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ery, ADRES\Trabajo Mery\Personal Mery\Cuenta de Cobro\2025\Septiembre-Final\Obligaciones\"/>
    </mc:Choice>
  </mc:AlternateContent>
  <xr:revisionPtr revIDLastSave="0" documentId="13_ncr:1_{67E8D918-A483-4B6D-BBC2-85A6479165D9}" xr6:coauthVersionLast="47" xr6:coauthVersionMax="47" xr10:uidLastSave="{00000000-0000-0000-0000-000000000000}"/>
  <bookViews>
    <workbookView xWindow="-108" yWindow="-108" windowWidth="23256" windowHeight="12456" xr2:uid="{45417BD2-183F-488B-99D2-820198CED4F8}"/>
  </bookViews>
  <sheets>
    <sheet name="Hoja1" sheetId="1" r:id="rId1"/>
    <sheet name="Hoja2" sheetId="2" r:id="rId2"/>
    <sheet name="Hoja3" sheetId="3" r:id="rId3"/>
  </sheets>
  <externalReferences>
    <externalReference r:id="rId4"/>
    <externalReference r:id="rId5"/>
  </externalReferences>
  <definedNames>
    <definedName name="_xlnm._FilterDatabase" localSheetId="0" hidden="1">Hoja1!$A$1:$BO$372</definedName>
    <definedName name="_xlnm._FilterDatabase" localSheetId="2" hidden="1">Hoja3!$A$3:$A$852</definedName>
  </definedNames>
  <calcPr calcId="181029"/>
  <pivotCaches>
    <pivotCache cacheId="2" r:id="rId6"/>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O3" i="1" l="1"/>
  <c r="BO4" i="1"/>
  <c r="BO5" i="1"/>
  <c r="BO6" i="1"/>
  <c r="BO7" i="1"/>
  <c r="BO8" i="1"/>
  <c r="BO9" i="1"/>
  <c r="BO10" i="1"/>
  <c r="BO11" i="1"/>
  <c r="BO12" i="1"/>
  <c r="BO13" i="1"/>
  <c r="BO14" i="1"/>
  <c r="BO15" i="1"/>
  <c r="BO16" i="1"/>
  <c r="BO17" i="1"/>
  <c r="BO18" i="1"/>
  <c r="BO19" i="1"/>
  <c r="BO20" i="1"/>
  <c r="BO21" i="1"/>
  <c r="BO22" i="1"/>
  <c r="BO23" i="1"/>
  <c r="BO24" i="1"/>
  <c r="BO25" i="1"/>
  <c r="BO26" i="1"/>
  <c r="BO27" i="1"/>
  <c r="BO28" i="1"/>
  <c r="BO29" i="1"/>
  <c r="BO30" i="1"/>
  <c r="BO31" i="1"/>
  <c r="BO32" i="1"/>
  <c r="BO33" i="1"/>
  <c r="BO34" i="1"/>
  <c r="BO35" i="1"/>
  <c r="BO36" i="1"/>
  <c r="BO37" i="1"/>
  <c r="BO38" i="1"/>
  <c r="BO39" i="1"/>
  <c r="BO40" i="1"/>
  <c r="BO41" i="1"/>
  <c r="BO42" i="1"/>
  <c r="BO43" i="1"/>
  <c r="BO44" i="1"/>
  <c r="BO45" i="1"/>
  <c r="BO46" i="1"/>
  <c r="BO47" i="1"/>
  <c r="BO48" i="1"/>
  <c r="BO49" i="1"/>
  <c r="BO50" i="1"/>
  <c r="BO51" i="1"/>
  <c r="BO52" i="1"/>
  <c r="BO53" i="1"/>
  <c r="BO54" i="1"/>
  <c r="BO55" i="1"/>
  <c r="BO56" i="1"/>
  <c r="BO57" i="1"/>
  <c r="BO58" i="1"/>
  <c r="BO59" i="1"/>
  <c r="BO60" i="1"/>
  <c r="BO61" i="1"/>
  <c r="BO62" i="1"/>
  <c r="BO63" i="1"/>
  <c r="BO64" i="1"/>
  <c r="BO65" i="1"/>
  <c r="BO66" i="1"/>
  <c r="BO67" i="1"/>
  <c r="BO68" i="1"/>
  <c r="BO69" i="1"/>
  <c r="BO70" i="1"/>
  <c r="BO71" i="1"/>
  <c r="BO72" i="1"/>
  <c r="BO73" i="1"/>
  <c r="BO74" i="1"/>
  <c r="BO75" i="1"/>
  <c r="BO76" i="1"/>
  <c r="BO77" i="1"/>
  <c r="BO78" i="1"/>
  <c r="BO79" i="1"/>
  <c r="BO80" i="1"/>
  <c r="BO81" i="1"/>
  <c r="BO82" i="1"/>
  <c r="BO83" i="1"/>
  <c r="BO84" i="1"/>
  <c r="BO85" i="1"/>
  <c r="BO86" i="1"/>
  <c r="BO87" i="1"/>
  <c r="BO88" i="1"/>
  <c r="BO89" i="1"/>
  <c r="BO90" i="1"/>
  <c r="BO91" i="1"/>
  <c r="BO92" i="1"/>
  <c r="BO93" i="1"/>
  <c r="BO94" i="1"/>
  <c r="BO95" i="1"/>
  <c r="BO96" i="1"/>
  <c r="BO97" i="1"/>
  <c r="BO98" i="1"/>
  <c r="BO99" i="1"/>
  <c r="BO100" i="1"/>
  <c r="BO101" i="1"/>
  <c r="BO102" i="1"/>
  <c r="BO103" i="1"/>
  <c r="BO104" i="1"/>
  <c r="BO105" i="1"/>
  <c r="BO106" i="1"/>
  <c r="BO107" i="1"/>
  <c r="BO108" i="1"/>
  <c r="BO109" i="1"/>
  <c r="BO110" i="1"/>
  <c r="BO111" i="1"/>
  <c r="BO112" i="1"/>
  <c r="BO113" i="1"/>
  <c r="BO114" i="1"/>
  <c r="BO115" i="1"/>
  <c r="BO116" i="1"/>
  <c r="BO117" i="1"/>
  <c r="BO118" i="1"/>
  <c r="BO119" i="1"/>
  <c r="BO120" i="1"/>
  <c r="BO121" i="1"/>
  <c r="BO122" i="1"/>
  <c r="BO123" i="1"/>
  <c r="BO124" i="1"/>
  <c r="BO125" i="1"/>
  <c r="BO126" i="1"/>
  <c r="BO127" i="1"/>
  <c r="BO128" i="1"/>
  <c r="BO129" i="1"/>
  <c r="BO130" i="1"/>
  <c r="BO131" i="1"/>
  <c r="BO132" i="1"/>
  <c r="BO133" i="1"/>
  <c r="BO134" i="1"/>
  <c r="BO135" i="1"/>
  <c r="BO136" i="1"/>
  <c r="BO137" i="1"/>
  <c r="BO138" i="1"/>
  <c r="BO139" i="1"/>
  <c r="BO140" i="1"/>
  <c r="BO141" i="1"/>
  <c r="BO142" i="1"/>
  <c r="BO143" i="1"/>
  <c r="BO144" i="1"/>
  <c r="BO145" i="1"/>
  <c r="BO146" i="1"/>
  <c r="BO147" i="1"/>
  <c r="BO148" i="1"/>
  <c r="BO149" i="1"/>
  <c r="BO150" i="1"/>
  <c r="BO151" i="1"/>
  <c r="BO152" i="1"/>
  <c r="BO153" i="1"/>
  <c r="BO154" i="1"/>
  <c r="BO155" i="1"/>
  <c r="BO156" i="1"/>
  <c r="BO157" i="1"/>
  <c r="BO158" i="1"/>
  <c r="BO159" i="1"/>
  <c r="BO160" i="1"/>
  <c r="BO161" i="1"/>
  <c r="BO162" i="1"/>
  <c r="BO163" i="1"/>
  <c r="BO164" i="1"/>
  <c r="BO165" i="1"/>
  <c r="BO166" i="1"/>
  <c r="BO167" i="1"/>
  <c r="BO168" i="1"/>
  <c r="BO169" i="1"/>
  <c r="BO170" i="1"/>
  <c r="BO171" i="1"/>
  <c r="BO172" i="1"/>
  <c r="BO173" i="1"/>
  <c r="BO174" i="1"/>
  <c r="BO175" i="1"/>
  <c r="BO176" i="1"/>
  <c r="BO177" i="1"/>
  <c r="BO178" i="1"/>
  <c r="BO179" i="1"/>
  <c r="BO180" i="1"/>
  <c r="BO181" i="1"/>
  <c r="BO182" i="1"/>
  <c r="BO183" i="1"/>
  <c r="BO184" i="1"/>
  <c r="BO185" i="1"/>
  <c r="BO186" i="1"/>
  <c r="BO187" i="1"/>
  <c r="BO188" i="1"/>
  <c r="BO189" i="1"/>
  <c r="BO190" i="1"/>
  <c r="BO191" i="1"/>
  <c r="BO192" i="1"/>
  <c r="BO193" i="1"/>
  <c r="BO194" i="1"/>
  <c r="BO195" i="1"/>
  <c r="BO196" i="1"/>
  <c r="BO197" i="1"/>
  <c r="BO198" i="1"/>
  <c r="BO199" i="1"/>
  <c r="BO200" i="1"/>
  <c r="BO201" i="1"/>
  <c r="BO202" i="1"/>
  <c r="BO203" i="1"/>
  <c r="BO204" i="1"/>
  <c r="BO205" i="1"/>
  <c r="BO206" i="1"/>
  <c r="BO207" i="1"/>
  <c r="BO208" i="1"/>
  <c r="BO209" i="1"/>
  <c r="BO210" i="1"/>
  <c r="BO211" i="1"/>
  <c r="BO212" i="1"/>
  <c r="BO213" i="1"/>
  <c r="BO214" i="1"/>
  <c r="BO215" i="1"/>
  <c r="BO216" i="1"/>
  <c r="BO217" i="1"/>
  <c r="BO218" i="1"/>
  <c r="BO219" i="1"/>
  <c r="BO220" i="1"/>
  <c r="BO221" i="1"/>
  <c r="BO222" i="1"/>
  <c r="BO223" i="1"/>
  <c r="BO224" i="1"/>
  <c r="BO225" i="1"/>
  <c r="BO226" i="1"/>
  <c r="BO227" i="1"/>
  <c r="BO228" i="1"/>
  <c r="BO229" i="1"/>
  <c r="BO230" i="1"/>
  <c r="BO231" i="1"/>
  <c r="BO232" i="1"/>
  <c r="BO233" i="1"/>
  <c r="BO234" i="1"/>
  <c r="BO235" i="1"/>
  <c r="BO236" i="1"/>
  <c r="BO237" i="1"/>
  <c r="BO238" i="1"/>
  <c r="BO239" i="1"/>
  <c r="BO240" i="1"/>
  <c r="BO241" i="1"/>
  <c r="BO242" i="1"/>
  <c r="BO243" i="1"/>
  <c r="BO244" i="1"/>
  <c r="BO245" i="1"/>
  <c r="BO246" i="1"/>
  <c r="BO247" i="1"/>
  <c r="BO248" i="1"/>
  <c r="BO249" i="1"/>
  <c r="BO250" i="1"/>
  <c r="BO251" i="1"/>
  <c r="BO252" i="1"/>
  <c r="BO253" i="1"/>
  <c r="BO254" i="1"/>
  <c r="BO255" i="1"/>
  <c r="BO256" i="1"/>
  <c r="BO257" i="1"/>
  <c r="BO258" i="1"/>
  <c r="BO259" i="1"/>
  <c r="BO260" i="1"/>
  <c r="BO261" i="1"/>
  <c r="BO262" i="1"/>
  <c r="BO263" i="1"/>
  <c r="BO264" i="1"/>
  <c r="BO265" i="1"/>
  <c r="BO266" i="1"/>
  <c r="BO267" i="1"/>
  <c r="BO268" i="1"/>
  <c r="BO269" i="1"/>
  <c r="BO270" i="1"/>
  <c r="BO271" i="1"/>
  <c r="BO272" i="1"/>
  <c r="BO273" i="1"/>
  <c r="BO274" i="1"/>
  <c r="BO275" i="1"/>
  <c r="BO276" i="1"/>
  <c r="BO277" i="1"/>
  <c r="BO278" i="1"/>
  <c r="BO279" i="1"/>
  <c r="BO280" i="1"/>
  <c r="BO281" i="1"/>
  <c r="BO282" i="1"/>
  <c r="BO283" i="1"/>
  <c r="BO284" i="1"/>
  <c r="BO285" i="1"/>
  <c r="BO286" i="1"/>
  <c r="BO287" i="1"/>
  <c r="BO288" i="1"/>
  <c r="BO289" i="1"/>
  <c r="BO290" i="1"/>
  <c r="BO291" i="1"/>
  <c r="BO292" i="1"/>
  <c r="BO293" i="1"/>
  <c r="BO294" i="1"/>
  <c r="BO295" i="1"/>
  <c r="BO296" i="1"/>
  <c r="BO297" i="1"/>
  <c r="BO298" i="1"/>
  <c r="BO299" i="1"/>
  <c r="BO300" i="1"/>
  <c r="BO301" i="1"/>
  <c r="BO302" i="1"/>
  <c r="BO303" i="1"/>
  <c r="BO304" i="1"/>
  <c r="BO305" i="1"/>
  <c r="BO306" i="1"/>
  <c r="BO307" i="1"/>
  <c r="BO308" i="1"/>
  <c r="BO309" i="1"/>
  <c r="BO310" i="1"/>
  <c r="BO311" i="1"/>
  <c r="BO312" i="1"/>
  <c r="BO313" i="1"/>
  <c r="BO314" i="1"/>
  <c r="BO315" i="1"/>
  <c r="BO316" i="1"/>
  <c r="BO317" i="1"/>
  <c r="BO318" i="1"/>
  <c r="BO319" i="1"/>
  <c r="BO320" i="1"/>
  <c r="BO321" i="1"/>
  <c r="BO322" i="1"/>
  <c r="BO323" i="1"/>
  <c r="BO324" i="1"/>
  <c r="BO325" i="1"/>
  <c r="BO326" i="1"/>
  <c r="BO327" i="1"/>
  <c r="BO328" i="1"/>
  <c r="BO329" i="1"/>
  <c r="BO330" i="1"/>
  <c r="BO331" i="1"/>
  <c r="BO332" i="1"/>
  <c r="BO333" i="1"/>
  <c r="BO334" i="1"/>
  <c r="BO335" i="1"/>
  <c r="BO336" i="1"/>
  <c r="BO337" i="1"/>
  <c r="BO338" i="1"/>
  <c r="BO339" i="1"/>
  <c r="BO340" i="1"/>
  <c r="BO341" i="1"/>
  <c r="BO342" i="1"/>
  <c r="BO343" i="1"/>
  <c r="BO344" i="1"/>
  <c r="BO345" i="1"/>
  <c r="BO346" i="1"/>
  <c r="BO347" i="1"/>
  <c r="BO348" i="1"/>
  <c r="BO349" i="1"/>
  <c r="BO350" i="1"/>
  <c r="BO351" i="1"/>
  <c r="BO352" i="1"/>
  <c r="BO353" i="1"/>
  <c r="BO354" i="1"/>
  <c r="BO355" i="1"/>
  <c r="BO356" i="1"/>
  <c r="BO357" i="1"/>
  <c r="BO358" i="1"/>
  <c r="BO359" i="1"/>
  <c r="BO360" i="1"/>
  <c r="BO361" i="1"/>
  <c r="BO362" i="1"/>
  <c r="BO363" i="1"/>
  <c r="BO364" i="1"/>
  <c r="BO365" i="1"/>
  <c r="BO366" i="1"/>
  <c r="BO367" i="1"/>
  <c r="BO368" i="1"/>
  <c r="BO369" i="1"/>
  <c r="BO370" i="1"/>
  <c r="BO371" i="1"/>
  <c r="BO372" i="1"/>
  <c r="BO2" i="1"/>
  <c r="BN3" i="1"/>
  <c r="BN4" i="1"/>
  <c r="BN5" i="1"/>
  <c r="BN6" i="1"/>
  <c r="BN7" i="1"/>
  <c r="BN8" i="1"/>
  <c r="BN9" i="1"/>
  <c r="BN10" i="1"/>
  <c r="BN11" i="1"/>
  <c r="BN12" i="1"/>
  <c r="BN13" i="1"/>
  <c r="BN14" i="1"/>
  <c r="BN15" i="1"/>
  <c r="BN16" i="1"/>
  <c r="BN17" i="1"/>
  <c r="BN18" i="1"/>
  <c r="BN19" i="1"/>
  <c r="BN20" i="1"/>
  <c r="BN21" i="1"/>
  <c r="BN22" i="1"/>
  <c r="BN23" i="1"/>
  <c r="BN24" i="1"/>
  <c r="BN25" i="1"/>
  <c r="BN26" i="1"/>
  <c r="BN27" i="1"/>
  <c r="BN28" i="1"/>
  <c r="BN29" i="1"/>
  <c r="BN30" i="1"/>
  <c r="BN31" i="1"/>
  <c r="BN32" i="1"/>
  <c r="BN33" i="1"/>
  <c r="BN34" i="1"/>
  <c r="BN35" i="1"/>
  <c r="BN36" i="1"/>
  <c r="BN37" i="1"/>
  <c r="BN38" i="1"/>
  <c r="BN39" i="1"/>
  <c r="BN40" i="1"/>
  <c r="BN41" i="1"/>
  <c r="BN42" i="1"/>
  <c r="BN43" i="1"/>
  <c r="BN44" i="1"/>
  <c r="BN45" i="1"/>
  <c r="BN46" i="1"/>
  <c r="BN47" i="1"/>
  <c r="BN48" i="1"/>
  <c r="BN49" i="1"/>
  <c r="BN50" i="1"/>
  <c r="BN51" i="1"/>
  <c r="BN52" i="1"/>
  <c r="BN53" i="1"/>
  <c r="BN54" i="1"/>
  <c r="BN55" i="1"/>
  <c r="BN56" i="1"/>
  <c r="BN57" i="1"/>
  <c r="BN58" i="1"/>
  <c r="BN59" i="1"/>
  <c r="BN60" i="1"/>
  <c r="BN61" i="1"/>
  <c r="BN62" i="1"/>
  <c r="BN63" i="1"/>
  <c r="BN64" i="1"/>
  <c r="BN65" i="1"/>
  <c r="BN66" i="1"/>
  <c r="BN67" i="1"/>
  <c r="BN68" i="1"/>
  <c r="BN69" i="1"/>
  <c r="BN70" i="1"/>
  <c r="BN71" i="1"/>
  <c r="BN72" i="1"/>
  <c r="BN73" i="1"/>
  <c r="BN74" i="1"/>
  <c r="BN75" i="1"/>
  <c r="BN76" i="1"/>
  <c r="BN77" i="1"/>
  <c r="BN78" i="1"/>
  <c r="BN79" i="1"/>
  <c r="BN80" i="1"/>
  <c r="BN81" i="1"/>
  <c r="BN82" i="1"/>
  <c r="BN83" i="1"/>
  <c r="BN84" i="1"/>
  <c r="BN85" i="1"/>
  <c r="BN86" i="1"/>
  <c r="BN87" i="1"/>
  <c r="BN88" i="1"/>
  <c r="BN89" i="1"/>
  <c r="BN90" i="1"/>
  <c r="BN91" i="1"/>
  <c r="BN92" i="1"/>
  <c r="BN93" i="1"/>
  <c r="BN94" i="1"/>
  <c r="BN95" i="1"/>
  <c r="BN96" i="1"/>
  <c r="BN97" i="1"/>
  <c r="BN98" i="1"/>
  <c r="BN99" i="1"/>
  <c r="BN100" i="1"/>
  <c r="BN101" i="1"/>
  <c r="BN102" i="1"/>
  <c r="BN103" i="1"/>
  <c r="BN104" i="1"/>
  <c r="BN105" i="1"/>
  <c r="BN106" i="1"/>
  <c r="BN107" i="1"/>
  <c r="BN108" i="1"/>
  <c r="BN109" i="1"/>
  <c r="BN110" i="1"/>
  <c r="BN111" i="1"/>
  <c r="BN112" i="1"/>
  <c r="BN113" i="1"/>
  <c r="BN114" i="1"/>
  <c r="BN115" i="1"/>
  <c r="BN116" i="1"/>
  <c r="BN117" i="1"/>
  <c r="BN118" i="1"/>
  <c r="BN119" i="1"/>
  <c r="BN120" i="1"/>
  <c r="BN121" i="1"/>
  <c r="BN122" i="1"/>
  <c r="BN123" i="1"/>
  <c r="BN124" i="1"/>
  <c r="BN125" i="1"/>
  <c r="BN126" i="1"/>
  <c r="BN127" i="1"/>
  <c r="BN128" i="1"/>
  <c r="BN129" i="1"/>
  <c r="BN130" i="1"/>
  <c r="BN131" i="1"/>
  <c r="BN132" i="1"/>
  <c r="BN133" i="1"/>
  <c r="BN134" i="1"/>
  <c r="BN135" i="1"/>
  <c r="BN136" i="1"/>
  <c r="BN137" i="1"/>
  <c r="BN138" i="1"/>
  <c r="BN139" i="1"/>
  <c r="BN140" i="1"/>
  <c r="BN141" i="1"/>
  <c r="BN142" i="1"/>
  <c r="BN143" i="1"/>
  <c r="BN144" i="1"/>
  <c r="BN145" i="1"/>
  <c r="BN146" i="1"/>
  <c r="BN147" i="1"/>
  <c r="BN148" i="1"/>
  <c r="BN149" i="1"/>
  <c r="BN150" i="1"/>
  <c r="BN151" i="1"/>
  <c r="BN152" i="1"/>
  <c r="BN153" i="1"/>
  <c r="BN154" i="1"/>
  <c r="BN155" i="1"/>
  <c r="BN156" i="1"/>
  <c r="BN157" i="1"/>
  <c r="BN158" i="1"/>
  <c r="BN159" i="1"/>
  <c r="BN160" i="1"/>
  <c r="BN161" i="1"/>
  <c r="BN162" i="1"/>
  <c r="BN163" i="1"/>
  <c r="BN164" i="1"/>
  <c r="BN165" i="1"/>
  <c r="BN166" i="1"/>
  <c r="BN167" i="1"/>
  <c r="BN168" i="1"/>
  <c r="BN169" i="1"/>
  <c r="BN170" i="1"/>
  <c r="BN171" i="1"/>
  <c r="BN172" i="1"/>
  <c r="BN173" i="1"/>
  <c r="BN174" i="1"/>
  <c r="BN175" i="1"/>
  <c r="BN176" i="1"/>
  <c r="BN177" i="1"/>
  <c r="BN178" i="1"/>
  <c r="BN179" i="1"/>
  <c r="BN180" i="1"/>
  <c r="BN181" i="1"/>
  <c r="BN182" i="1"/>
  <c r="BN183" i="1"/>
  <c r="BN184" i="1"/>
  <c r="BN185" i="1"/>
  <c r="BN186" i="1"/>
  <c r="BN187" i="1"/>
  <c r="BN188" i="1"/>
  <c r="BN189" i="1"/>
  <c r="BN190" i="1"/>
  <c r="BN191" i="1"/>
  <c r="BN192" i="1"/>
  <c r="BN193" i="1"/>
  <c r="BN194" i="1"/>
  <c r="BN195" i="1"/>
  <c r="BN196" i="1"/>
  <c r="BN197" i="1"/>
  <c r="BN198" i="1"/>
  <c r="BN199" i="1"/>
  <c r="BN200" i="1"/>
  <c r="BN201" i="1"/>
  <c r="BN202" i="1"/>
  <c r="BN203" i="1"/>
  <c r="BN204" i="1"/>
  <c r="BN205" i="1"/>
  <c r="BN206" i="1"/>
  <c r="BN207" i="1"/>
  <c r="BN208" i="1"/>
  <c r="BN209" i="1"/>
  <c r="BN210" i="1"/>
  <c r="BN211" i="1"/>
  <c r="BN212" i="1"/>
  <c r="BN213" i="1"/>
  <c r="BN214" i="1"/>
  <c r="BN215" i="1"/>
  <c r="BN216" i="1"/>
  <c r="BN217" i="1"/>
  <c r="BN218" i="1"/>
  <c r="BN219" i="1"/>
  <c r="BN220" i="1"/>
  <c r="BN221" i="1"/>
  <c r="BN222" i="1"/>
  <c r="BN223" i="1"/>
  <c r="BN224" i="1"/>
  <c r="BN225" i="1"/>
  <c r="BN226" i="1"/>
  <c r="BN227" i="1"/>
  <c r="BN228" i="1"/>
  <c r="BN229" i="1"/>
  <c r="BN230" i="1"/>
  <c r="BN231" i="1"/>
  <c r="BN232" i="1"/>
  <c r="BN233" i="1"/>
  <c r="BN234" i="1"/>
  <c r="BN235" i="1"/>
  <c r="BN236" i="1"/>
  <c r="BN237" i="1"/>
  <c r="BN238" i="1"/>
  <c r="BN239" i="1"/>
  <c r="BN240" i="1"/>
  <c r="BN241" i="1"/>
  <c r="BN242" i="1"/>
  <c r="BN243" i="1"/>
  <c r="BN244" i="1"/>
  <c r="BN245" i="1"/>
  <c r="BN246" i="1"/>
  <c r="BN247" i="1"/>
  <c r="BN248" i="1"/>
  <c r="BN249" i="1"/>
  <c r="BN250" i="1"/>
  <c r="BN251" i="1"/>
  <c r="BN252" i="1"/>
  <c r="BN253" i="1"/>
  <c r="BN254" i="1"/>
  <c r="BN255" i="1"/>
  <c r="BN256" i="1"/>
  <c r="BN257" i="1"/>
  <c r="BN258" i="1"/>
  <c r="BN259" i="1"/>
  <c r="BN260" i="1"/>
  <c r="BN261" i="1"/>
  <c r="BN262" i="1"/>
  <c r="BN263" i="1"/>
  <c r="BN264" i="1"/>
  <c r="BN265" i="1"/>
  <c r="BN266" i="1"/>
  <c r="BN267" i="1"/>
  <c r="BN268" i="1"/>
  <c r="BN269" i="1"/>
  <c r="BN270" i="1"/>
  <c r="BN271" i="1"/>
  <c r="BN272" i="1"/>
  <c r="BN273" i="1"/>
  <c r="BN274" i="1"/>
  <c r="BN275" i="1"/>
  <c r="BN276" i="1"/>
  <c r="BN277" i="1"/>
  <c r="BN278" i="1"/>
  <c r="BN279" i="1"/>
  <c r="BN280" i="1"/>
  <c r="BN281" i="1"/>
  <c r="BN282" i="1"/>
  <c r="BN283" i="1"/>
  <c r="BN284" i="1"/>
  <c r="BN285" i="1"/>
  <c r="BN286" i="1"/>
  <c r="BN287" i="1"/>
  <c r="BN288" i="1"/>
  <c r="BN289" i="1"/>
  <c r="BN290" i="1"/>
  <c r="BN291" i="1"/>
  <c r="BN292" i="1"/>
  <c r="BN293" i="1"/>
  <c r="BN294" i="1"/>
  <c r="BN295" i="1"/>
  <c r="BN296" i="1"/>
  <c r="BN297" i="1"/>
  <c r="BN298" i="1"/>
  <c r="BN299" i="1"/>
  <c r="BN300" i="1"/>
  <c r="BN301" i="1"/>
  <c r="BN302" i="1"/>
  <c r="BN303" i="1"/>
  <c r="BN304" i="1"/>
  <c r="BN305" i="1"/>
  <c r="BN306" i="1"/>
  <c r="BN307" i="1"/>
  <c r="BN308" i="1"/>
  <c r="BN309" i="1"/>
  <c r="BN310" i="1"/>
  <c r="BN311" i="1"/>
  <c r="BN312" i="1"/>
  <c r="BN313" i="1"/>
  <c r="BN314" i="1"/>
  <c r="BN315" i="1"/>
  <c r="BN316" i="1"/>
  <c r="BN317" i="1"/>
  <c r="BN318" i="1"/>
  <c r="BN319" i="1"/>
  <c r="BN320" i="1"/>
  <c r="BN321" i="1"/>
  <c r="BN322" i="1"/>
  <c r="BN323" i="1"/>
  <c r="BN324" i="1"/>
  <c r="BN325" i="1"/>
  <c r="BN326" i="1"/>
  <c r="BN327" i="1"/>
  <c r="BN328" i="1"/>
  <c r="BN329" i="1"/>
  <c r="BN330" i="1"/>
  <c r="BN331" i="1"/>
  <c r="BN332" i="1"/>
  <c r="BN333" i="1"/>
  <c r="BN334" i="1"/>
  <c r="BN335" i="1"/>
  <c r="BN336" i="1"/>
  <c r="BN337" i="1"/>
  <c r="BN338" i="1"/>
  <c r="BN339" i="1"/>
  <c r="BN340" i="1"/>
  <c r="BN341" i="1"/>
  <c r="BN342" i="1"/>
  <c r="BN343" i="1"/>
  <c r="BN344" i="1"/>
  <c r="BN345" i="1"/>
  <c r="BN346" i="1"/>
  <c r="BN347" i="1"/>
  <c r="BN348" i="1"/>
  <c r="BN349" i="1"/>
  <c r="BN350" i="1"/>
  <c r="BN351" i="1"/>
  <c r="BN352" i="1"/>
  <c r="BN353" i="1"/>
  <c r="BN354" i="1"/>
  <c r="BN355" i="1"/>
  <c r="BN356" i="1"/>
  <c r="BN357" i="1"/>
  <c r="BN358" i="1"/>
  <c r="BN359" i="1"/>
  <c r="BN360" i="1"/>
  <c r="BN361" i="1"/>
  <c r="BN362" i="1"/>
  <c r="BN363" i="1"/>
  <c r="BN364" i="1"/>
  <c r="BN365" i="1"/>
  <c r="BN366" i="1"/>
  <c r="BN367" i="1"/>
  <c r="BN368" i="1"/>
  <c r="BN369" i="1"/>
  <c r="BN370" i="1"/>
  <c r="BN371" i="1"/>
  <c r="BN372" i="1"/>
  <c r="BN2" i="1"/>
  <c r="C835" i="3"/>
  <c r="C836" i="3"/>
  <c r="C837" i="3"/>
  <c r="C838" i="3"/>
  <c r="C839" i="3"/>
  <c r="C840" i="3"/>
  <c r="C841" i="3"/>
  <c r="C842" i="3"/>
  <c r="C843" i="3"/>
  <c r="C844" i="3"/>
  <c r="C845" i="3"/>
  <c r="C846" i="3"/>
  <c r="C847" i="3"/>
  <c r="C848" i="3"/>
  <c r="C849" i="3"/>
  <c r="C850" i="3"/>
  <c r="C851" i="3"/>
  <c r="C852" i="3"/>
  <c r="C853" i="3"/>
  <c r="C854" i="3"/>
  <c r="C855" i="3"/>
  <c r="C856" i="3"/>
  <c r="C857" i="3"/>
  <c r="C858" i="3"/>
  <c r="C859" i="3"/>
  <c r="C860" i="3"/>
  <c r="C861" i="3"/>
  <c r="C862" i="3"/>
  <c r="C863" i="3"/>
  <c r="C864" i="3"/>
  <c r="C865" i="3"/>
  <c r="C866" i="3"/>
  <c r="C867" i="3"/>
  <c r="C868" i="3"/>
  <c r="C869" i="3"/>
  <c r="C870" i="3"/>
  <c r="C871" i="3"/>
  <c r="C872" i="3"/>
  <c r="C873" i="3"/>
  <c r="C874" i="3"/>
  <c r="C875" i="3"/>
  <c r="C876" i="3"/>
  <c r="C877" i="3"/>
  <c r="C878" i="3"/>
  <c r="C879" i="3"/>
  <c r="C880" i="3"/>
  <c r="C881" i="3"/>
  <c r="C882" i="3"/>
  <c r="C883" i="3"/>
  <c r="C884" i="3"/>
  <c r="C885" i="3"/>
  <c r="C886" i="3"/>
  <c r="C887" i="3"/>
  <c r="C888" i="3"/>
  <c r="C889" i="3"/>
  <c r="C890" i="3"/>
  <c r="C891" i="3"/>
  <c r="C892" i="3"/>
  <c r="C893" i="3"/>
  <c r="C894" i="3"/>
  <c r="C895" i="3"/>
  <c r="C896" i="3"/>
  <c r="C897" i="3"/>
  <c r="C898" i="3"/>
  <c r="C899" i="3"/>
  <c r="C900" i="3"/>
  <c r="C901" i="3"/>
  <c r="C902" i="3"/>
  <c r="C903" i="3"/>
  <c r="C904" i="3"/>
  <c r="C905" i="3"/>
  <c r="C906" i="3"/>
  <c r="C907" i="3"/>
  <c r="C908" i="3"/>
  <c r="C909" i="3"/>
  <c r="C910" i="3"/>
  <c r="C911" i="3"/>
  <c r="C912" i="3"/>
  <c r="C913" i="3"/>
  <c r="C914" i="3"/>
  <c r="C915" i="3"/>
  <c r="C916" i="3"/>
  <c r="C917" i="3"/>
  <c r="C918" i="3"/>
  <c r="C919" i="3"/>
  <c r="C920" i="3"/>
  <c r="C921" i="3"/>
  <c r="C922" i="3"/>
  <c r="C923" i="3"/>
  <c r="C924" i="3"/>
  <c r="C925" i="3"/>
  <c r="C926" i="3"/>
  <c r="C927" i="3"/>
  <c r="C928" i="3"/>
  <c r="C929" i="3"/>
  <c r="C930" i="3"/>
  <c r="C931" i="3"/>
  <c r="C932" i="3"/>
  <c r="C933" i="3"/>
  <c r="C934" i="3"/>
  <c r="C935" i="3"/>
  <c r="C936" i="3"/>
  <c r="C937" i="3"/>
  <c r="C938" i="3"/>
  <c r="C939" i="3"/>
  <c r="C940" i="3"/>
  <c r="C941" i="3"/>
  <c r="C942" i="3"/>
  <c r="C943" i="3"/>
  <c r="C944" i="3"/>
  <c r="C945" i="3"/>
  <c r="C946" i="3"/>
  <c r="C947" i="3"/>
  <c r="C948" i="3"/>
  <c r="C949" i="3"/>
  <c r="C950" i="3"/>
  <c r="C951" i="3"/>
  <c r="C952" i="3"/>
  <c r="C953" i="3"/>
  <c r="C954" i="3"/>
  <c r="C955" i="3"/>
  <c r="C956" i="3"/>
  <c r="C957" i="3"/>
  <c r="C958" i="3"/>
  <c r="C959" i="3"/>
  <c r="C960" i="3"/>
  <c r="C961" i="3"/>
  <c r="C962" i="3"/>
  <c r="C963" i="3"/>
  <c r="C964" i="3"/>
  <c r="C965" i="3"/>
  <c r="C966" i="3"/>
  <c r="C967" i="3"/>
  <c r="C968" i="3"/>
  <c r="C969" i="3"/>
  <c r="C970" i="3"/>
  <c r="C971" i="3"/>
  <c r="C972" i="3"/>
  <c r="C973" i="3"/>
  <c r="C974" i="3"/>
  <c r="C975" i="3"/>
  <c r="C976" i="3"/>
  <c r="C977" i="3"/>
  <c r="C978" i="3"/>
  <c r="C818" i="3"/>
  <c r="C819" i="3"/>
  <c r="C820" i="3"/>
  <c r="C821" i="3"/>
  <c r="C822" i="3"/>
  <c r="C823" i="3"/>
  <c r="C824" i="3"/>
  <c r="C825" i="3"/>
  <c r="C826" i="3"/>
  <c r="C827" i="3"/>
  <c r="C828" i="3"/>
  <c r="C829" i="3"/>
  <c r="C830" i="3"/>
  <c r="C831" i="3"/>
  <c r="C832" i="3"/>
  <c r="C833" i="3"/>
  <c r="C834" i="3"/>
  <c r="C815" i="3"/>
  <c r="C816" i="3"/>
  <c r="C817" i="3"/>
  <c r="C797" i="3"/>
  <c r="C798" i="3"/>
  <c r="C799" i="3"/>
  <c r="C800" i="3"/>
  <c r="C801" i="3"/>
  <c r="C802" i="3"/>
  <c r="C803" i="3"/>
  <c r="C804" i="3"/>
  <c r="C805" i="3"/>
  <c r="C806" i="3"/>
  <c r="C807" i="3"/>
  <c r="C808" i="3"/>
  <c r="C809" i="3"/>
  <c r="C810" i="3"/>
  <c r="C811" i="3"/>
  <c r="C812" i="3"/>
  <c r="C813" i="3"/>
  <c r="C814" i="3"/>
  <c r="C794" i="3"/>
  <c r="C795" i="3"/>
  <c r="C796" i="3"/>
  <c r="C787" i="3"/>
  <c r="C788" i="3"/>
  <c r="C789" i="3"/>
  <c r="C790" i="3"/>
  <c r="C791" i="3"/>
  <c r="C792" i="3"/>
  <c r="C793" i="3"/>
  <c r="C785" i="3"/>
  <c r="C786" i="3"/>
  <c r="C768" i="3"/>
  <c r="C769" i="3"/>
  <c r="C770" i="3"/>
  <c r="C771" i="3"/>
  <c r="C772" i="3"/>
  <c r="C773" i="3"/>
  <c r="C774" i="3"/>
  <c r="C775" i="3"/>
  <c r="C776" i="3"/>
  <c r="C777" i="3"/>
  <c r="C778" i="3"/>
  <c r="C779" i="3"/>
  <c r="C780" i="3"/>
  <c r="C781" i="3"/>
  <c r="C782" i="3"/>
  <c r="C783" i="3"/>
  <c r="C784" i="3"/>
  <c r="C747" i="3"/>
  <c r="C748" i="3"/>
  <c r="C749" i="3"/>
  <c r="C750" i="3"/>
  <c r="C751" i="3"/>
  <c r="C752" i="3"/>
  <c r="C753" i="3"/>
  <c r="C754" i="3"/>
  <c r="C755" i="3"/>
  <c r="C756" i="3"/>
  <c r="C757" i="3"/>
  <c r="C758" i="3"/>
  <c r="C759" i="3"/>
  <c r="C760" i="3"/>
  <c r="C761" i="3"/>
  <c r="C762" i="3"/>
  <c r="C763" i="3"/>
  <c r="C764" i="3"/>
  <c r="C765" i="3"/>
  <c r="C766" i="3"/>
  <c r="C767" i="3"/>
  <c r="C720" i="3"/>
  <c r="C721" i="3"/>
  <c r="C722" i="3"/>
  <c r="C723" i="3"/>
  <c r="C724" i="3"/>
  <c r="C725" i="3"/>
  <c r="C726" i="3"/>
  <c r="C727" i="3"/>
  <c r="C728" i="3"/>
  <c r="C729" i="3"/>
  <c r="C730" i="3"/>
  <c r="C731" i="3"/>
  <c r="C732" i="3"/>
  <c r="C733" i="3"/>
  <c r="C734" i="3"/>
  <c r="C735" i="3"/>
  <c r="C736" i="3"/>
  <c r="C737" i="3"/>
  <c r="C738" i="3"/>
  <c r="C739" i="3"/>
  <c r="C740" i="3"/>
  <c r="C741" i="3"/>
  <c r="C742" i="3"/>
  <c r="C743" i="3"/>
  <c r="C744" i="3"/>
  <c r="C745" i="3"/>
  <c r="C746" i="3"/>
  <c r="C698" i="3"/>
  <c r="C699" i="3"/>
  <c r="C700" i="3"/>
  <c r="C701" i="3"/>
  <c r="C702" i="3"/>
  <c r="C703" i="3"/>
  <c r="C704" i="3"/>
  <c r="C705" i="3"/>
  <c r="C706" i="3"/>
  <c r="C707" i="3"/>
  <c r="C708" i="3"/>
  <c r="C709" i="3"/>
  <c r="C710" i="3"/>
  <c r="C711" i="3"/>
  <c r="C712" i="3"/>
  <c r="C713" i="3"/>
  <c r="C714" i="3"/>
  <c r="C715" i="3"/>
  <c r="C716" i="3"/>
  <c r="C717" i="3"/>
  <c r="C718" i="3"/>
  <c r="C719" i="3"/>
  <c r="C687" i="3"/>
  <c r="C688" i="3"/>
  <c r="C689" i="3"/>
  <c r="C690" i="3"/>
  <c r="C691" i="3"/>
  <c r="C692" i="3"/>
  <c r="C693" i="3"/>
  <c r="C694" i="3"/>
  <c r="C695" i="3"/>
  <c r="C696" i="3"/>
  <c r="C697" i="3"/>
  <c r="C679" i="3"/>
  <c r="C680" i="3"/>
  <c r="C681" i="3"/>
  <c r="C682" i="3"/>
  <c r="C683" i="3"/>
  <c r="C684" i="3"/>
  <c r="C685" i="3"/>
  <c r="C686" i="3"/>
  <c r="C656" i="3"/>
  <c r="C657" i="3"/>
  <c r="C658" i="3"/>
  <c r="C659" i="3"/>
  <c r="C660" i="3"/>
  <c r="C661" i="3"/>
  <c r="C662" i="3"/>
  <c r="C663" i="3"/>
  <c r="C664" i="3"/>
  <c r="C665" i="3"/>
  <c r="C666" i="3"/>
  <c r="C667" i="3"/>
  <c r="C668" i="3"/>
  <c r="C669" i="3"/>
  <c r="C670" i="3"/>
  <c r="C671" i="3"/>
  <c r="C672" i="3"/>
  <c r="C673" i="3"/>
  <c r="C674" i="3"/>
  <c r="C675" i="3"/>
  <c r="C676" i="3"/>
  <c r="C677" i="3"/>
  <c r="C678" i="3"/>
  <c r="C647" i="3"/>
  <c r="C648" i="3"/>
  <c r="C649" i="3"/>
  <c r="C650" i="3"/>
  <c r="C651" i="3"/>
  <c r="C652" i="3"/>
  <c r="C653" i="3"/>
  <c r="C654" i="3"/>
  <c r="C655" i="3"/>
  <c r="C641" i="3"/>
  <c r="C642" i="3"/>
  <c r="C643" i="3"/>
  <c r="C644" i="3"/>
  <c r="C645" i="3"/>
  <c r="C646" i="3"/>
  <c r="C636" i="3"/>
  <c r="C637" i="3"/>
  <c r="C638" i="3"/>
  <c r="C639" i="3"/>
  <c r="C640" i="3"/>
  <c r="C615" i="3"/>
  <c r="C616" i="3"/>
  <c r="C617" i="3"/>
  <c r="C618" i="3"/>
  <c r="C619" i="3"/>
  <c r="C620" i="3"/>
  <c r="C621" i="3"/>
  <c r="C622" i="3"/>
  <c r="C623" i="3"/>
  <c r="C624" i="3"/>
  <c r="C625" i="3"/>
  <c r="C626" i="3"/>
  <c r="C627" i="3"/>
  <c r="C628" i="3"/>
  <c r="C629" i="3"/>
  <c r="C630" i="3"/>
  <c r="C631" i="3"/>
  <c r="C632" i="3"/>
  <c r="C633" i="3"/>
  <c r="C634" i="3"/>
  <c r="C635" i="3"/>
  <c r="C594" i="3"/>
  <c r="C595" i="3"/>
  <c r="C596" i="3"/>
  <c r="C597" i="3"/>
  <c r="C598" i="3"/>
  <c r="C599" i="3"/>
  <c r="C600" i="3"/>
  <c r="C601" i="3"/>
  <c r="C602" i="3"/>
  <c r="C603" i="3"/>
  <c r="C604" i="3"/>
  <c r="C605" i="3"/>
  <c r="C606" i="3"/>
  <c r="C607" i="3"/>
  <c r="C608" i="3"/>
  <c r="C609" i="3"/>
  <c r="C610" i="3"/>
  <c r="C611" i="3"/>
  <c r="C612" i="3"/>
  <c r="C613" i="3"/>
  <c r="C614" i="3"/>
  <c r="C590" i="3"/>
  <c r="C591" i="3"/>
  <c r="C592" i="3"/>
  <c r="C593" i="3"/>
  <c r="C570" i="3"/>
  <c r="C571" i="3"/>
  <c r="C572" i="3"/>
  <c r="C573" i="3"/>
  <c r="C574" i="3"/>
  <c r="C575" i="3"/>
  <c r="C576" i="3"/>
  <c r="C577" i="3"/>
  <c r="C578" i="3"/>
  <c r="C579" i="3"/>
  <c r="C580" i="3"/>
  <c r="C581" i="3"/>
  <c r="C582" i="3"/>
  <c r="C583" i="3"/>
  <c r="C584" i="3"/>
  <c r="C585" i="3"/>
  <c r="C586" i="3"/>
  <c r="C587" i="3"/>
  <c r="C588" i="3"/>
  <c r="C589" i="3"/>
  <c r="C569" i="3"/>
  <c r="C553" i="3"/>
  <c r="C554" i="3"/>
  <c r="C555" i="3"/>
  <c r="C556" i="3"/>
  <c r="C557" i="3"/>
  <c r="C558" i="3"/>
  <c r="C559" i="3"/>
  <c r="C560" i="3"/>
  <c r="C561" i="3"/>
  <c r="C562" i="3"/>
  <c r="C563" i="3"/>
  <c r="C564" i="3"/>
  <c r="C565" i="3"/>
  <c r="C566" i="3"/>
  <c r="C567" i="3"/>
  <c r="C568" i="3"/>
  <c r="C552" i="3"/>
  <c r="C549" i="3"/>
  <c r="C550" i="3"/>
  <c r="C551" i="3"/>
  <c r="C548" i="3"/>
  <c r="C528" i="3"/>
  <c r="C529" i="3"/>
  <c r="C530" i="3"/>
  <c r="C531" i="3"/>
  <c r="C532" i="3"/>
  <c r="C533" i="3"/>
  <c r="C534" i="3"/>
  <c r="C535" i="3"/>
  <c r="C536" i="3"/>
  <c r="C537" i="3"/>
  <c r="C538" i="3"/>
  <c r="C539" i="3"/>
  <c r="C540" i="3"/>
  <c r="C541" i="3"/>
  <c r="C542" i="3"/>
  <c r="C543" i="3"/>
  <c r="C544" i="3"/>
  <c r="C545" i="3"/>
  <c r="C546" i="3"/>
  <c r="C547" i="3"/>
  <c r="C509" i="3"/>
  <c r="C510" i="3"/>
  <c r="C511" i="3"/>
  <c r="C512" i="3"/>
  <c r="C513" i="3"/>
  <c r="C514" i="3"/>
  <c r="C515" i="3"/>
  <c r="C516" i="3"/>
  <c r="C517" i="3"/>
  <c r="C518" i="3"/>
  <c r="C519" i="3"/>
  <c r="C520" i="3"/>
  <c r="C521" i="3"/>
  <c r="C522" i="3"/>
  <c r="C523" i="3"/>
  <c r="C524" i="3"/>
  <c r="C525" i="3"/>
  <c r="C526" i="3"/>
  <c r="C527" i="3"/>
  <c r="C504" i="3"/>
  <c r="C505" i="3"/>
  <c r="C506" i="3"/>
  <c r="C507" i="3"/>
  <c r="C508" i="3"/>
  <c r="C503" i="3"/>
  <c r="C496" i="3"/>
  <c r="C497" i="3"/>
  <c r="C498" i="3"/>
  <c r="C499" i="3"/>
  <c r="C500" i="3"/>
  <c r="C501" i="3"/>
  <c r="C502" i="3"/>
  <c r="C476" i="3"/>
  <c r="C477" i="3"/>
  <c r="C478" i="3"/>
  <c r="C479" i="3"/>
  <c r="C480" i="3"/>
  <c r="C481" i="3"/>
  <c r="C482" i="3"/>
  <c r="C483" i="3"/>
  <c r="C484" i="3"/>
  <c r="C485" i="3"/>
  <c r="C486" i="3"/>
  <c r="C487" i="3"/>
  <c r="C488" i="3"/>
  <c r="C489" i="3"/>
  <c r="C490" i="3"/>
  <c r="C491" i="3"/>
  <c r="C492" i="3"/>
  <c r="C493" i="3"/>
  <c r="C494" i="3"/>
  <c r="C495" i="3"/>
  <c r="C475" i="3"/>
  <c r="C474" i="3"/>
  <c r="C471" i="3"/>
  <c r="C472" i="3"/>
  <c r="C473" i="3"/>
  <c r="C470" i="3"/>
  <c r="C458" i="3"/>
  <c r="C459" i="3"/>
  <c r="C460" i="3"/>
  <c r="C461" i="3"/>
  <c r="C462" i="3"/>
  <c r="C463" i="3"/>
  <c r="C464" i="3"/>
  <c r="C465" i="3"/>
  <c r="C466" i="3"/>
  <c r="C467" i="3"/>
  <c r="C468" i="3"/>
  <c r="C46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16" i="3"/>
  <c r="C417" i="3"/>
  <c r="C418" i="3"/>
  <c r="C419" i="3"/>
  <c r="C420" i="3"/>
  <c r="C421" i="3"/>
  <c r="C422" i="3"/>
  <c r="C423" i="3"/>
  <c r="C424" i="3"/>
  <c r="C425" i="3"/>
  <c r="C426" i="3"/>
  <c r="C427" i="3"/>
  <c r="C428" i="3"/>
  <c r="C429" i="3"/>
  <c r="C414" i="3"/>
  <c r="C415"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284" i="3"/>
  <c r="C285" i="3"/>
  <c r="C286" i="3"/>
  <c r="C287" i="3"/>
  <c r="C288" i="3"/>
  <c r="C289" i="3"/>
  <c r="C290" i="3"/>
  <c r="C291" i="3"/>
  <c r="C292" i="3"/>
  <c r="C293" i="3"/>
  <c r="C294" i="3"/>
  <c r="C295" i="3"/>
  <c r="C296" i="3"/>
  <c r="C297" i="3"/>
  <c r="C298" i="3"/>
  <c r="C299" i="3"/>
  <c r="C276" i="3"/>
  <c r="C277" i="3"/>
  <c r="C278" i="3"/>
  <c r="C279" i="3"/>
  <c r="C280" i="3"/>
  <c r="C281" i="3"/>
  <c r="C282" i="3"/>
  <c r="C283" i="3"/>
  <c r="C271" i="3"/>
  <c r="C272" i="3"/>
  <c r="C273" i="3"/>
  <c r="C274" i="3"/>
  <c r="C275" i="3"/>
  <c r="C254" i="3"/>
  <c r="C255" i="3"/>
  <c r="C256" i="3"/>
  <c r="C257" i="3"/>
  <c r="C258" i="3"/>
  <c r="C259" i="3"/>
  <c r="C260" i="3"/>
  <c r="C261" i="3"/>
  <c r="C262" i="3"/>
  <c r="C263" i="3"/>
  <c r="C264" i="3"/>
  <c r="C265" i="3"/>
  <c r="C266" i="3"/>
  <c r="C267" i="3"/>
  <c r="C268" i="3"/>
  <c r="C269" i="3"/>
  <c r="C270" i="3"/>
  <c r="C247" i="3"/>
  <c r="C248" i="3"/>
  <c r="C249" i="3"/>
  <c r="C250" i="3"/>
  <c r="C251" i="3"/>
  <c r="C252" i="3"/>
  <c r="C253" i="3"/>
  <c r="C246" i="3"/>
  <c r="C229" i="3"/>
  <c r="C230" i="3"/>
  <c r="C231" i="3"/>
  <c r="C232" i="3"/>
  <c r="C233" i="3"/>
  <c r="C234" i="3"/>
  <c r="C235" i="3"/>
  <c r="C236" i="3"/>
  <c r="C237" i="3"/>
  <c r="C238" i="3"/>
  <c r="C239" i="3"/>
  <c r="C240" i="3"/>
  <c r="C241" i="3"/>
  <c r="C242" i="3"/>
  <c r="C243" i="3"/>
  <c r="C244" i="3"/>
  <c r="C245" i="3"/>
  <c r="C220" i="3"/>
  <c r="C221" i="3"/>
  <c r="C222" i="3"/>
  <c r="C223" i="3"/>
  <c r="C224" i="3"/>
  <c r="C225" i="3"/>
  <c r="C226" i="3"/>
  <c r="C227" i="3"/>
  <c r="C228" i="3"/>
  <c r="C213" i="3"/>
  <c r="C214" i="3"/>
  <c r="C215" i="3"/>
  <c r="C216" i="3"/>
  <c r="C217" i="3"/>
  <c r="C218" i="3"/>
  <c r="C219" i="3"/>
  <c r="C212" i="3"/>
  <c r="C200" i="3"/>
  <c r="C201" i="3"/>
  <c r="C202" i="3"/>
  <c r="C203" i="3"/>
  <c r="C204" i="3"/>
  <c r="C205" i="3"/>
  <c r="C206" i="3"/>
  <c r="C207" i="3"/>
  <c r="C208" i="3"/>
  <c r="C209" i="3"/>
  <c r="C210" i="3"/>
  <c r="C211" i="3"/>
  <c r="C199" i="3"/>
  <c r="C190" i="3"/>
  <c r="C191" i="3"/>
  <c r="C192" i="3"/>
  <c r="C193" i="3"/>
  <c r="C194" i="3"/>
  <c r="C195" i="3"/>
  <c r="C196" i="3"/>
  <c r="C197" i="3"/>
  <c r="C198" i="3"/>
  <c r="C187" i="3"/>
  <c r="C188" i="3"/>
  <c r="C189" i="3"/>
  <c r="C181" i="3"/>
  <c r="C182" i="3"/>
  <c r="C183" i="3"/>
  <c r="C184" i="3"/>
  <c r="C185" i="3"/>
  <c r="C186" i="3"/>
  <c r="C176" i="3"/>
  <c r="C177" i="3"/>
  <c r="C178" i="3"/>
  <c r="C179" i="3"/>
  <c r="C180" i="3"/>
  <c r="C172" i="3"/>
  <c r="C173" i="3"/>
  <c r="C174" i="3"/>
  <c r="C175" i="3"/>
  <c r="C171"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03" i="3"/>
  <c r="C90" i="3"/>
  <c r="C91" i="3"/>
  <c r="C92" i="3"/>
  <c r="C93" i="3"/>
  <c r="C94" i="3"/>
  <c r="C95" i="3"/>
  <c r="C96" i="3"/>
  <c r="C97" i="3"/>
  <c r="C98" i="3"/>
  <c r="C99" i="3"/>
  <c r="C100" i="3"/>
  <c r="C101" i="3"/>
  <c r="C102" i="3"/>
  <c r="C78" i="3"/>
  <c r="C79" i="3"/>
  <c r="C80" i="3"/>
  <c r="C81" i="3"/>
  <c r="C82" i="3"/>
  <c r="C83" i="3"/>
  <c r="C84" i="3"/>
  <c r="C85" i="3"/>
  <c r="C86" i="3"/>
  <c r="C87" i="3"/>
  <c r="C88" i="3"/>
  <c r="C89"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26" i="3"/>
  <c r="C5" i="3"/>
  <c r="C6" i="3"/>
  <c r="C7" i="3"/>
  <c r="C8" i="3"/>
  <c r="C9" i="3"/>
  <c r="C10" i="3"/>
  <c r="C11" i="3"/>
  <c r="C12" i="3"/>
  <c r="C13" i="3"/>
  <c r="C14" i="3"/>
  <c r="C15" i="3"/>
  <c r="C16" i="3"/>
  <c r="C17" i="3"/>
  <c r="C18" i="3"/>
  <c r="C19" i="3"/>
  <c r="C20" i="3"/>
  <c r="C21" i="3"/>
  <c r="C22" i="3"/>
  <c r="C23" i="3"/>
  <c r="C24" i="3"/>
  <c r="C25" i="3"/>
  <c r="C4" i="3"/>
</calcChain>
</file>

<file path=xl/sharedStrings.xml><?xml version="1.0" encoding="utf-8"?>
<sst xmlns="http://schemas.openxmlformats.org/spreadsheetml/2006/main" count="21161" uniqueCount="1649">
  <si>
    <t>RECLAMACION</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</si>
  <si>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</si>
  <si>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</si>
  <si>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</si>
  <si>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</si>
  <si>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</si>
  <si>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</si>
  <si>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</si>
  <si>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</si>
  <si>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</si>
  <si>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</si>
  <si>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</si>
  <si>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</si>
  <si>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</si>
  <si>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</si>
  <si>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</si>
  <si>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</si>
  <si>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</si>
  <si>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</si>
  <si>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</si>
  <si>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</si>
  <si>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</si>
  <si>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</si>
  <si>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</si>
  <si>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</si>
  <si>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</si>
  <si>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</si>
  <si>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</si>
  <si>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</si>
  <si>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</si>
  <si>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</si>
  <si>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</si>
  <si>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</si>
  <si>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</si>
  <si>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</si>
  <si>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</si>
  <si>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</si>
  <si>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</si>
  <si>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</si>
  <si>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</si>
  <si>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</si>
  <si>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</si>
  <si>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</si>
  <si>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</si>
  <si>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</si>
  <si>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</si>
  <si>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</si>
  <si>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</si>
  <si>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</si>
  <si>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</si>
  <si>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</si>
  <si>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</si>
  <si>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</si>
  <si>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</si>
  <si>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</si>
  <si>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Identificación reclamante captura</t>
  </si>
  <si>
    <t>Identificación reclamante certificación bancaria</t>
  </si>
  <si>
    <t>Apoderado</t>
  </si>
  <si>
    <t>Medio</t>
  </si>
  <si>
    <t>SERGIO ARDILA</t>
  </si>
  <si>
    <t>CESAR  AUGUSTO CASALIN TARIFA</t>
  </si>
  <si>
    <t>Cumple</t>
  </si>
  <si>
    <t>No Cumple</t>
  </si>
  <si>
    <t xml:space="preserve">FORM001 </t>
  </si>
  <si>
    <t xml:space="preserve">FURPEN </t>
  </si>
  <si>
    <t>FORM001 El furpen deberá venir completamente diligenciado, falto diligenciar campo V, intervención de la autoridad.</t>
  </si>
  <si>
    <t>No Aplica</t>
  </si>
  <si>
    <t>ACRE010</t>
  </si>
  <si>
    <t>EPICRISIS</t>
  </si>
  <si>
    <t>ACRE010 Teniendo en cuenta la información relacionada en los soportes documentales, la víctima fue atendida en el Instituto cardiovascular del Cesar, por consiguiente, debe aportar epicrisis o historia clínica para acreditar atención clínica previa a la defunción.</t>
  </si>
  <si>
    <t>HIJOS</t>
  </si>
  <si>
    <t>ACRE018</t>
  </si>
  <si>
    <t>ACRE011</t>
  </si>
  <si>
    <t>ACRE013</t>
  </si>
  <si>
    <t>ACRE023</t>
  </si>
  <si>
    <t>MANIFESTACION // RCN // PODER // RCM RCN OTROS HIJOS</t>
  </si>
  <si>
    <t>ACRE018 No aporta manifestación del beneficiario reclamante, en la que se indique si existen o no otros beneficiarios con igual o mejor derecho que los reclamantes para acceder a la indemnización, Adicionalmente Se evidencia en las validaciones adoptadas por la ADRES para el proceso de auditoría, específicamente en la base reportada por BDUA para la víctima CESAR AUGUSTO CASALIN VIDES, se evidencia la presunta existencia de otro beneficiario con igual derecho a reclamar como lo es TARIFA PALMERA LILIA EUCARIS, en calidad de Conyuge de la víctima, teniendo en cuenta lo anterior la manifestación deberá indicar quienes y en calidad de que, son los beneficiarios legítimos para reclamar con el fin de aclarar dicha inconsistencia. // ACRE023 No aporta poder debidamente otorgado y autenticado ante notario por parte de los otros hijos de la victima de los señores ALEJANDRO CASALIN TARIFA, WENDY JOHANNA CASALIN EUGUIS y DEMIER ALFONSO CASALIN RIVERA, en favor del beneficiaria titular reclamante o registro civil de defunción en caso de muerte, adicionalmente, se evidencia en las validaciones adoptadas por la ADRES para el proceso de auditoría, específicamente en la base reportada por BDUA para la víctima CESAR AUGUSTO CASALTIN VIDES, se evidencia la presunta existencia de otro beneficiario con igual derecho a reclamar como lo es TARIFA PALMERA LILIA EUCARIS, en calidad de Conyuge de la víctima, del mismo modo deber aportar poder por parte de la presunta conyuge de la victima, en favor del beneficiaria titular reclamante o registro civil de defunción en caso de muerte // ACRE011 No aporto El registro civil de Nacimiento de los otros hijos de la victima, ALEJANDRO CASALIN TARIFA, WENDY JOHANNA CASALIN EUGUIS y DEMIER ALFONSO CASALIN RIVERA para acreditar parentesco con la victima. // ACRE013 se evidencia en las validaciones adoptadas por la ADRES para el proceso de auditoría, específicamente en la base reportada por BDUA para la víctima CESAR AUGUSTO CASALIN VIDES, se evidencia la presunta existencia de otro beneficiario con igual derecho a reclamar como lo es TARIFA PALMERA LILIA EUCARIS, en calidad de Conyuge de la víctima, en consecuencia, aportar acta de conciliación extraprocesal o escritura pública donde los señores CESAR AUGUSTO CASALIN VIDES y TARIFA PALMERA LILIA EUCARIS hayan expresado su voluntad de formar una unión marital de hecho o sentencia judicial en donde se declare la unión marital de hecho.</t>
  </si>
  <si>
    <t>PAG008</t>
  </si>
  <si>
    <t>INOPONIBILIDADES</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</si>
  <si>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CESAR AUGUSTO CASALIN VIDES en calidad de víctima es el mismo propietario del vehículo con placa LZW34E involucrado en el accidente de tránsito, por tanto, no procede en favor de este el reconocimiento con cargo a los recursos del sistema general de seguridad social en salud - ADRES, por la obligación de tener vigente seguro SOAT del vehículo. </t>
  </si>
  <si>
    <t>LA ALERTA QUE POSE EN RNEC ES POR ESPACIO EN LOS NOMBRES D ELA VICTIMA</t>
  </si>
  <si>
    <t>NO APROBADO</t>
  </si>
  <si>
    <t>FISICO</t>
  </si>
  <si>
    <t>SAMARI  OSORIO GUZMAN</t>
  </si>
  <si>
    <t>PADRES</t>
  </si>
  <si>
    <t>APROBADO PARCIAL</t>
  </si>
  <si>
    <t>Se reconoce el porcentaje de la indemnización correspondiente a los documentos aportados que acreditan el derecho de SAMARI OSORIO GUZMAN en calidad de madre de la víctima.</t>
  </si>
  <si>
    <t>FOLIO 67 MUERTE VICTIMA // Se evidencia en el hisotrico por la misma victima reclamación 51031620 presentada por el otro padre de la victima. APROBADO PARCIAL 50% 17.793.750,00</t>
  </si>
  <si>
    <t>FANNY JANETH IZQUIERDO CARDONA</t>
  </si>
  <si>
    <t>ACRE010 Teniendo en cuenta la información relacionada en los soportes documentales, se puede establecer que la victima fue atendida Hospital José Rufino Vivas, por consiguiente, debe aportar epicrisis o historia clínica para acreditar atención clínica previa a la defunción.</t>
  </si>
  <si>
    <t>AJUSTAR CAPTURA TIPO DOCUMENTO VICTIMA DE C.E A CC</t>
  </si>
  <si>
    <t>CARLOS HUMBERTO BEDOYA VILLARRAGA</t>
  </si>
  <si>
    <t>LUZ DARY QUINTERO GIRALDO</t>
  </si>
  <si>
    <t>HERMANOS</t>
  </si>
  <si>
    <t>A PESAR DE ESTAR CASADO SE APRECIA ESCRITUA PUBLICA DISOLUCION   // placa RQS52A</t>
  </si>
  <si>
    <t>Asunto: Comunicación emitida por ADRES Orfeo 20254300143741
Fecha envío: 2025-07-18</t>
  </si>
  <si>
    <t>APROBADO</t>
  </si>
  <si>
    <t>GUSTAVOA DOLFO HENAO RIOS</t>
  </si>
  <si>
    <t xml:space="preserve">HUGO HERNAN DELGADO </t>
  </si>
  <si>
    <t>TER005</t>
  </si>
  <si>
    <t>FORM001// form003</t>
  </si>
  <si>
    <t>TERMINOS // FURPEN</t>
  </si>
  <si>
    <t xml:space="preserve">TER005 Teniendo en cuenta el artículo 15 del decreto 056 de 2015 entre la fecha de ocurrencia del evento y la solicitud de calificación de la invalidez no debe haber transcurrido más de dieciocho (18) meses calendario, por lo anterior se evidencia que la fecha del evento fue el 28/09/2020 y la radicación de la reclamacion data del 22/07/2025 es decir, exceden los dieciocho (18) meses establecidos, por tanto, el derecho prescribió y se extingue la obligación para la ADRES. // FORM001 El furpen deberá venir completamente diligenciado, falto diligenciar campo I, Cuenta bancaria, banco y tipo de cuenta,Campo III, Telefono de reclamante, Campo IV, fecha y hora del evento, Campo VI teléfono propietario de vehículo, adicionalmente se evidencia mal diligenciamiento campo V estado de aseguramiento de vehículo frente a validaciones adoptadas por la ADRES, ya que se logra establecer que el vehículo corresponde a no asegurado, del mismo modo para el campo IX Declaracion deberá venir suscrita por el reclamante beneficiario de la reclamación. // FORM003 La documetacion aportada por el reclamante no permite subsanación de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Telefono correo electronico y dirección del reclamante y Apoderado, se relaciona la misma información, y se evidencia que son personas diferentes. </t>
  </si>
  <si>
    <t>ACRE022</t>
  </si>
  <si>
    <t>MANIFESTACION</t>
  </si>
  <si>
    <t>ACRE022 No aporta declaración juramentada donde el reclamante exprese que no se encontraba afiliado al Sistema General de Riesgos Laborales y no ha recibido pensión de invalidez o indemnización sustitutiva por parte del Sistema General de Pensiones, Deberá ser más específica la declaración informando a detalle lo anteriormente descrito.</t>
  </si>
  <si>
    <t>PAG002</t>
  </si>
  <si>
    <t>PAG002 Al efectuar cruces con la base de datos de pólizas y siniestros, se evidencia que respecto de la víctima HUGO HERNAN DELGADO y por el mismo accidente de tránsito ocurrido el 28/09/2020, se tramitó reclamación por servicios médicos, por la víctima con base en el vehículo de placa WMX734 con póliza AT132914550000016320 expedida por aseguradora SEGUROS DEL ESTADO, por lo que la indemnización pretendida no puede ser cubierta con recursos de la ADRES.</t>
  </si>
  <si>
    <t xml:space="preserve">RECLAMACION INCAPACIDAD PERMAMNENTE / PCL 32,68 /7 REFERENCIA QUE EL 28 SEPTIEMBRE DE 2020 SUFRE ACCIDENTE DE TRANSITO </t>
  </si>
  <si>
    <t xml:space="preserve">NO APROBADO </t>
  </si>
  <si>
    <t>JUAN SEBASTIAN VITERI ROSERO</t>
  </si>
  <si>
    <t>JENNIFER TATIANA MARTINEZ TORO</t>
  </si>
  <si>
    <t xml:space="preserve">APROBADO </t>
  </si>
  <si>
    <t>LADY POLO GUTIERREZ</t>
  </si>
  <si>
    <t>JULIETH GIOVANNA CHARFUELAN GUACAS</t>
  </si>
  <si>
    <t>FORM001</t>
  </si>
  <si>
    <t>FORM001 El furpen deberá venir completamente diligenciado, falto diligenciar campo III, Telefono de la victima, Campo VI, teléfono conductor de vehículo.</t>
  </si>
  <si>
    <t>COMPAÑERO(A) PERMANENTE</t>
  </si>
  <si>
    <t>RCM</t>
  </si>
  <si>
    <t xml:space="preserve">ACRE013 La documetacion aportada por elreclamante no permite subsanación de la glosa impuesta, ya que las declaraciones de terceros no son el documento idóneo establecido para acreditar la aunion marital de hecho, en consecuencia, el reclamante deberá aportar acta de conciliación extraprocesal o escritura pública en donde se haya expresado voluntad de formar una unión marital de hecho con la víctima. </t>
  </si>
  <si>
    <t>Asunto: Comunicación emitida por ADRES Orfeo 20254300123381
Fecha envío: 2025-06-27</t>
  </si>
  <si>
    <t>SILDANA  GARCIA GARCIA</t>
  </si>
  <si>
    <t>FURPEN</t>
  </si>
  <si>
    <t xml:space="preserve">FORM001 El furpen deberá venir completamente diligenciado, falto diligenciar campo V intervención de la autoridad, adicionalmente se evidencia mal diligenciamiento campo V, estado de aseguramiento de vehículo frente a documetacion aportada, ya que se puede apreciar en la certificación de la fiscalía que el vehículo corresponde a un vehículo fantasma. </t>
  </si>
  <si>
    <t>EPICRISISS</t>
  </si>
  <si>
    <t>ACRE010 La epicrisis aportada no permite establecer que el evento se de a causa del accidente de tránsito, Teniendo en cuenta que en la misma se indica “que la victima fue encontrada inconsciente en via publica”es de aclarar que, en caso de no existir no un vehículo automotor, la Adres no es competente para el reconocimiento y pago por indemnización de muerte y gastos funerarios según lo establece el Decreto 780 de 2016.</t>
  </si>
  <si>
    <t xml:space="preserve">ACRE020 </t>
  </si>
  <si>
    <t>ACRE015</t>
  </si>
  <si>
    <t>ACRE021</t>
  </si>
  <si>
    <t xml:space="preserve">MANIFESTACION // RCD PADRE // RCN HERMANO </t>
  </si>
  <si>
    <t xml:space="preserve">ACRE015 El registro civil de nacimiento de, HERMIDES GARCIA GARCIA, no cuentan con tipo y numero de documento de la Padre de la víctima para acreditar parentesco. // ACRE021 El registro civil de defunción del padre de la victima VICENTE GARCIA, se encuentra ilegible y no se puede validar la información. // ACRE020 La manifestación aportada presenta inconsistencia frente a la documentación presentada, teniendo en cuenta que en la EPICRISIS aportada por el reclamante se evidencia la existencia de persona con mayor derecho a reclamar, en calidad de esposa de a victima, por lo tanto, en caso de existencia de Conyuge o compañera permanente, los Hermanos no serian los beneficiarios legítimos para acceder a la indemnización conforma a lo establecido en el artículo 2.6.1.4.2.12 del Decreto 780 de 2016. </t>
  </si>
  <si>
    <t>REG001</t>
  </si>
  <si>
    <t>REG001 La fecha de fallecimiento de la víctima, el señor JULIO CESAR GARCIA GARCIA es inconsistente a lo reportado en la base de datos de la Registraduría Nacional del Estado Civil.</t>
  </si>
  <si>
    <t xml:space="preserve">SPOA CRUZA CON 173806000071202400447 / FOLIO 31 MUERTE DE VICTIMA // </t>
  </si>
  <si>
    <t>GRACIELITA  CANO CASTAÑEDA</t>
  </si>
  <si>
    <t xml:space="preserve">APROBADO PARCIAL </t>
  </si>
  <si>
    <t>Se lleva a cabo reconocimiento parcial del porcentaje que le asiste a la menor SHARIT YIBETH FRANCO CANO en calidad de hija de la victima. /7 SE DA APROBACION DEL 100% DE LA IMDEMNIZACION</t>
  </si>
  <si>
    <t>Asunto: Comunicación emitida por ADRES Orfeo 20254300138711
Fecha envío: 2025-07-15</t>
  </si>
  <si>
    <t xml:space="preserve">PAROBADO PARCIAL </t>
  </si>
  <si>
    <t>JHON ANDERSON GONZALEZ PEÑALOZA</t>
  </si>
  <si>
    <t>YOLANIS MARIA PEINADO OSPINO</t>
  </si>
  <si>
    <t>FALLECE EN EL LUGAR DE LOS HECHOS / NO POSEE RECONOCIMIENTO PATERNO</t>
  </si>
  <si>
    <t>CASTA  QUIROZ MARTINEZ</t>
  </si>
  <si>
    <t>FALLECE EN EL LUGAR DE LOS HECHOS / OTRO PADE FALLECIDO / NO SE PUDO VALIDA RPAGINA RUNT PERO SE ESTABELE QUE EL VEHICULO NO ESTA ASEGURADO</t>
  </si>
  <si>
    <t>JUAN RAMON GOMEZ GOMEZ</t>
  </si>
  <si>
    <t>RGT001</t>
  </si>
  <si>
    <t>TERMINOS- FURPEN</t>
  </si>
  <si>
    <t>FORM001 Pese a que aporto FURPEN,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1645 de 2016,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</si>
  <si>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ACRE006</t>
  </si>
  <si>
    <t xml:space="preserve">ACRE002 </t>
  </si>
  <si>
    <t xml:space="preserve">FISCALIA // gestion del riesgo </t>
  </si>
  <si>
    <t>ACRE002 Se mantiene,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ACRE006 Pese a que no aporto certificado de la gestión del riesgo,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</si>
  <si>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PAG003</t>
  </si>
  <si>
    <t>PAG003 Pese a que aporto escrito de subsanación a glosa,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</si>
  <si>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 xml:space="preserve">Asunto: Comunicación emitida por ADRES Orfeo 20254300087461
Fecha envío: 2025-05-22 </t>
  </si>
  <si>
    <t xml:space="preserve">GERMAN EDUARDO MALDONADO VALENCIA </t>
  </si>
  <si>
    <t>ENRIQUE RAFAEL AYALA SUAREZ</t>
  </si>
  <si>
    <t xml:space="preserve">TERMINOS // FURPEN </t>
  </si>
  <si>
    <t>FORM001 Pese a que aporto FURPEN,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1645 de 2016,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</si>
  <si>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GESTION DEL RIESGO</t>
  </si>
  <si>
    <t>ACRE006 Pese a que aporto certificado d ela gestión del riesgo,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</si>
  <si>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 xml:space="preserve">MANIFESTACION </t>
  </si>
  <si>
    <t>ACRE018 Pese a que aporto la manifestación,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t>
  </si>
  <si>
    <t>Asunto: Comunicación emitida por ADRES Orfeo 20254300087461
Fecha envío: 2025-05-22</t>
  </si>
  <si>
    <t>YESMIN ADRIANA DIAZ FERREIRA</t>
  </si>
  <si>
    <t>TERMINOS</t>
  </si>
  <si>
    <t>RGT001 De conformidad con lo establecido en el artículo 24 de la Resolución 1645 de 2016,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FORM001 Pese a que aporto FURPEN,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</si>
  <si>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ACRE006 Pese a que aporto certificacio de la gestión del riesgo ,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</si>
  <si>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ACRE018, Pese a que aporto manifestación,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/7 ACRE011, Pese a que aporto los registro civiles de nacimiento,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</si>
  <si>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Asunto: Comunicación emitida por ADRES Orfeo 20254300087391
Fecha envío: 2025-05-22</t>
  </si>
  <si>
    <t xml:space="preserve">SERGIO ARDILA </t>
  </si>
  <si>
    <t>DUBY MARIA ORTEGA SERENO</t>
  </si>
  <si>
    <t>Se reconoce el porcentaje de la indemnización correspondiente a los documentos aportados que acreditan el derecho de DUBY MARIA ORTEGA SERENO en calidad de madre de la víctima.</t>
  </si>
  <si>
    <t>FOLIO 176 MUERTE DE VICTIMA / folio 280 fantasma   // TENER EN CUENTA ESTA RECLAMACION NO TUVO ENTREGA EFECTIVA -  SE DEJA SALVEDAD - QUE ESTA RECLAMACION ESTA EN TERMINOS DE PRESENTACION // Con este porcentaje se da aprobación del 100% de la imdmenizacion por muerte y gastos funerarios.</t>
  </si>
  <si>
    <t xml:space="preserve"> APROBADO PARCIAL </t>
  </si>
  <si>
    <t>LEONBEL ESTEBAN CASTRO HERRERA</t>
  </si>
  <si>
    <t>MARIA EUGENIA PINCHAO MONTERO</t>
  </si>
  <si>
    <t>MILENA MARIA GONZALEZ HOYOS</t>
  </si>
  <si>
    <t>CARLOS ARTURO PIÑEROS CANO</t>
  </si>
  <si>
    <t>Se reconoce el porcentaje de la indemnización correspondiente a los documentos aportados que acreditan el derecho de PIÑEROS CANO JONATAN DAVID en calidad de Hijo de la víctima.</t>
  </si>
  <si>
    <t>Con este porcentaje se da reconocimiento del 100% por indemnización por muerte y gastos funerarios. // 16.249.998,75</t>
  </si>
  <si>
    <t>Asunto: Comunicación emitida por ADRES Orfeo 20254300138851
Fecha envío: 2025-07-15</t>
  </si>
  <si>
    <t>LAURA VANESSA CARBONO PERDOMO</t>
  </si>
  <si>
    <t>ACRE019</t>
  </si>
  <si>
    <t>PODER // MANIFESTACION // RCM</t>
  </si>
  <si>
    <t xml:space="preserve">ACRE019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y en caso de pretender el 100% de la indemnización, el reclamante deberá aportar poder debidamente autenticado ante notario del conyuge de la vcitima ALVAREZ ORTIZ ENILDA DEL AMPARO a favor del beneficiario reclamante o registro civil de defunción en caso de muerte.// ACRE013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el reclamante deberá aportar acta de conciliación extraprocesal o escritura pública donde los señores CIRO NICOLAS CARBONO DACONTE y ALVAREZ ORTIZ ENILDA DEL AMPARO hayan expresado su voluntad de formar una unión marital de hecho o sentencia judicial en donde se declare la unión marital de hecho. </t>
  </si>
  <si>
    <t>folio 37 muerte de victima // Se reconoce el porcentaje de la indemnización correspondiente a los documentos aportados que acreditan el derecho de LAURA VANESA CARBONO PERDOMO en calidad de Hija de la víctima. // Se evidencia en el histórico de reclamaciones por la misma victima 51031857 presentada por hijo./ AL MOMENTO DEL EJERCICIO DE AUDITORIA NO SE PUDO VALIRAR PLACA ANTE RUNT YA QUE PAGINA NO FUNCIONA</t>
  </si>
  <si>
    <t>Se evidencia en el histórico de reclamaciones por la misma victima 51031857 presentada por hijo.</t>
  </si>
  <si>
    <t>HECTOR JOSE LOBATO GARCIA</t>
  </si>
  <si>
    <t>GRIMILDA JOSEFA ARIZA GUTIERREZ</t>
  </si>
  <si>
    <t>RGT001 De conformidad con lo establecido en el artículo 24 de la Resolución 1645 de 2016,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</si>
  <si>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ACRE002</t>
  </si>
  <si>
    <t>HISTORIA CLINICA // GESTION DEL RIESGO// fiscalia</t>
  </si>
  <si>
    <t>ACRE002 Pese a que aporto correo de solicitud de certificado de fiscalía,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ACRE006 Pese a que aporto certificado de la gestión del riesgo,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ACRE010 Pese a que aporto Historia clínica,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</si>
  <si>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RCN</t>
  </si>
  <si>
    <t>ACRE011 Pese a que aporto el registro civil de la victima,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</si>
  <si>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PAG003 Pese a que aporto escrito subsanación de glosa,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</si>
  <si>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 xml:space="preserve">BANCARIA EXTEMPORANEA AL SUBSANAR DE MANERA EXTEMPORANEA NO SE SOLICITA BANCARIA </t>
  </si>
  <si>
    <t xml:space="preserve">Asunto: Comunicación emitida por ADRES Orfeo 20254300087341
Fecha envío: 2025-05-22 </t>
  </si>
  <si>
    <t>GERMAN EDUARDO MALDONADO VALENCIA</t>
  </si>
  <si>
    <t>JESUS ROMAN CAMARGO ACOSTA</t>
  </si>
  <si>
    <t>TERMINOS// FURPEN</t>
  </si>
  <si>
    <t>RGT001 De conformidad con lo establecido en el artículo 24 de la Resolución 1645 de 2016,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FORM001 Pese a que aporta FURPEN,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</si>
  <si>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GESTION// HISTORIA CLINICA</t>
  </si>
  <si>
    <t>ACRE006 Pese a que aporto Certificacion de gestión del riesgo,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ACRE010 Pese a que aporto Historia clínica,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</si>
  <si>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PAG003 Pese a que aporta escrito de subsanación a glosa,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</si>
  <si>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Se evidencia en histórico reclamación 51030970 iniciada por madre de la victima // BANCARIA EXTEMPORANEA PERO AL RADICAR FUERA DE TEMRINOS NO SE LE INDICA</t>
  </si>
  <si>
    <t xml:space="preserve">Asunto: Comunicación emitida por ADRES Orfeo 20254300087471
Fecha envío: 2025-05-22 </t>
  </si>
  <si>
    <t>WENDY DEL CARMEN MARTINEZ JIMENEZ</t>
  </si>
  <si>
    <t>LA CERTIFICACION DE FISCALIA NO CERTIFICA LA PLACA INVOLUCRADA OSN36B / no se puede validar runt no sirve dicha pagina al momento de que se audita esta reclamacion</t>
  </si>
  <si>
    <t>SAUDITH ESTHER TOVAR HERRERA</t>
  </si>
  <si>
    <t>FOLIO 29 MUERTE DE VICTIMA // SE EVIDENCIA ALERTA CRUCE IPS PLACA TXH50D SE APRECUA QUE ES ERROR DE CAPTURA - SE VALIDA EN FOLIO 1 RECLAMACION PERSONA JURIDICA QUE LA PLACA ES TXG50D</t>
  </si>
  <si>
    <t xml:space="preserve">MONICA GISELA SEGURA </t>
  </si>
  <si>
    <t>FORM001 El FURPEN aportado por el reclamante no permite subsanación de la glosa impuesta, el FURPEN  deberá venir completamente diligenciado, falto diligenciar campo I, tipo de cuenta, banco, cuenta bancaria, Campo III, Telefono de victima, condición del accidentado, fecha de muerte, Campo IV Hora, adicionalmente se evidencia en el campo VI en el teléfono del propietario de vehiculo enmemndadura.</t>
  </si>
  <si>
    <t>ACRE013 La declaración de terceros aportada por el reclamante no permite subanacion de la glosa impuesta, en consecuencia, No aporta acta de conciliación extraprocesal o escritura pública en donde la víctima el señor LUIS FERNANDO VALENZUELA ROSERO y MONICA GISELA SEGURA haya expresado su voluntad de formar una unión marital de hecho o sentencia judicial en donde se declare la unión marital de hecho.</t>
  </si>
  <si>
    <t>INOPONIBILIDAD</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</si>
  <si>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LUIS FERNANDO VALENZUELA ROSERO en calidad de víctima es el mismo propietario del vehículo con placa YWL89 involucrado en el accidente de tránsito, por tanto, no procede en favor de este el reconocimiento con cargo a los recursos del sistema general de seguridad social en salud - ADRES, por la obligación de tener vigente seguro SOAT del vehículo. </t>
  </si>
  <si>
    <t>Se evidencia en el hisotrico por la misma victima reclamaciónes 51028760 Madre de la victima. // SE PRESUME BUENA FE Y SE TIENE EN CUENTA ESCRITO DEL FOLIO 1 EN LA QUE INDICA QUE LA SEÑORA GLADYS GRACIA RENGIFO NO ES ESPOSA DEL DIFUNTO Y QUE SE ENCUENTRA CASADO CON OTRA PERSONA - PRESUCION DE BUENA FE  SE LEVANTA GLOSA ACRE018</t>
  </si>
  <si>
    <t>Asunto: Comunicación emitida por ADRES Orfeo 20254300143561
Fecha envío: 2025-07-18</t>
  </si>
  <si>
    <t>ANA YAMILE VEGA VALBUENA</t>
  </si>
  <si>
    <t>ACRE023 Se reconoce el porcentaje de la indemnización correspondiente a los documentos aportados que acreditan el derecho de ANA YAMILE VEGA VALBUENA en calidad de madre de la víctima.</t>
  </si>
  <si>
    <t>SE EVIDENCIA GASTOS MEDICOS POR PLACA VEO179 PERO SE LOGRO ESTABLECER QUE LA VICTIMA SE MOVILIZABA EN VEHICULO DE PLACA JWT24C // Se evidencia en el histórico de reclamaciones por la misma victima 51029164 presentada por el padre de la victima $ 12.499.998,75</t>
  </si>
  <si>
    <t>Asunto: Comunicación emitida por ADRES Orfeo 20254300092281
Fecha envío: 2025-05-27</t>
  </si>
  <si>
    <t>JHON JAIRO RICAURTE ALARCON</t>
  </si>
  <si>
    <t>DULIBETH DEL CARMEN QUIÑONES SEMECO</t>
  </si>
  <si>
    <t>Asunto: Comunicación emitida por ADRES Orfeo 20254300123981
Fecha envío: 2025-06-27 1</t>
  </si>
  <si>
    <t xml:space="preserve">ELTON  JAVIER HERRERA ARIAS </t>
  </si>
  <si>
    <t>JUAN  ALAPE HERNANDEZ</t>
  </si>
  <si>
    <t>FORM003</t>
  </si>
  <si>
    <t>DIRECCIONES</t>
  </si>
  <si>
    <t xml:space="preserve">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dirección y correo electronico del reclamante y apoderado, se relaciona la misma información, y se evidencia que son personas diferentes. </t>
  </si>
  <si>
    <t>ACRE020</t>
  </si>
  <si>
    <t>ACRE020 Se evidencia en la documetacion aportada por el reclamante que la victima, tiene otro beneficiario con mejor derecho a reclamar como lo es el menor DAVID MATEO RINCON ALAPE, en calidad hijo, sin embargo se evidencia que el señor en mencion falleció en el mismo evento de la señora ERIKA TATIANA ALAPE ORTIZ, es por eso que teniendo en cuenta lo anterior, el reclamante deberá aportar el registro civil de defuncion de DAVID MATEO RINCON ALAPE, es por eso que , en caso de si existe un hijo de la víctima, los padres de la víctima no serían los beneficiarios legitimados con derecho a reclamar.</t>
  </si>
  <si>
    <t xml:space="preserve">Asunto: Comunicación emitida por ADRES Orfeo 20254300092301
Fecha envío: 2025-05-27 </t>
  </si>
  <si>
    <t>GONZALEZ MARTINEZ DELGADO</t>
  </si>
  <si>
    <t>DIANA MARCELA VILLEGAS SAENZ</t>
  </si>
  <si>
    <t>FORM001 El furpen deberá venir completamente diligenciado, falto diligenciar campo IV, Hora del evento.</t>
  </si>
  <si>
    <t xml:space="preserve">ACRE006 No aporta la certificacion emitida por la Oficina de la Gestion del Riesgo y de desastres en las que se establezcan las circunstancias de tiempo, modo y lugar de ocurrencia del evento cubierto por la ADRES tipo avalancha. </t>
  </si>
  <si>
    <t>ACRE012</t>
  </si>
  <si>
    <t xml:space="preserve">RCN // RCM /PODER </t>
  </si>
  <si>
    <t>ACRE011 No aporto El registro civil de Nacimiento de los otros hijos de la victima, JOSE JASSID ANGARITA VILLEGAS y LICETH ANGARITA LLANOS para acreditar parentesco con la victima. // ACRE023 No aporta poder debidamente otorgado y autenticado ante notario por parte de esposa de la victima LILIANA LLANOS CARVALLO y de la otra hija de la víctima mayor de edad, LICETH ANGARITA LLANOS en favor de la beneficiaria titular reclamante o registro civil de defunción en caso de muerte. // ACRE012 Se evidencia en la documetacion aportada por el reclamante que la victima se encuentra casado con la señora LILIANA LLANOS CARBAYO, en consecuencia, debe aportar copia del registro civil de matrimonio de los para acreditar el estado civil de la víctima o acta de conciliación extraprocesal o escritura pública donde hayan expresado su voluntad de formar una unión marital de hecho o sentencia judicial en donde se declare la unión marital de hecho.</t>
  </si>
  <si>
    <t>SE CAPTURO CON DATOS DE YOLIMA  NEIRA OYOLA NO SE LOGRA ASOCIAR EN SUS SOPORTES DICHA RELACION CON ESTA PERSONA SE SOLICITA AJUSTAR CAPTURA DATOS DE RECLAMANTE</t>
  </si>
  <si>
    <t>GONZALO MARTINEZ DELGADO</t>
  </si>
  <si>
    <t>LEIDY YELITZA ROMERO ARDILA</t>
  </si>
  <si>
    <t>poder // manifestacion // rcm</t>
  </si>
  <si>
    <t>ACRE013 La declaración aportada por el reclamante no permite subanacion de glosa impuesta ya que no aclara o desvirtúa la información contenida en la inspeccion técnica cadáver, teniendo en cuenta lo anterior, y En caso de pretender el reconocimiento del 100% de la indemnización deberá aportar acta de conciliación extraprocesal o escritura pública donde la víctima y su compañera permanente hayan expresado su voluntad de formar una unión marital de hecho o sentencia judicial en donde se declare la unión marital de hecho.// ACRE023 La declaración aportada por el reclamante no permite subanacion de glosa impuesta ya que no aclara o desvirtúa la información contenida en la inspeccion técnica cadáver, teniendo en cuenta lo anterior En caso de pretender el reconocimiento del 100% de la indemnización, deberá aporta poder debidamente otorgado y autenticado ante notario por parte de la compañera permanente de la víctima, en favor de la beneficiaria titular reclamante o registro civil de defunción en caso de muerte// ACRE020 La declaración aportada por el reclamante no permite subanacion de glosa impuesta ya que no aclara o desvirtúa la información contenida en la inspeccion técnica cadáver, De acuerdo con la inspección técnica del cadáver la víctima era de estado civil "unión libre" lo cual da indicios de la posible existencia de otro beneficiario con mejor derecho a reclamar en calidad de compañera(o) permanente, El escrito aportado  dentro la respuesta a glosa no desvirtúa la existencia de una posible compañera permanente, por lo cual, se debe aclarar si existe o no una inconsistencia dentro la inspección técnica a cadáver en relación al estado civil de la víctima antes de descenso.</t>
  </si>
  <si>
    <t>Asunto: Comunicación emitida por ADRES Orfeo 20254300091871
Fecha envío: 2025-05-27</t>
  </si>
  <si>
    <t>BRILLITH LICECTH LADINO</t>
  </si>
  <si>
    <t>LUBIN EDUARDO RUEDAS RUEDAS</t>
  </si>
  <si>
    <t xml:space="preserve">FORM001 El furpen deberá venir completamente diligenciado, falto diligenciar campo I, parentesco o relación con la victima, Campo III, teléfono victima, Campo V intervención de la autoridad, Campo VII teléfono de conductor de vehiculo. </t>
  </si>
  <si>
    <t>ACRE024</t>
  </si>
  <si>
    <t>CC</t>
  </si>
  <si>
    <t>ACRE024 No aporta copia del documento de identificación del señor LUBIN EDUARDO REALES RUEDA</t>
  </si>
  <si>
    <t>FOLIO 41 ACTA CONCILIACION ABUENA DIANA A MENOR ISAAC RUEDAS GRANADOS</t>
  </si>
  <si>
    <t>ANYITH TORCOROMA RINCON ALBA</t>
  </si>
  <si>
    <t>MARTHA LUCIA PENA CARRILLO</t>
  </si>
  <si>
    <t>TER003</t>
  </si>
  <si>
    <t>FORM001/ FORM002</t>
  </si>
  <si>
    <t>furpen / TERMINOS/ CRUCE IPS</t>
  </si>
  <si>
    <t>FORM001 El furpen deberá venir completamente diligenciado, falto diligenciar campo I, Banco y tipo de cuenta, Campo III, teléfono victima, Campo VI fecha y hora del evento, departamento y municipio, descripción breve del evento, Campo V intervención de la autoridad, campo VI teléfono propietario de vehiculo, Campo VII Nombre, apellidos, dirección departamento municipio, tipo y numero de documento de identidad de conductor de vehiculo.  // TER003 Para la indemnización por muerte y gastos funerarios, la ocurrencia del hecho se generó el 06/08/2023 y la radicación de la reclamación el 31/07/2025, es decir ha transcurrido más de dieciocho meses (18 meses), de acuerdo con lo establecido en el artículo 152 de la ley 2294 de 2023, la reclamación esta por fuera de los términos, según lo establecido por la normatividad.// FORM002 Al efectuar cruces con la base de datos de IPS, se evidencia que respecto de la víctima KEVIN RENE MARIN HERNANDEZ y por el mismo accidente de tránsito ocurrido el 06/08/2023, se tramitó reclamación por gastos médicos, por la víctima con base en el vehículo de placa YPS55E, involucrado en el accidente, lo cual es inconsistente con la información registrada en el Furpen en el campo V, toda vez que, No se indicó vehículo involucrado al accidente de transito, razón por lo cual se requiere que el reclamante aclarare para establecer cuál fue el vehículo involucrado en el accidente de tránsito.</t>
  </si>
  <si>
    <t>FISCALIA</t>
  </si>
  <si>
    <t xml:space="preserve">ACRE002 No aporta certificación de la fiscalía general de la Nación donde se especifiquen las circunstancias de tiempo, modo y lugar de la ocurrencia del evento o inspección técnica del cadáver completa y legible. Los documentos aportados corresponden a certificado entrega de cadáver, derechos y deberes de las victimas formato FPJ-31, no son los establecidos en la norma. </t>
  </si>
  <si>
    <t>PODER // RCN</t>
  </si>
  <si>
    <t>ACRE011 El registro civil de nacimiento de la victima WILFRAN PULIDO PEÑA se encuentra ilegible en los datos del nombre y no permite establecer parentesco.// ACRE023 No aporta poder debidamente otorgado y autenticado ante notario por parte del padre de la víctima el señor OELBERT PULIDO SARMIENTO, en favor de la beneficiaria titular reclamante o registro civil de defunción en caso de muerte.</t>
  </si>
  <si>
    <t>cuenta bancaria y rcn victima ilegibles tomar foto</t>
  </si>
  <si>
    <t>ANGGIE ALEXANDRA AGREDO RIVERA</t>
  </si>
  <si>
    <t xml:space="preserve"> FORM003</t>
  </si>
  <si>
    <t>FORM003 La documetacion aportada por el reclamante no permite subsanación de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 Telefono del propietario y conductor, se relaciona la misma información, y se evidencia que son personas diferentes.</t>
  </si>
  <si>
    <t>ACRE010 Teniendo en cuenta la información relacionada en los soportes documentales, se evidencia una presunta atención medica en el Hospital Nivel 1 de Timbio Cauca, por consiguiente, debe aportar epicrisis o historia clínica para acreditar atención clínica previa a la defunción.</t>
  </si>
  <si>
    <t>MANIFESTACION// RCN// PODER</t>
  </si>
  <si>
    <t>ACRE019 Se evidencia en las validaciones adoptadas por la ADRES para el proceso de auditoría, específicamente en la base reportada por BDUA para la víctima JUAN DIEGO GOMEZ JOJOA, se evidencia la presunta existencia de otro beneficiarios con igual derecho a reclamar como lo es GOMEZ CAMAYO DIEGO ALEXANDER, en calidad de Hijo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JUAN DIEGO GOMEZ JOJOA, se evidencia la presunta existencia de otro beneficiarios con igual derecho a reclamar como lo es GOMEZ CAMAYO DIEGO ALEXANDER, en calidad de Hijo de la víctima, teniendo en cuenta lo anterior la manifestación presenta inconsistencia, en consecuencia, y en caso de pretender el 100% de la indemnización, el reclamante deberá aportar poder debidamente autenticado ante notario del otro hijo de la vcitima GOMEZ CAMAYO DIEGO ALEXANDER a favor del beneficiario reclamante o registro civil de defunción en caso de muerte.</t>
  </si>
  <si>
    <t>ingresa sin signos vitales folio 12</t>
  </si>
  <si>
    <t>ANDREA RESTREPO CALDERON</t>
  </si>
  <si>
    <t>FLORALBA  URBANO BOTINA</t>
  </si>
  <si>
    <t>CONYUGE</t>
  </si>
  <si>
    <t>ACRE023 Se reconoce el porcentaje de la indemnización correspondiente a los documentos aportados que acreditan el derecho de JOSE ROBERT BEDOYA URBANO, ANA GRICELDA BEDOYA URBANO y SANDRO JULIAN BEDOYA URBANO en calidad de Hijos de la víctima.</t>
  </si>
  <si>
    <t>Con este reconocimiento se ha aprobado el 100% de la indemnización por muerte y gastos funerarios. // $ 16.249.998,75</t>
  </si>
  <si>
    <t>Asunto: Comunicación emitida por ADRES Orfeo 20254300094601
Fecha envío: 2025-05-27</t>
  </si>
  <si>
    <t>ANDRES TAMAYO GUARIN</t>
  </si>
  <si>
    <t>EIMY SOFIA LLANTEN MUÑOZ</t>
  </si>
  <si>
    <t>ACRE023 Se reconoce el porcentaje de la indemnización correspondiente a los documentos aportados que acreditan el derecho de EIMY SOFIA LLANTEN MUÑOZ en calidad de Hija de la víctima.</t>
  </si>
  <si>
    <t>llega sin signos vitales // Se evidencia reclamacione 51031826 Representacion legal de menor de edad Hijo de la victima. // $ 17.793.750,00</t>
  </si>
  <si>
    <t>ISABEL MARIA CABRERA MUÑOZ</t>
  </si>
  <si>
    <t xml:space="preserve">ACRE023 Se reconoce porcentaje correspondiente a los documentos aportados por Isabella Maza Cabrera, quien acredita ser hija de la víctima. </t>
  </si>
  <si>
    <t>Se evidencia reclamaciones 51028955, 51028956, 51028957 por la representante legal de cada uno de los hijos de la víctima, en total son 5 hijos</t>
  </si>
  <si>
    <t>Asunto: Comunicación emitida por ADRES Orfeo 20254300092481
Fecha envío: 2025-05-27</t>
  </si>
  <si>
    <t>YENIFER DANIELA JURADO BEJARANO</t>
  </si>
  <si>
    <t>ACRE013 Se aporta documento Mediante el cual se aprueba pensión de sobreviviente, de la víctima, sin embargo, esto no subsana la glosa impuesta, toda vez que, no es el documento exigido por el decreto 780 de 2016, por consiguiente, en caso de pretender el 100% de la indemnización, el reclamante deberá aportar acta de conciliación extraprocesal o escritura pública donde el señor OSVALDO JORGE JURADO ORTEGA y SANDRA PATRICIA BEJARO MARTINES, hayan expresado su voluntad de formar una unión marital de hecho o sentencia judicial en donde se declare la unión marital de hecho. Adicional las declaraciones por terceros no son los documentos establecidos en la norma para acreditar este parentesco.</t>
  </si>
  <si>
    <t>APROBADO PARCIAL 50% HIJOS // Se reconoce el porcentaje de la indemnización correspondiente a los documentos aportados que acreditan el derecho de YENIFER DANIELA JURADO BEJARANO y JHAN CARLOS JURADO BEJARANO en calidad de Hijos de la víctima. // $ 14.500.001,25</t>
  </si>
  <si>
    <t>Asunto: Comunicación emitida por ADRES Orfeo 20254300090251
Fecha envío: 2025-05-27</t>
  </si>
  <si>
    <t>LUIS ORLANDO FLOREZ BELTRAN</t>
  </si>
  <si>
    <t>RGT001 De conformidad con lo establecido en el artículo 24 de la Resolución 12758 de 2023, el reclamante presenta la respuesta al resultado de auditoria después de los 2 meses siguientes al recibo de la comunicación de resultados 20254300092451, la cual fue comunicada mediante correo electrónico a adrian.padilla.g@gmail.com , abogadomiguelsantamaria@gmail.com  y notificada el día 27-05-2025 y la reclamación fue radicada el día 30-07-2025, es decir, fuera del término legal. En consecuencia, se da por aceptada la glosa impuesta y la misma adquiere el estado de auditoría definitivo de no aprobada, agotando de esta manera el trámite administrativo ante la ADRES.</t>
  </si>
  <si>
    <t>ACRE010 Pese a que aporto la Historia Clinica, el reclamante presenta la respuesta al resultado de auditoria después de los 2 meses siguientes al recibo de la comunicación de resultados 20254300092451, la cual fue comunicada mediante correo electrónico a adrian.padilla.g@gmail.com , abogadomiguelsantamaria@gmail.com  y notificada el día 27-05-2025 y la reclamación fue radicada el día 30-07-2025, es decir, fuera del término legal. En consecuencia, se da por aceptada la glosa impuesta y la misma adquiere el estado de auditoría definitivo de no aprobada, agotando de esta manera el trámite administrativo ante la ADRES.</t>
  </si>
  <si>
    <t>PODER</t>
  </si>
  <si>
    <t>ACRE023 Pese a que aporto poder, el reclamante presenta la respuesta al resultado de auditoria después de los 2 meses siguientes al recibo de la comunicación de resultados 20254300092451, la cual fue comunicada mediante correo electrónico a adrian.padilla.g@gmail.com , abogadomiguelsantamaria@gmail.com  y notificada el día 27-05-2025 y la reclamación fue radicada el día 30-07-2025, es decir, fuera del término legal. En consecuencia, se da por aceptada la glosa impuesta y la misma adquiere el estado de auditoría definitivo de no aprobada, agotando de esta manera el trámite administrativo ante la ADRES.</t>
  </si>
  <si>
    <t>Asunto: Comunicación emitida por ADRES Orfeo 20254300092451
Fecha envío: 2025-05-27</t>
  </si>
  <si>
    <t>MIGUEL SANTAMARIA GIRALDO</t>
  </si>
  <si>
    <t>MELVA PIEDAD ROSERO LEGARDA</t>
  </si>
  <si>
    <t>ACRE023 Se reconoce el porcentaje de la indemnización correspondiente a los documentos aportados que acreditan el derecho de Liliam Marlene Piscal Rosero, en calidad de hija de la víctima.</t>
  </si>
  <si>
    <t>LA RECLAMANTE INDICA IMPOSIBILIDAD MATERIAL DE PODER APRTAR ACTA DE CONCILIACION Y ESCRITURA PUBLICA // APROBADO PARCIAL 11.356.575,00</t>
  </si>
  <si>
    <t>Asunto: Comunicación emitida por ADRES Orfeo 20254300101461
Fecha envío: 2025-06-03</t>
  </si>
  <si>
    <t>GERALDINE SAORIS ORTEGA LASTRA</t>
  </si>
  <si>
    <t>FORM002// FORM001</t>
  </si>
  <si>
    <t>SIRAS</t>
  </si>
  <si>
    <t>FORM002 Al efectuar cruces con la base de datos de SIRAS, se evidencia que respecto de la víctima KEVIN RENE MARIN HERNANDEZ y por el mismo accidente de tránsito ocurrido el 08/06/2024, se tramitó reclamación por gastos médicos, por la víctima con base en el vehículo de placa HEU12E, involucrado en el accidente, lo cual es inconsistente con la información registrada en el Furpen en el campo V, toda vez que, No se indicó vehículo involucrado al accidente de transito, razón por lo cual se requiere que el reclamante aclarare para establecer cuál fue el vehículo involucrado en el accidente de tránsito. // FORM001 El furpen deberá venir completamente diligenciado, falto diligenciar campo III, Telefono de la victima, Campo V intervención de la Autoridad.</t>
  </si>
  <si>
    <t>ACRE013 No aporta acta de conciliación extraprocesal o escritura pública donde los señores GERALDINE SAORIS ORTEGA LASTRA y KEVIN RENE MARIN HERNANDEZ hayan expresado su voluntad de formar una unión marital de hecho o sentencia judicial en donde se declare la unión marital de hecho. //</t>
  </si>
  <si>
    <t>FOLIO 46 MUERTE DE VICTIMA</t>
  </si>
  <si>
    <t>MARIA NELLY TOVAR ROA</t>
  </si>
  <si>
    <t>FORM003 / FORM001</t>
  </si>
  <si>
    <t>FURPEN CAMPOS VACIOS</t>
  </si>
  <si>
    <t>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dirección y correo electronico del reclamante y apoderado, se relaciona la misma información, y se evidencia que son personas diferentes, adicionalmente La dirección de conductor de vehículo no fue diligenciada con la nomenclatura correspondiente. // FORM001 El furpen deberá venir completamente diligenciado, falto diligenciar campo I, parentesco o relación con la victima.</t>
  </si>
  <si>
    <t>RCN// PODER</t>
  </si>
  <si>
    <t>ACRE023 No aporta poder debidamente otorgado y autenticado ante notario por parte de los otros hijos de la victima, NUBIA PERDOMO TOVAR, VICTOR ALFONSO PERDOMO TOVAR, JOSE ANDRENIO PERDOMO TOVAR, NANCY PERDOMO TOVAR, DEISI PERDOMO TOVAR, JUAN CARLOS PERDOMO TOVAR , ALBA PERDOMO TOVAR y en caso de pretender el 100% de la indemnización deberá aportar el poder de LUCERO PERDOMO TOVAR en calidad de hijos de la victima, en favor de la beneficiaria titular reclamante o registro civil de defunción en caso de muerte.// ACRE011 El registro civil de JUAN CARLOS PERDOMO TOVAR presenta inconsistencia en el tipo y numero de documento de la madre para acreditar aparentezco con la victima, el registro civil de JOSE ANDREINO PERDOMO TOVAR se encuentra ilegible, y en caso de pretender el 100% de la imdmenizacion deberá aportrar registro civil de nacimiento de LUCERO PERDOMO TOVAR en calidad de hija de la victima para acreditar parentesco.</t>
  </si>
  <si>
    <t>FOLIO 28 MUERTE DE VICTIMA // BANCARIA ULTRAHULA no valida anbte la adres / DESCONOCEL EL PARADERO DE OTRA HERMANA LA SEÑORA LUCERO PERDOMO TOVAR</t>
  </si>
  <si>
    <t>DANIEL ELVIS ZULUAGA FIGUEROA</t>
  </si>
  <si>
    <t>DIANA ISABEL FORONDA CELIS</t>
  </si>
  <si>
    <t>FORM002</t>
  </si>
  <si>
    <t>FORM002 Al efectuar cruces con la base de datos de SIRAS, se evidencia que respecto de la víctima EMANUEL FORONDA CELIS y por el mismo accidente de tránsito ocurrido el 08/03/2025, se tramitó reclamación por gastos médicos, por la víctima con base en el vehículo de placa JYT517, involucrado en el accidente, lo cual es inconsistente con la información registrada en el Furpen en el campo V, toda vez que, se indicó vehículo involucrado corresponde a HBR01D, razón por lo cual se requiere que el reclamante aclarare para establecer cuál fue el vehículo involucrado en el accidente de tránsito.</t>
  </si>
  <si>
    <t>HISTORIA CLINICA</t>
  </si>
  <si>
    <t>ACRE010 La epicrisis aportada se encuentra incompleta ya que, en la misma, no es posible determinar la fecha y hora de muerte del señor EMANUEL FORONDA CELIS, por consiguiente, aportar epicrisis o historia clínica completa y legible para acreditar atención clínica previa a la defunción.</t>
  </si>
  <si>
    <t>LUZ STELLA ORTIZ ORTIZ</t>
  </si>
  <si>
    <t>GERALDINE  ESCOBAR PABON</t>
  </si>
  <si>
    <t>FORM001// FORM003</t>
  </si>
  <si>
    <t xml:space="preserve">FORM001 No aporto furpen debidamente diligenciado con firma y huella manuscrita de acuerdo con la Circular 022 de 2023 expedida por la ADRES. // FORM003 La documetacion aportada por el reclamante no permite subsanación de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 dirección del propietario y victima - conductor, se relaciona la misma información, y se evidencia que son personas diferentes. </t>
  </si>
  <si>
    <t>Asunto: Comunicación emitida por ADRES Orfeo 20254300124421
Fecha envío: 2025-06-27</t>
  </si>
  <si>
    <t>ITALA ESTELLA GUEVARA MONTIEL</t>
  </si>
  <si>
    <t>MANIFESTACION // RCN</t>
  </si>
  <si>
    <t xml:space="preserve">ACRE019 Realizadas las validaciones adoptadas por la ADRES para el proceso de auditoria se evidencia que en la base reportada por BDUA el señor(a) YAMITH ELIAN FERIA DIAZ tiene otros beneficiarios con derecho a reclamar la señora ITALA ESTELLA GUEVARA MONTIEL, en calidad de cónyuge de lla victima, razón por la cual la manifestación presenta inconsistencia, en consecuencia aportar manifestación en  la que se indique quienes y en calidad de que son los beneficiarios legitimados para la presente reclamación con el fin de aclarar dicha inconsistencia.// ACRE013 Realizadas las validaciones adoptadas por la ADRES para el proceso de auditoria se evidencia que en la base reportada por BDUA que la señora ITALA ESTELLA GUEVARA MONTIEL, es la comyuge o compañera permanente de la victima, razón por la cual la reclamante deberá aportar acta de conciliación extraprocesal o escritura pública donde los señores ITALA ESTELLA GUEVARA MONTIEL y YAMITH ELIAN FERIA DIAZ hayan expresado su voluntad de formar una unión marital de hecho o sentencia judicial en donde se declare la unión marital de hecho. </t>
  </si>
  <si>
    <t xml:space="preserve">FOLIO 48 MUERTE DE VICTIMA //  Se reconoce el porcentaje de la indemnización correspondiente a los documentos aportados que acreditan el derecho de ALISSON FERIA GUEVARA en calidad de Hija menor de edad de la víctima. // $ 8.896.875,00 </t>
  </si>
  <si>
    <t>KAROLAIN CARREAZO VARGAS</t>
  </si>
  <si>
    <t xml:space="preserve">BLANCA MIRYAM TRUJILLO </t>
  </si>
  <si>
    <t>PAG004</t>
  </si>
  <si>
    <t>La indemnización fue reconocida y/o pagada al reclamante JOSE PABLO GALINDO TORRES en calidad de hermano de la victima por la ADRES en la reclamación No. 51025459 contenida en el paquete 290381.</t>
  </si>
  <si>
    <t>TIENE 3 AÑOS D EPRESENTACION // Se evidencia en el histórico de reclamación 51025459 presentada por Hermano de la victima con pago total 100%/ REPITE CORREO APODERADO RECLAMANTE  NEGOCIUABLE CMAPO /7 folio 11 muerte de victima</t>
  </si>
  <si>
    <t xml:space="preserve">GONZALO MARTINEZ DELGADO </t>
  </si>
  <si>
    <t>FRANCISCO SEGUNDO PITALUA SILGADO</t>
  </si>
  <si>
    <t>ACRE023 Se reconoce el porcentaje de la indemnización correspondiente a los documentos aportados que acreditan el derecho de FRANCISCO SEGUNDO PITALUA SILGADO en calidad de madre de la víctima.</t>
  </si>
  <si>
    <t>SSe evidencia en el histórico de reclamación 51031784 presentada por Madre de la victima. 	// se repite correo unica inconsistencia 50% 16.249.998,75</t>
  </si>
  <si>
    <t>MARIA ISABEL CASTAÑEDA PATIÑO</t>
  </si>
  <si>
    <t>SANTIAGO  FIERRO ESCUDERO</t>
  </si>
  <si>
    <t>MANIFESTAICION / PODER RCM</t>
  </si>
  <si>
    <t>ACRE013 La declaración extrajuicio aportada por el reclamante no pemrite subsanación de la glosa impuesta ya que la misma no se encuentra suscrtia por quien obstenta la calidad de reclamante principal beneficiario legitimado, en conscuencia y De acuerdo con la información reportada en la inspección técnica a cadáver se señala que el estado civil de la víctima es unión libre, es decir que existe una compañera permanente, por lo tanto, aportar acta de conciliación extraprocesal o escritura pública donde se haya expresado la voluntad de formar una unión marital de hecho o sentencia judicial en donde se declare la unión marital de hecho.// ACRE020 La declaración extrajuicio aportada por el reclamante no pemrite subsanación de la glosa impuesta ya que la misma no se encuentra suscrtia por quien obstenta la calidad de reclamante principal beneficiario legitimado, en conscuencia La manifestación aportada presenta inconsistencia frente a la documentación presentada, teniendo en cuenta que en la inspección técnica a cadáver se indica que el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 en dado caso que exista compañera permanente, se necesitara poder de ésta.  // ACRE023 La declaración extrajuicio aportada por el reclamante no pemrite subsanación de la glosa impuesta ya que la misma no se encuentra suscrtia por quien obstenta la calidad de reclamante principal beneficiario legitimado, en conscuencia, Teniendo en cuenta que, en la Inspección Técnica a Cadáver, se manifiesta que el estado civil de la víctima es unión libre, es decir que existe otro beneficiario con igual derecho a reclamar, se deberá aportar poder debidamente autenticado ante notario a favor del beneficiario reclamante o registro civil de defunción en caso de muerte.</t>
  </si>
  <si>
    <t>Asunto: Comunicación emitida por ADRES Orfeo 20254300143091
Fecha envío: 2025-07-18</t>
  </si>
  <si>
    <t>GIANNDY DAVID RIVADENEIRA MENA</t>
  </si>
  <si>
    <t>YENY ALEJANDRA ORTEGA PATIÑO</t>
  </si>
  <si>
    <t xml:space="preserve">HISTORIA CLINICA </t>
  </si>
  <si>
    <t>ACRE010 Teniendo en cuenta la información relacionada en los soportes documentales, se presume que la víctima fue atendida en el HOSPITAL SAN RAFAEL DE ANDES, por consiguiente, debe aportar epicrisis o historia clínica para acreditar atención clínica previa a la defunción.</t>
  </si>
  <si>
    <t>RCN // PODER DEL OTRO PADRE</t>
  </si>
  <si>
    <t>ACRE011 No aporto El registro civil de Nacimiento de la víctima MARTINEZ ORTEGA SANTIAGO, el documento aportado corresponde a certificado de Registro Civil de Nacimiento, documento no valido por la normatividad vigente de la ADRES. // ACRE023 No aporta poder debidamente otorgado y autenticado ante notario por parte del padre de la víctima el señor FABIAN MARTINEZ VELASQUEZ, en favor de la beneficiaria titular reclamante o registro civil de defunción en caso de muerte.</t>
  </si>
  <si>
    <t>SPOA CRUZA 050346000369202400100</t>
  </si>
  <si>
    <t>JAMER AUGUSTO ORTEGA PATIÑO</t>
  </si>
  <si>
    <t>SONIA  BENITEZ TORRES</t>
  </si>
  <si>
    <t>INGRESA SIN SIGNOS VITALES</t>
  </si>
  <si>
    <t>ROSA  CORREA ROLDAN</t>
  </si>
  <si>
    <t>ACRE023 La indemnización que se pretende tiene carácter de derecho irrenunciable, es decir, que los beneficiarios no pueden por voluntad propia renunciar, desistir o ceder su derecho, en consecuencia, debe aportar poder debidamente otorgado y autenticado ante notario por parte del padre de la víctima el señor LUIS JESUS LOZANO CARREÑO a favor de la beneficiaria reclamante.</t>
  </si>
  <si>
    <t>INOPONIBLE</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</si>
  <si>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ELGAR ORLANDO LOZANO CORREA en calidad de víctima es el mismo propietario del vehículo con placa BTA286 involucrado en el accidente de tránsito, por tanto, no procede en favor de este el reconocimiento con cargo a los recursos del sistema general de seguridad social en salud - ADRES, por la obligación de tener vigente seguro SOAT del vehículo.  </t>
  </si>
  <si>
    <t>JORGE ENRIQUE MARCELO PARRA</t>
  </si>
  <si>
    <t>LUZ MAYERLY CORDOBA IDROBO</t>
  </si>
  <si>
    <t xml:space="preserve">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de vehiculo. En esta reclamación se observa inconsistencia en el dato de dirección y teléfono de propietario y conductor de vehículo, se relaciona la misma información y son personas diferentes. </t>
  </si>
  <si>
    <t>ACRE023 No aporta poder debidamente otorgado y autenticado ante notario por parte del Esposa de la víctima YOLI MARISA IDROBO ANGULO, en favor de la beneficiaria titular reclamante o registro civil de defunción en caso de muerte. // ACRE011 El registro civil de nacimiento de JOHAN STEVEN CORDOBA IDROBO presenta inconsistencia con el numero de documento de la madre, para acreditar parentesco.</t>
  </si>
  <si>
    <t>FOLIO 12 MUERTE DE VICTIMA</t>
  </si>
  <si>
    <t>TANIA BRAVO CAMAYO</t>
  </si>
  <si>
    <t>EIMY YURLAY RAMIREZ VERGARA</t>
  </si>
  <si>
    <t>ACRE023Se reconoce el porcentaje de la indemnización correspondiente a los documentos aportados que acreditan el derecho de DILAN SANTIAGO EMBUS RAMIREZ y YEISON FABIAN EMBUS RAMIREZ, en calidad de hijos de la víctima. CON ESTE PORCENTAJE SE RECONOCE EL 100% D ELA IMDEMNIZACION</t>
  </si>
  <si>
    <t>FOLIO 320 -323 RELACION CON LA VICTIMA HASTA EL 18 FEBRERO DE 2024 / REE99E SE PASA YA QUE SE IDENTIFICO EN SU PRIMERA ENTRADA PLACA INVOLUCRADA</t>
  </si>
  <si>
    <t>Asunto: Comunicación emitida por ADRES Orfeo 20254300165281
Fecha envío: 2025-08-14</t>
  </si>
  <si>
    <t>JHON JAIRO ALVAREZ SALAZAR</t>
  </si>
  <si>
    <t>MARIA ISABEL ACOSTA RIVAS</t>
  </si>
  <si>
    <t xml:space="preserve">LADY POLO </t>
  </si>
  <si>
    <t>GLORIA NANCY MAYO SALAZAR</t>
  </si>
  <si>
    <t>ACRE023 Se aprueba el porcentaje de la indemnización por muerte y gastos funerarios que conforme a derecho le asiste a GLORIA NANCY MAYO en calidad de Madre de la victima.</t>
  </si>
  <si>
    <t>FOLIO 7 MUERTE DE VICTIMA // Con este reconocimiento se da aprobación de 100% 
Se evidencia en el histórico de reclamaciones 51031769 presentada por el otro padre de la victima. 50%</t>
  </si>
  <si>
    <t>TANIA FABIOLA BRAVO CAMAYO</t>
  </si>
  <si>
    <t>ANYI PAOLA FLOREZ PUPO</t>
  </si>
  <si>
    <t>ACRE023 Se aprueba el porcentaje correspondiente a SHAIRA MARTINEZ FLOREZ en calidad de hija de la víctima.</t>
  </si>
  <si>
    <t xml:space="preserve">SE PUEDE ESTABLECER QUE una vez revisadas la reclamacion personas juridicas se establece que la placa por gastos medico es TAR33F es la placa involucrada en el accidente de transito </t>
  </si>
  <si>
    <t>Asunto: Comunicación emitida por ADRES Orfeo 20254300124341
Fecha envío: 2025-06-27</t>
  </si>
  <si>
    <t>2/0972025</t>
  </si>
  <si>
    <t>EFRAIN  VERGEL AREVALO</t>
  </si>
  <si>
    <t>folio 36 muerte de victima // rcm - partida de matrimonio se tiene en cuenta que fue suscrita en 1973 aun no exisstsia la Institucion RCN</t>
  </si>
  <si>
    <t>MARIO  VELASCO VELASCO</t>
  </si>
  <si>
    <t>FORM001 / FORM003</t>
  </si>
  <si>
    <t xml:space="preserve">FORM001 El furpen deberá venir completamente diligenciado, falto diligenciar campo IV hora del evento, campo V intervención de la autoridad, en el campo IX no posee la impresión dactilar, adicionalmente se evidencia mal diligenciamiento del FURPEN campo V estado de aseguramiento de vehículo ya que se puede establecer que el evento corresponde a vehículo fantasma, razón por la cual el reclamante deberá aclarar dicha inconsistencia.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correo electrónico y numero de telefóno, se relaciona la misma información y son personas diferentes. </t>
  </si>
  <si>
    <t>ACRE016</t>
  </si>
  <si>
    <t>CURADOR</t>
  </si>
  <si>
    <t>ACRE016 El documento emitido por la Autoridad Indigena NASA Las Delicias, no permite establecer la administración de los bienes a los que este sujeta la menor MICHELLLE SOFIA VELASCO, teniendo en cuenta que las figuras de custodia y cuidado personal son figuras jurídicas diferentes.</t>
  </si>
  <si>
    <t>Se evidencia en el histórico de reclamaciones 51028717 presentada por Padres. // vehiculo en fuga // FOLIO 5 MUERTE DE VICTIMA</t>
  </si>
  <si>
    <t xml:space="preserve">LUIS FERNANDO GARZON VINAZCO </t>
  </si>
  <si>
    <t>IVAN HORACIO MUÑOZ BERMUDEZ</t>
  </si>
  <si>
    <t>fiscalia</t>
  </si>
  <si>
    <t>ACRE002 La documetacion aportada por el reclamante no permite subsanación de la glosa impuesta, en consecuencia, La Inspección técnica a cadáver de formato FPJ-10 se encuentra incompleta Faltan folios 2,4 y 5, en consecuencia deberá aportar certificación de la fiscalía general de la Nación donde se especifiquen las circunstancias de tiempo, modo y lugar de la ocurrencia del evento o inspección técnica del cadáver completa y legible.</t>
  </si>
  <si>
    <t>Asunto: Comunicación emitida por ADRES Orfeo 20254300092781
Fecha envío: 2025-05-27</t>
  </si>
  <si>
    <t>MARIA ODILIA GONZALEZ MONSALBE</t>
  </si>
  <si>
    <t>Asunto: Comunicación emitida por ADRES Orfeo 20254300112301
Fecha envío: 2025-06-18</t>
  </si>
  <si>
    <t>MARIBEL  CERON QUINTERO</t>
  </si>
  <si>
    <t>MUERE EN EL LUGAR D ELOS HECHOS // FOLIO 25 CORRECION ACLARACION DE SEGUNDO NOMBRE DE LA VICTIMA JESUS FERNEY POR JESUS ELI</t>
  </si>
  <si>
    <t>YURLEY  AMAYA ANGARITA</t>
  </si>
  <si>
    <t>ACRE006 La certificacion de gestión del riesgo, aportada por el reclamante no permite establecer con certeza que la ocurrencia del evento corresponda con un evento cubierto por la ADRES de tipo Masacre, en consecuencia, el reclamante deberá aportar, certificacion de la Gestion del Riesgo y de desastres o Personeria Municipal donde se logre determinar que la ocurrencia del evento corresponde a un evento terrorista tipo Masacre</t>
  </si>
  <si>
    <t>ROSA ELVIRA GIRALDO DE GIRALDO</t>
  </si>
  <si>
    <t>SUSPENDIDA DEFINIR CONCURRENCIA DE VEHICULOS CERTIFICADO FISCALIA SE CONCLUYE CONCURRENCIA DE VEHICULOS</t>
  </si>
  <si>
    <t>Asunto: Comunicación emitida por ADRES Orfeo 20254300143681
Fecha envío: 2025-07-18</t>
  </si>
  <si>
    <t>JORGE ALONSO PULGARIN PARRA</t>
  </si>
  <si>
    <t>ARMANDO AUGUSTO CONTRERAS ORTEGA</t>
  </si>
  <si>
    <t>ACRE023 Se reconoce el porcentaje de la indemnización correspondiente a los documentos aportados que acreditan el derecho de AILANY SOFIA CONTRERAS CASTILLO en calidad de hijo de la víctima.</t>
  </si>
  <si>
    <t>se evidencia reclamación 51030475 iniciada por Representante Legal de hijo menor de la víctima. // SE LIQUIDA CONFORME A ENTRADA 2 FOLIO 2 QUIEN SE ACREDITA EN CALIDAD DE REPSENTENTANTE LEGAL DE HIJO MNENOR DE EDAD // 14.500.001,25</t>
  </si>
  <si>
    <t>Asunto: Comunicación emitida por ADRES Orfeo 20254300092101
Fecha envío: 2025-05-27</t>
  </si>
  <si>
    <t>NIDIA SAYEGH BALLESTEROS</t>
  </si>
  <si>
    <t>MIRIAM YURY LARGO MENDOZA</t>
  </si>
  <si>
    <t>Se reconoce el porcentaje de la indemnización correspondiente a los documentos aportados que acreditan el derecho de SAMUEL MONTOYA MORALES en calidad de hijo de la víctima. // con este reconocimiento se da aprobacion del 100%</t>
  </si>
  <si>
    <t xml:space="preserve">En el histórico se evidencia la reclamación 51025919 por otro hijo de la victima.  // QUE AL MOMNETO DE SU FALLECIMIENTO ERA DE ESTADO CIVIL SOLTERO - RECLAMANTE MIRIAM YURI LARGO MENDOZA </t>
  </si>
  <si>
    <t>Asunto: Comunicación emitida por ADRES Orfeo 20254300092541
Fecha envío: 2025-05-27</t>
  </si>
  <si>
    <t>ANDRIS MILENA SALAS JULIO</t>
  </si>
  <si>
    <t>DANIELA  ORTEGA REALPE</t>
  </si>
  <si>
    <t>FORM001 No aporto furpen debidamente diligenciado con firma y huella manuscrita de acuerdo con la Circular 022 de 2023 expedida por la ADRES.</t>
  </si>
  <si>
    <t>PODER // rcm</t>
  </si>
  <si>
    <t>ACRE012 La declaracion aportada por el reclamante no permite subsanación de la glosa impuesta, ya que no aclara lo evidenciado en la manifestación de la radicación anterior en la que se indico que la victima se encontraba casado, teniendo en cuenta lo anterior, se puede establecer una presunta existencia de otra persona con igual derecho a reclamar, por consiguiente y de acuerdo con la manifestación aportada se evidencia que la victima el señor, JUAN CARLOS CAIZA BRAVO era casado, por lo tanto, aportar copia del registro civil de matrimonio para acreditar el estado civil de la víctima. // ACRE023 La declaracion aportada por el reclamante no permite subsanación de la glosa impuesta, ya que no aclara lo evidenciado en la manifestación de la radicación anterior en la que se indico que la victima se encontraba casado, teniendo en cuenta lo anterior, se puede establecer una presunta existencia de otra persona con igual derecho a reclamar, por consiguiente y de acuerdo con la manifestación aportada se evidencia que la victima el señor, JUAN CARLOS CAIZA BRAVO era casado, en cosecuiencia aportar poder debidamente otorgado y autenticado ante notario por parte de la cónyuge de la víctima, el cual debe ser dirigido al beneficiario titular reclamante o registro civil de defunción en caso de muerte.</t>
  </si>
  <si>
    <t xml:space="preserve">Asunto: Comunicación emitida por ADRES Orfeo 20254300114291
Fecha envío: 2025-06-18 </t>
  </si>
  <si>
    <t>LIBIA  VASQUEZ VILLADA</t>
  </si>
  <si>
    <t>ACRE011 El registro civil de nacimiento de la victima GERMAN DE JESUS AGUDELO VASQUEZ no cuenta con el numero de documento de la madre, para acreditar parentesco.</t>
  </si>
  <si>
    <t>FOLIO 24 MUERTE DE VICTIMA pendietne ajustar y capturar placa JSZ68B // Se reconoce el porcentaje de la indemnización correspondiente a los documentos aportados que acreditan el derecho de DORANCE DE JESUS AGUDELO HERNANDEZ en calidad de Padre de la víctima. 50% 16.249.998,75</t>
  </si>
  <si>
    <t>RENACER ABOGADOS S.A.S</t>
  </si>
  <si>
    <t>VEIRO IVAN LOMBANA GAITAN</t>
  </si>
  <si>
    <t>fallece en el lugar d elos hechos / NO SE PUDO REALIZAR VALIDACION bdua APLICATIVO NO FUNCIONO</t>
  </si>
  <si>
    <t>RAFAEL GUSTAVO BULLA MUÑOZ</t>
  </si>
  <si>
    <t>MAIDETH  QUIROS NAVARRO</t>
  </si>
  <si>
    <t>ACRE002 La certificación de Fiscalia aportada por el reclamante no permite establecer con certeza el modo de la ocurrencia del evento, que el evento corresponda a un accidente de transito, en consecuencia, aportar certificación de Fiscalía o inspección técnica cadáver completa y legible en la que se especifiquen las circunstancias de modo, tiempo y lugar de ocurrencia del evento.</t>
  </si>
  <si>
    <t>no s epudo validar BDUA</t>
  </si>
  <si>
    <t>CRISTINA DANILO HERNANDEZ</t>
  </si>
  <si>
    <t>SHARON ATHINA GONZALEZ ORTIZ</t>
  </si>
  <si>
    <t>FOLIO 6 MUERTE DE VICTIMA // NO S EPUDO REALIZAR VALIDACION BDUA</t>
  </si>
  <si>
    <t>CRISTIAN DANILO GUTIERREZ HERNANDEZ</t>
  </si>
  <si>
    <t>DORANCEL DE JESUS BEDOYA ORTIZ</t>
  </si>
  <si>
    <t xml:space="preserve">ACRE010 La epicrisis aportada se encuentra incompleta ya que, en la misma, no es posible determinar la fecha y hora de muerte del señor LUIS ALFONSO BEDOYA PEREZ, teniendo en cuenta que la victima fue remitida a un centro de mayor complejidad de urgencia vital, por consiguiente, aportar epicrisis o historia clínica completa y legible para acreditar atención clínica previa a la defunción, es de aclarar que las notas medicas emitidas por médicos particulares no es el documento idóneo establecido por la normatividad vigente por la Adres para certificar la atención previa a la defuncion de la victima. </t>
  </si>
  <si>
    <t>vehiculo fantasma</t>
  </si>
  <si>
    <t>ELIZABETH  SALAZAR CUERVO</t>
  </si>
  <si>
    <t>MANIFESTACION // RCN // PODER</t>
  </si>
  <si>
    <t xml:space="preserve">ACRE019 Se evidencia en las validaciones adoptadas por la ADRES para el proceso de auditoría, específicamente en la base reportada por BDUA para la víctima JAIME  OBANDO, se evidencia la presunta existencia de otros beneficiarios con igual derecho a reclamar como lo es OBANDO SALAZAR ELIZABETH CRISTINA, OBANDO SALAZAR JHON JAIRO, OBANDO SALAZAR AURA VANESSA, OBANDO SALAZAR LINDA KAREN, en calidad de Hijos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JAIME  OBANDO, se evidencia la presunta existencia de otros beneficiarios con igual derecho a reclamar como lo es OBANDO SALAZAR ELIZABETH CRISTINA, OBANDO SALAZAR JHON JAIRO, OBANDO SALAZAR AURA VANESSA, OBANDO SALAZAR LINDA KAREN, en calidad de Hijos de la víctima, teniendo en cuenta lo anterior y en caso de pretender el 100% de la indemnización, el reclamante deberá aportar poder debidamente autenticado ante notario de los presuntos hijos de la vcitima OBANDO SALAZAR ELIZABETH CRISTINA, OBANDO SALAZAR JHON JAIRO, OBANDO SALAZAR AURA VANESSA, OBANDO SALAZAR LINDA KAREN a favor del beneficiario reclamante o registro civil de defunción en caso de muerte.// ACRE011 Se evidencia en las validaciones adoptadas por la ADRES para el proceso de auditoría, específicamente en la base reportada por BDUA para la víctima JAIME  OBANDO, se evidencia la presunta existencia de otros beneficiarios con igual derecho a reclamar como lo es OBANDO SALAZAR ELIZABETH CRISTINA, OBANDO SALAZAR JHON JAIRO, OBANDO SALAZAR AURA VANESSA, OBANDO SALAZAR LINDA KAREN, en calidad de Hijos de la víctima, teniendo en cuenta lo anterior y en caso de pretender el 100% de la indemnización el reclamante deberá aportar los registros civiles de OBANDO SALAZAR ELIZABETH CRISTINA, OBANDO SALAZAR JHON JAIRO, OBANDO SALAZAR AURA VANESSA, OBANDO SALAZAR LINDA KAREN para acreditar aprentezco con la victima. </t>
  </si>
  <si>
    <t>FALLECE EN EL LUGAR DE LOS HECHOS // CC ILEGIBLE // Se reconoce el porcentaje de la indemnización correspondiente a los documentos aportados que acreditan el derecho de ELIZABETH SALAZAR en calidad de Conyuge de la víctima.</t>
  </si>
  <si>
    <t>KELIS YOHANA NORIEGA BOHORQUEZ</t>
  </si>
  <si>
    <t>folio 5 muerte</t>
  </si>
  <si>
    <t>NATALIA MONSALVE HERRERA</t>
  </si>
  <si>
    <t>ALDAIR ENRIQUE QUINTERO COELLO</t>
  </si>
  <si>
    <t>PLACA GWH21 NO SE ENCUENTRA ASEGURADA PARA EL EVENTO DEL MISMO MODO NO SE EVIDENCIA INOPONIBILIDAD</t>
  </si>
  <si>
    <t>Asunto: Comunicación emitida por ADRES Orfeo 20254300138461
Fecha envío: 2025-07-15</t>
  </si>
  <si>
    <t>MARIA ISABEL GARZON LEON</t>
  </si>
  <si>
    <t>ILIA  DAGUA DE RAMOS</t>
  </si>
  <si>
    <t>ACRE023 No aporta poder debidamente otorgado y autenticado ante notario por parte del padre de la víctima el señor RAMON RAMOS FERNANDEZ, en favor de la beneficiaria titular reclamante o registro civil de defunción en caso de muerte.</t>
  </si>
  <si>
    <t>FURPEN ROGADO - manifestacion rogado // folio 19 llega la ambulancia y fallece la victima</t>
  </si>
  <si>
    <t xml:space="preserve">DANIEL MAURICIO ORJUELA RUBIO </t>
  </si>
  <si>
    <t>CELINA MARIANA PUSHAINA IPUANA</t>
  </si>
  <si>
    <t>RUTH MARCELA FUENTES LESMES</t>
  </si>
  <si>
    <t>PABLO EMILIO VERGARA MENDEZ</t>
  </si>
  <si>
    <t>CGR</t>
  </si>
  <si>
    <t>ACRE006 La documetacion aportada por el reclamante no permite la subsanación de la glosa impuesta, en consecuencia No aporta certificación del Consejo Municipal de Gestión del Riesgo de Desastres o de la Personería Municipal, en las que se establezcan las circunstancias de tiempo, modo y lugar de ocurrencia del evento, por lo tanto, se debe aporta certificación del Consejo Municipal de Gestión del Riesgo de Desastres o de la Personería Municipal, donde se permita establecer que la causa de muerte de la víctima esté relacionada a un evento terrorista realizado por grupos armados al margen de la ley. de acuerdo con el artículo 2.6.1.4.3.9 del decreto 780 de 2016.</t>
  </si>
  <si>
    <t>Asunto: Comunicación emitida por ADRES Orfeo 20254300092421
Fecha envío: 2025-05-27</t>
  </si>
  <si>
    <t>RUTH MARCLE FUENTES LESMES</t>
  </si>
  <si>
    <t>ADRIANA YASMIN PETRO LOPEZ</t>
  </si>
  <si>
    <t>clinica san diego cerete / folio 30 muerte de victima // no se glosa bdua PETRO VIDAL CIELO AMPARO se estabelce que es la mama</t>
  </si>
  <si>
    <t>JORGE LUIS VERGARA MARQUEZ</t>
  </si>
  <si>
    <t>JOSE MARIA MORENO OLIVEROS</t>
  </si>
  <si>
    <t xml:space="preserve">FURPEN ROGADO </t>
  </si>
  <si>
    <t>Asunto: Comunicación emitida por ADRES Orfeo 20254300123651
Fecha envío: 2025-06-27</t>
  </si>
  <si>
    <t>VERGARA MARQUEZ JORGE LUIS</t>
  </si>
  <si>
    <t>JOHANNA ANDREA AGUDELO BLANDON</t>
  </si>
  <si>
    <t>ilegible cc reclamante y rcn reclamante // folio 28 muerte de victima</t>
  </si>
  <si>
    <t>LINA ALEXANDRA MARTINEZ AVENDAÑO</t>
  </si>
  <si>
    <t>ROSALBA  RIVERA GONZALEZ</t>
  </si>
  <si>
    <t>ACRE023 Se reconoce el porcentaje de la indemnización correspondiente a los documentos aportados que acreditan el derecho de ILIUT CONTRERAS RIVERA, YULISA CONTRERAS RIVERA, ELIAT MANUEL CONTRERAS calidad de hijos de la víctima.</t>
  </si>
  <si>
    <t>SE TIENE ENC UENTA QUE EL FALLECIDO NO HACIA VIDA MARITAL , MATRIMONIAL CON NINGUNA PERSONA A SU VEZ DESITE Y NO DESEA REEALIZAR PROCESO DECLARATIVO INDICA QUE S ELE PAGUE A SUS HIJOS // Con este porcentaje Se ha reconocido el 100% de la indemnización por muerte y gastos funerarios.</t>
  </si>
  <si>
    <t xml:space="preserve">Asunto: Comunicación emitida por ADRES Orfeo 20254300123271
Fecha envío: 2025-06-27 </t>
  </si>
  <si>
    <t>AIDA LUZ BRAVO ROMERO</t>
  </si>
  <si>
    <t>revisar reclamacion 29 de agosto se indica que revisar nueva validacion</t>
  </si>
  <si>
    <t>ESTEBAN DAVID SALAZAR FABRA</t>
  </si>
  <si>
    <t>ACRE023 Se reconoce el porcentaje que conforme a derecho le asiste a ESTEBAN DAVID SALAZAR FABRA y MARIA ISABEL SALAZAR FABRA en calidad de hijos de la victima.</t>
  </si>
  <si>
    <t>POSEE PAGO PARCIAL 50% /7 SE RECONOCE EL OTRO 50% YA QUE INDICA QUE NO DESEA INICAR POCRESO CIVIL</t>
  </si>
  <si>
    <t>Asunto: Comunicación emitida por ADRES Orfeo 20254300123291
Fecha envío: 2025-06-27</t>
  </si>
  <si>
    <t>MARIA ANGEL ANGULO BORJA</t>
  </si>
  <si>
    <t>MANIFESTACION // poder // RCM</t>
  </si>
  <si>
    <t>ACRE013 Se evidencia en la Historia Clinica aportada por el reclamante que, que el estado civil de la víctima es unión libre, por lo tanto, y en caso de en caso de pretender el 100% de la indemnización el reclamante deberá aportar acta de conciliación extraprocesal o escritura pública donde la victima y la presunta compañera permanente hayan expresado su voluntad de formar una unión marital de hecho o sentencia judicial en donde se declare la unión marital de hecho.// ACRE020 La manifestación aportada presenta inconsistencia frente a la documentación presentada, teniendo en cuenta que en la Hisotira Clinica aportada por el reclamante indica que el estado civil de la victima es unión libre, En consecuencia, el reclamante deberá aportar la manifestación donde se especifiquen quienes, y en calidad de que, son los beneficiarios legítimos para reclamar con el fin de aclarar dicha inconsistencia.// ACRE023 Se evidencia en la Historia Clinica aportada por el reclamante que, que el estado civil de la víctima es unión libre, por lo tanto, y en caso de en caso de pretender el 100% de la indemnización el reclamante deberá aportar poder debidamente otorgado y autenticado ante notario del presunto cónyuge u/o compañero permanente de la víctima en favor del beneficiario titular reclamante o registro civil de defunción en caso de muerte</t>
  </si>
  <si>
    <t xml:space="preserve">rep legal de otro hijo de la victima menor de edad ODRA BRIGITH BORJA CONFIERE PODER A RECLAMANTE PRINCIPAL // FOLIO 72 MUERTE DE VICTIMA // Se reconoce el porcentaje de la indemnización correspondiente a los documentos aportados que acreditan el derecho de MARIA ANGEL ANGULO BORJA y MARCOS ANGULO BORJA en calidad de hijos de la víctima. // 50% </t>
  </si>
  <si>
    <t>GUSTAVO  MANRIQUE MOREA</t>
  </si>
  <si>
    <t>FORM001 El furpen deberá venir completamente diligenciado, falto diligenciar campo IX, declaración reclamante.</t>
  </si>
  <si>
    <t>EPICRISIS // INSPECICON TECNICA CADAVER</t>
  </si>
  <si>
    <t>ACRE010 La epicrisis aportada se encuentra incompleta ya que, en la misma, no es posible determinar la fecha y hora de muerte del señor FRANCISCO JAVIER MARROQUIN CARDONA, por consiguiente, aportar epicrisis o historia clínica completa y legible para acreditar atención clínica previa a la defunción. // ACRE002 La inspección técnica aportada, presenta inconsistencia en el numero SPOA noticia criminal y no permite poder validar la información en la base de datos de la fiscalía general de la Nación, adicionalmente la misma no se encuentra debidamente suscrita por el funcionario judicial, por lo tanto, el reclamante deberá aportar certificación de Fiscalía o la inspección tecnica cadáver corregida, en la que se especifiquen las circunstancias de tiempo modo y lugar de ocurrencia del evento.</t>
  </si>
  <si>
    <t>ACRE019 La manifestación presenta inconsistencia, teniendo en cuenta que una vez revisada la base de afiliados BDUA, se evidencia la existencia de otro beneficiario con Mayor derecho a reclamar en calidad de hijo de la victima el señor, MANRIQUE PILCUE CARLOS JAVIER, por lo tanto, la manifestación aportada presenta inconsistencia y en consecuencia deberá aportar manifestación en la que se indique quienes y calidad de que son los beneficiarios legítimos para reclamar la presente indemnización, en caso tal la existencia de hijos de la victima, los padres no serian los beneficiarios legitimados para la presente indemnización, conforme a lo establecido en el artículo 2.6.1.4.2.12 del Decreto 780 de 2016.</t>
  </si>
  <si>
    <t>DANIEL MAURICIO ORJUELA RUBIO</t>
  </si>
  <si>
    <t>JESUS AGAPITO MARTINEZ PINILLA</t>
  </si>
  <si>
    <t>FORM001 El furpen deberá venir completamente diligenciado, falto diligenciar campo III, Zona, condición del accidnetado, Campo V, intervención de la autoridad, Campo VIII Valor reclamado.</t>
  </si>
  <si>
    <t>ACRE020 La documetacion aportada por elreclamante no permite subanaacion de glosa impuesta, Se evidencia la existencia de otro beneficiario con igual o mejor derecho a reclamar en calidad de hijo de la victima el señor, LEONARDO MARTINEZ CASTELLANOS, por lo tanto, la manifestación aportada por el reclamante JESUS AGAPITO MARTINEZ PINILLA presenta inconsistencia y en consecuencia deberá aportar manifestación en la que se indique quienes y calidad de que son los beneficiarios legítimos para reclamar la presente indemnización.// ACRE011 La docmuetancion aportada por el reclamante no emrite subsnaacion de la glosa impuesta, teniendo en cuenta lo anterior, El registro civil de nacimiento de LEONARDO MARTINEZ CASTELLANOS, no cuenta con el número y tipo de documento del padre, por lo cual no permite acreditar el parentesco con la victima.</t>
  </si>
  <si>
    <t>Asunto: Comunicación emitida por ADRES Orfeo 20254300112491
Fecha envío: 2025-06-18</t>
  </si>
  <si>
    <t>TERESA DEL ROSARIO PINCHAO ESPADA</t>
  </si>
  <si>
    <t>FORM001El furpen deberá venir completamente diligenciado, falto diligenciar campo III, sexo, fecha de muerte y teléfono de la victima, Campo V intervención de la Autoridad, Adicionalmente el FURPEN aportado no corresponde de acuerdo con la Circular 022 de 2023 expedida por la ADRES.</t>
  </si>
  <si>
    <t xml:space="preserve">ACRE020 La manifestación aportada presenta inconsistencia frente a la documentación presentada, teniendo en cuenta que en la Inspeccion Tecnica Cadaver aportada por el reclamante se evidencia que el estado civil de la victima es de Union Libre teniendoe n cuenta lo anterior , se evidencia la existencia de persona con mayor derecho a reclamar, en calidad de cónyuge o compañero permente de a victima, por lo tanto, en caso de existencia de Conyuge o compañera permanente, los Padres no serian los beneficiarios legítimos para acceder a la indemnización conforma a lo establecido en el artículo 2.6.1.4.2.12 del Decreto 780 de 2016. </t>
  </si>
  <si>
    <t>PAG001</t>
  </si>
  <si>
    <t xml:space="preserve">POLIZA VIGENTE // INOPONIBILIDAD </t>
  </si>
  <si>
    <t xml:space="preserve">PAG001 El vehículo con placa PAG001 presenta póliza SOAT vigente al momento del accidente, el cobro debe hacerse a la aseguradora MUNDIAL DE SEGUROS, póliza Nro. AT1317891723862 con vigencia desde el 18/09/2024 hasta el 17/09/2025. // 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La señora TERESA DEL ROSARIO PINCHAO ESPADA en calidad de Reclamante y Madre de la victima es el mismo propietario del vehículo con placa SGH11F involucrado en el accidente de tránsito, por tanto, no procede en favor de este el reconocimiento con cargo a los recursos del sistema general de seguridad social en salud - ADRES, por la obligación de tener vigente seguro SOAT del vehículo.  </t>
  </si>
  <si>
    <t xml:space="preserve">LEGIBILIDAD RCN VICTIMA // FALLECE LA VICITMA EN EL LUGAR DE LOS HECHOS </t>
  </si>
  <si>
    <t>ANA DANIELA YEPEZ RAMOS</t>
  </si>
  <si>
    <t>FOLIO 29 MUERTE VICTIMA</t>
  </si>
  <si>
    <t>Asunto: Comunicación emitida por ADRES Orfeo 20254300091711
Fecha envío: 2025-05-27</t>
  </si>
  <si>
    <t>MARIA LUSORA SANCHEZ ALMARIO</t>
  </si>
  <si>
    <t>PAG002 La documetacion aportada por el reclamante no permite subsanación de la glosa impuesta, ya que la misma no desvirtúa lo evidenciado en base de crucves y siniestros. Teniendo en cuenta lo anterior, Al efectuar cruces con la base de datos de pólizas y siniestros, se evidencia que respecto de la víctima MARIA VALENTINA SANCHEZ ALMARIO y por el mismo accidente de tránsito ocurrido el 31/12/2024, se tramitó reclamación por gastos médicos, por la víctima con base en el vehículo de placa OQH56F involucrado en el accidente con póliza AT132914289409485260, expedida por aseguradora SEGUROS DEL ESTADO por lo que la indemnización pretendida no puede ser cubierta con recursos de la ADRES.</t>
  </si>
  <si>
    <t>Asunto: Comunicación emitida por ADRES Orfeo 20254300123881
Fecha envío: 2025-06-27</t>
  </si>
  <si>
    <t>CRISTIAN DANILO GUTIERREZ</t>
  </si>
  <si>
    <t>RUTH YOLANDA GOMEZ BENAVIDEZ</t>
  </si>
  <si>
    <t>ACRE023 Se reconoce el porcentaje de la indemnización correspondiente a los documentos aportados que acreditan el derecho de FERNANDO CASTRO GOMEZ en calidad de Hijo de la víctima.</t>
  </si>
  <si>
    <t>Se reconoce el porcentaje de la indemnización correspondiente a los documentos aportados que acreditan el derecho de FERNANDO CASTRO GOMEZ en calidad de Hijo de la víctima. // 7.250.000,62</t>
  </si>
  <si>
    <t>Asunto: Comunicación emitida por ADRES Orfeo 20254300123891
Fecha envío: 2025-06-27</t>
  </si>
  <si>
    <t xml:space="preserve">GABRIEL  LOPEZ </t>
  </si>
  <si>
    <t>ACRE006 La certificacion Secretaria de planeación y obras publicas, Municipio Mercaderes Cauca suscrita por el corrdinador de gestión del riesgo , aportada por el reclamante no permite establecer con certeza que la ocurrencia del evento corresponda con un evento cubierto por la ADRES de tipo Ataque a Municipios, en consecuencia, aportar, certificacion de la Gestion del Riesgo y de desastres o Personeria Municipal donde se logre determinar que la ocurrencia del evento corresponde a un evento terrorista tipo Ataque a Municipios.</t>
  </si>
  <si>
    <t xml:space="preserve">RCD//RCN  </t>
  </si>
  <si>
    <t>ACRE011 El registro civil de nacimiento de la victima FRANCO GABRIEL LOPEZ CORDOBA no cuenta con la identificación de la Madre, para acreditar parentesco con la victima, es de aclarar que para esta situación especifica donde el otro padre de al victima no posee el documento de identidad, deberá indicarlo mediante nota marginal o documento expedido por dicha autoridad competente indicando dicha situación. // ACRE023 El registro civil de defunción del otro padre de la victima la señora SILVIA ELIZABETH CORDOBA no cuenta con el tipo y numero de documento, es de aclara que en caso de que la misma para el momento de su fallecimiento no tenia documento de identidad, deberá aportar un documento adicional expedido por la autoridad competente donde certifque dicha situación o que su registro civil de defuncion se indique dicha novedad en nota marginal.</t>
  </si>
  <si>
    <t>MILENA GONZALEZ HOYOS</t>
  </si>
  <si>
    <t>DIEGO RESTREPO</t>
  </si>
  <si>
    <t>MELBA  AGUIRRE FLOREZ</t>
  </si>
  <si>
    <t>FORM003//FORM001</t>
  </si>
  <si>
    <t xml:space="preserve"> FORM003 El instructivo de diligenciamiento del FURPEN contenido en la Circular 0022 del 2023, establece que, para la dirección, sólo se admite lugar cuando en el sitio no exista nomenclatura, en esta reclamación se observa inconsistencia en la dirección de la reclamante y de la víctima. //FORM001 El FURPEN debe venir completamente diligenciado, no se relaciona informaciòn en el campo III numero de documento y sexo  de la victima, asi mismo se evidencia mal diliegenciamneto del furpen en campo IV se indico otro despredimiento de roca en via publica, y se debio indicar como naturaleza del evento castrastofico deslizamiento de tierra, por lo tanto, los campos V,VI y VII no se debe diligenciar ya que no es un accidente de transito. </t>
  </si>
  <si>
    <t xml:space="preserve">IDENTIFICACION </t>
  </si>
  <si>
    <t xml:space="preserve">ACRE024 No aporta copia del documento de identificación de la reclamante la señora MELBA AGUIRRE FLOREZ // ACRE023 No aporta poder debidamente otorgado por el padre de la victima el señor HERNADO NIETO ORTIZ, afavor de la beneficiario reclamante la señora MELBA AGUIRRE FLOREZ  o registro civil de defunción en caso de muerte. </t>
  </si>
  <si>
    <t xml:space="preserve">no se reconoce la indemnizacion a los reclamante en calidad de padres de la vicitma, </t>
  </si>
  <si>
    <t>No Aprobada</t>
  </si>
  <si>
    <t>SAUL ENRIQUE BUENO RUIZ</t>
  </si>
  <si>
    <t>FORM001 No aporta el FURPEN, por lo tanto, para cada proceso de radicación debe aportar el formulario, completamente diligenciado y con la información correspondiente al tipo de evento a reclamar para el presente caso indemnizacion por incapacidad permanente</t>
  </si>
  <si>
    <t>ACRE022 No aporta declaración juramentada donde el reclamante exprese que no se encontraba afiliado al Sistema General de Riesgos Laborales y  no ha recibido pensión de invalidez o indemnización sustitutiva por parte del Sistema General de Pensiones.</t>
  </si>
  <si>
    <t>no se reconoce la indemnizacion por incapacidad permanenete , no aporta declaracion de no pension por invalidez o idemnizacion sustitutiuva por SGP.</t>
  </si>
  <si>
    <t>en terminos se notifico de la CR   20254300124351 el 27/06/2025 y allego RAG el 28/07/2025</t>
  </si>
  <si>
    <t>FRANKLIN ALVEAR</t>
  </si>
  <si>
    <t>DAYNIRINA  BATISTA MEDINA</t>
  </si>
  <si>
    <t xml:space="preserve">EPICRISIS </t>
  </si>
  <si>
    <t xml:space="preserve">ACRE010 La historia clinica aportada  Clinica General del Caribe de la ciudad de Cartegena esta incompleta, no se permite evidenciar que la muerte de la víctima se de a causa del accidente de tránsito y teniendo en cuenta la información relacionada en los soportes documentales el evento se genero el 20/04/2023  y la victima fallece el 26/08/2023,  por consiguiente, debe aportar epicrisis o historia clínica legible y completa para acreditar atención medica previa a la defunción.//ACRE002 No aporta certificación de la fiscalía general de la Nación donde se especifiquen las circunstancias de tiempo, modo y lugar de la ocurrencia del evento o inspección técnica del cadáver completa y legible, el formato unico de noticia criminal no es documento establcecido por la norma para de terminar las circusntancias de tiempo modo y lugar de la ocurrencia del evento a reclamar. </t>
  </si>
  <si>
    <t>MANIFESTACION//PODER//ACREDITACION</t>
  </si>
  <si>
    <t xml:space="preserve">ACRE018 No aporta manifestación de la reclamante la señora DAYNIRINA  BATISTA MEDINA, en la que se indique si existen o no otros beneficiarios con igual o mejor derecho para acceder a la indemnización. Una vez realizadas las validaciones adoptadas por la ADRES, se evidencia que en la base reportada por BDUA y en los soportes documentales  historia clinica, que el señor DIOGENES  BATISTA MORENO  tiene otros beneficiarios con derecho a reclamar como lo es la señora GALINDO HERRERA SANDRA ISABEL en calidad compañera permanete  y la señora AMELIA REGINA MEDINA LOPEZ, en calidad de Cónyuge,  razón por la cual debera aportar manifestacion en cual se aclarar quienes y en calidad de que son los beneficiarios legítimos para reclamar y de conformidad con el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 // ACRE023 no aporta poder debidamente otorgado y autenticado ante notario por parte de GALINDO HERRERA SANDRA ISABEL en calidad de compañera permanente, de   AMELIA REGINA MEDINA LOPEZ en calidad de coyuge y de DIOGENES  BATISTA MEDINA en clidad a hijo a favor del beneficiario reclamante es decir a favor de DAYNIRINA  BATISTA MEDINA.// ACRE013 la partida de matrimonio no es documento establecido por la norma para establecer el estado civil de la victima, por lo tanto se debe aportar registro civil de matrimonio y/o en caso de existir unión libre, aportar acta de conciliación extraprocesal o escritura pública donde el señor, DIOGENES  BATISTA MORENO haya expresado su voluntad de formar una unión marital de hecho o sentencia judicial en donde se declare la unión marital de hecho, o el registro civil de defunción en caso de muerte, </t>
  </si>
  <si>
    <t>se capturo mal numero de identificacion de la la victima por eso cruza en rnec</t>
  </si>
  <si>
    <t>en terminos se notifico de la cr  20254300112461 el 18/06/2025 y allego RAG el 22/07/2025</t>
  </si>
  <si>
    <t>JHON JAIRO RUIZ AVILA</t>
  </si>
  <si>
    <t>TERMINOS//FURPEN</t>
  </si>
  <si>
    <t>RGT001 De conformidad con lo establecido en el artículo 24 de la Resolución 12758 de 2023, el reclamante presenta la respuesta al resultado de auditoria después de los 2 meses siguientes al recibo de la comunicación de resultados 20244304700911 , la cual fue comunicada mediante Correo electrónico salidemohoe@gmail.com  y notificada el día 20-08-2024, y la respuesta fue radicada el día 17-03-2025, es decir, fuera del término legal. En consecuencia, se da por aceptada la glosa impuesta y la misma adquiere el estado de auditoría definitivo de no aprobada, agotando de esta manera el trámite administrativo ante la ADRES.// FORM001 Se mantiene, pese a que aporta FURPEN subsanando glosa, el reclamante presenta la respuesta al resultado de auditoria después de los 2 meses siguientes al recibo de la comunicación de resultados 20244304700911 , la cual fue comunicada mediante Correo electrónico salidemohoe@gmail.com  y notificada el día 20-08-2024,y la respuesta fue radicada el día 17-03-2025, es decir, fuera del término legal. En consecuencia, se da por aceptada la glosa impuesta y la misma adquiere el estado de auditoría definitivo de no aprobada, agotando de esta manera el trámite administrativo ante la ADRES.</t>
  </si>
  <si>
    <t>ACRE010 Se mantiene, pese a que aporta Historia Clinica de la atenciòn mèdica prestada a la victima en el Hospital San Ignacio, el reclamante presenta la respuesta al resultado de auditoria después de los 2 meses siguientes al recibo de la comunicación de resultados 20244304700911 , la cual fue comunicada mediante Correo electrónico salidemohoe@gmail.com  y notificada el día 20-08-2024,y la respuesta fue radicada el día 17-03-2025, es decir, fuera del término legal. En consecuencia, se da por aceptada la glosa impuesta y la misma adquiere el estado de auditoría definitivo de no aprobada, agotando de esta manera el trámite administrativo ante la ADRES.</t>
  </si>
  <si>
    <t>ACRE023 Se mantiene, pese a que aporta poder de la señora Rina Isabel madre de la victima, el reclamante presenta la respuesta al resultado de auditoria después de los 2 meses siguientes al recibo de la comunicación de resultados 20244304700911 , la cual fue comunicada mediante Correo electrónico salidemohoe@gmail.com  y notificada el día 20-08-2024, y la respuesta fue radicada el día 17-03-2025, es decir, fuera del término legal. En consecuencia, se da por aceptada la glosa impuesta y la misma adquiere el estado de auditoría definitivo de no aprobada, agotando de esta manera el trámite administrativo ante la ADRES.</t>
  </si>
  <si>
    <t>GD001</t>
  </si>
  <si>
    <t>GD001 No es pertinente el cobro de esta reclamación. Ya ingreso en el paquete 30062 de respuesta a glosa, se ratifican las glosas y estado, dando cumplimiento al articulo 24 de la Resolución 1645 de 2016.</t>
  </si>
  <si>
    <t>no se reconoce la indemnizacion al reclamante en calidad de padres d ela victima, esta fuera de terminos de presenteacion</t>
  </si>
  <si>
    <t>en terminos se notifico de la CR   20254300123481 el 27/06/2025 y allego rag el 17/07/2025</t>
  </si>
  <si>
    <t>No aplica</t>
  </si>
  <si>
    <t>NERY PATRICIA HERRERA RAMOZ</t>
  </si>
  <si>
    <t>se reconoce la indemnizacion la reclamante en calidad de padres de la victima</t>
  </si>
  <si>
    <t>Aprobada</t>
  </si>
  <si>
    <t xml:space="preserve">MILENA GONZALEZ </t>
  </si>
  <si>
    <t>JENY PAOLA USUGA CORREA</t>
  </si>
  <si>
    <t>FORM001 El FURPEN debe venir completamente diligenciado, falto diligencar campo VI datos del conductor del vehiculo.</t>
  </si>
  <si>
    <t>ACRE002 No aporta certificación de la Fiscalía General de la Nación donde se especifiquen las circunstancias de tiempo, modo y lugar de la ocurrencia del evento o inspección técnica del cadáver completa y legible, se aclara que la certificacion de entrega de cadaver no es documento indicada por la norma para establcer la circunstacias de tiempo modo y lugar del evento que se pretende reclamar.</t>
  </si>
  <si>
    <t>no se reconoce la indemnizacion al reclamante en calidad de compañera y representente de los menores hijos de la victima.</t>
  </si>
  <si>
    <t>LUIS CARLOS LOPEZ MONTENEGRO</t>
  </si>
  <si>
    <t>RGT001 de conformidad con los artículos 23 y 24de la Resolución 12758 de 2023,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//FORM001 Se mantiene, pese a que aporta furpen de la circular 022 expedida por la ADRES,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</si>
  <si>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FISCALIA//CMGRD</t>
  </si>
  <si>
    <t>ACRE002 Se mantiene, pese a que aporta certificacion de la fiscalia,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 ACRE006 Se mantiene la Certificacion del Consejo Municipal de Gestion del Riesgo de Desastre de Pueblo Vieje, no permite estabelcer con certeza que el suceso corresponda a un evento Catastrofico de ORIGEN NATURAL y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</si>
  <si>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 xml:space="preserve">ACRE011 Se mantiene, pese a que aporta el Registro civil de nacimiento de la victima con el tipo y numero de indentificacioin de la madre,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t>
  </si>
  <si>
    <t xml:space="preserve">PAG003 Se mantiene el hecho corresponde a un evento antropogénico,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t>
  </si>
  <si>
    <t>no se reconoce la indemnizacion al reclamante en calidad padres de la victima no se reconoce la indemnizacion al reclamante es un evento antropogenico, no es un evento natural tipo incendio.// Se evidencia en el historico la reclamacion 51029318 por la madre de la victima.</t>
  </si>
  <si>
    <t>fuera  de  terminos se notifico de la CR 20254300091891 el 27/05/2025 y allergo RAG el 29/07/2025</t>
  </si>
  <si>
    <t>GERMAN MALDONADO</t>
  </si>
  <si>
    <t>VIVIANA PATRICIA BECERRA RODRIGUEZ</t>
  </si>
  <si>
    <t>TER003 Para la indemnización por muerte y gastos funerarios, la ocurrencia del hecho se generó el 19/11/2023 y la radicación de la reclamación el 29/07/2025,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el reclamate tenia hasta el 19/05/2025 para radicar efectivamente la reclamacion por indemnización por muerte y gastos funerarios//FORM001 El Furpen debe venir completamente diligenciado, faltó diligenciar, campo III telefono de la victima</t>
  </si>
  <si>
    <t>RCN//MANIFESTACION</t>
  </si>
  <si>
    <t xml:space="preserve">ACRE011 No aporto registro civil de nacimiento la víctima del menor FABIO  VELEZ BECERRA para acreditar parentesco, toda vez que el documento aportado de una certificacion// ACRE020 La manifestación no es consistente, dado que el reclamante indica ser la única beneficiario con derecho a reclamar, y en la certificacion Registro Civil de Nacimiento de la victima, se evidencia la existencia de otra persona con igual o mejor derecho a reclamar en calidad de padre, por ende, deberá aclarar quiénes y en calidad son beneficiarios con derecho a reclamar la indemnización // ACRE023 se  debio aportar el poder debidamente otorgado y autenticado ante notario por parte del padre de la victima, el señor FABIO ALBERTO VELEZ  VARGAS, el cual debe ser dirigido al beneficiario titular reclamante o registro civil de defunción en caso de muerte.   </t>
  </si>
  <si>
    <t xml:space="preserve">No se reconce la indemnizacion al reclamante en calidad de madre de la vicitma esta fuera de terminos de presentacion, </t>
  </si>
  <si>
    <t>JUAN DAVID TANGARIFE</t>
  </si>
  <si>
    <t>PABLA MARIA CARRACEDO RUIZ</t>
  </si>
  <si>
    <t>se reconoce la indemnnizacion la reclamante en calidad de madre de la victima</t>
  </si>
  <si>
    <t>EDGAR GALVIS</t>
  </si>
  <si>
    <t>CAMILO ANDRES PARDO ALVAREZ</t>
  </si>
  <si>
    <t>TERMINOS//FURPEN//CB</t>
  </si>
  <si>
    <t xml:space="preserve">RGT001 De conformidad con lo establecido en el artículo23 y 24 de la Resolución 12758 de 2023,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FORM001 Se mantiene, pase a que aporta el furpen de la circular 022 de la Adres,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CB Se mantiene pese a que aporta certificacion bancaria,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t>
  </si>
  <si>
    <t>ACRE002 Se mantiene, pase a que aporta certificado de la fiscalia,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ADRES//ACRE006 Se mantiene, pase que aporta Certificado de la Gestion de Riesgo y Desatre del Municipio de PuebloViejo,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</si>
  <si>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ACRE011 Se mantiene, pese a que aporta el registro civil de CAMILO ANDRES PARDO ALVAREZ legible,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</si>
  <si>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PAG003 Se mantiene el hecho corresponde a un evento antropogénico,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</si>
  <si>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 xml:space="preserve">no se reconce la indemnizacion al reclamante en calidad de hijo de la victima, es un evento antrpogenico.//Se evidencia en el histórico reclamaciones por la misma victima 51029309, 51029311 y 51030957 Hijos </t>
  </si>
  <si>
    <t>fuera de terminos se notifico de la CR  20254300087311 el 22/05/2025 y allego RAG el 24/07/2025</t>
  </si>
  <si>
    <t>DAYANA LICETH VARGAS ARGUELLO</t>
  </si>
  <si>
    <t>se reconoce la indemnizacion la reclamante en calidad representente del menor hijo de la vbictima</t>
  </si>
  <si>
    <t>MILENA MARIA GONZALEZ</t>
  </si>
  <si>
    <t>RUBI MOLINARES BERRIO</t>
  </si>
  <si>
    <t>se reconcoe la indemnizacion al reclamante en calidad de padres de la victima.</t>
  </si>
  <si>
    <t>en terminos se enotifico de la CR  20254300138751 el 15/07/2025 allego RAG el 28/07/2025</t>
  </si>
  <si>
    <t>JOHN ANDERSON GONZALEZ PEÑALOZA</t>
  </si>
  <si>
    <t>SHARITH NICOLLE TAFUR ALVAREZ</t>
  </si>
  <si>
    <t>ACRE007</t>
  </si>
  <si>
    <t>CMGRD</t>
  </si>
  <si>
    <t>ACRE007 En la certificación aportada del Consejo Municipal de Gestión del Riesgo de Desastres del Municipio de Pueblo Viejo no se establece que los hechos constituyan un evento catastrófico de origen natural a cargo de los recursos administrados por la ADRES.</t>
  </si>
  <si>
    <t>PAG003 Es de reiterar que, en cumplimiento al deber de protección de los recursos pertenecientes al Sistema General de Seguridad Social en Salud, señalado en el artículo 15 del Decreto Ley 1281 de 2002 el entonces FOSYGA, hoy ADRES, tenía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"debido al saqueó del líquido que contenía el vehículo y a una falla mecánica de este", en consecuencia, el hecho corresponde a un evento antropogénico, razón por la cual no es un evento cubierto por la subcuenta ECAT.</t>
  </si>
  <si>
    <t xml:space="preserve">no se reconoce la indemnizacvion a la reclamante en calidad de hija de la victima, </t>
  </si>
  <si>
    <t>en terminos se notifico de la CR 20254300124111 el 27/06/2025 y allego RAG el 29/07/2025</t>
  </si>
  <si>
    <t>ROSMERY MARIA SANCHEZ SERVENA</t>
  </si>
  <si>
    <t>FURPEN//TERMINOS//CB</t>
  </si>
  <si>
    <t>RGT001 De conformidad con lo establecido en el artículo 23y 24 de la Resolución 12758 de 2023,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FORM001 Se mantiene, pese a que porto el furpen de la circular 022 del 2023 expedido por la ADRES,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Se mantiene, pase a que aporta certificación bancaria del reclamante,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</si>
  <si>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CMGRD//FISCALIA</t>
  </si>
  <si>
    <t>ACRE006 Se mantiene, pese a que aporto la Certificación  del Consejo Municipal de la Gestión del Riesgo del Municipio de pueblo Viejo,la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ADRES//ACRE002 Se mantiene no aporto la inspección técnica a cadáver completa o certificado de la fiscalía,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</si>
  <si>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ACRE0020 Se mantiene, no aporto manifestacion donde se especifiquen quienes, y en calidad de que, son los beneficiarios legítimos para reclamar,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</si>
  <si>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PAG003 Se mantiene el hecho corresponde a un evento antropogénico,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</si>
  <si>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no se reconoce la indemnizacion al reclamante es un evento antropogenico, no es un evento natural tipo incendio.// 	
Se evidencia en histórico reclamación 51030962 iniciada por el padre de la victima</t>
  </si>
  <si>
    <t>fuera de terminos se notifico de la CR  20254300087361 el 22/05/2025 y allego RAG el 24/07/2025</t>
  </si>
  <si>
    <t>JOSE ALBERTO MORATO PIMIENTA</t>
  </si>
  <si>
    <t xml:space="preserve">ACRE023 Se reconoce el porcentaje correspondiente de la indemnización de conformidad con los documentos aportados que acreditan el derecho de JOSE ALBERTO MORATO PIMIENTA en calidad de padre de la víctima. </t>
  </si>
  <si>
    <t xml:space="preserve">Se evidencia en el histórico de reclamaciones por la misma victima 51031869 presentada por la madre de la victima.// esta en terminos se el reclamante presento varias veces la reclamacion y presento devolucion efectiva de los documentos pero radico nuevamente el 16/09/2024 y esta presento devolucion de documentos pero una verificado el orfeo 20244305916001 este presente documentos devueltos por la empresa de mensajeria,  la entidad no se pornuncio mas al respecto, hasta este momento de esta devolucion estaria en terminos, toda vez que el reclamante tendria plazo hasta el 12/12/2024.// se pase por ser unica glosa de furpen campo V se indico no asegurado, y es fantasma.// Con este reconocimiento se ha aprobado el 100% de la indemnización. </t>
  </si>
  <si>
    <t>Aprobada Parcial</t>
  </si>
  <si>
    <t>LEONEL ESTABEN CASTRO</t>
  </si>
  <si>
    <t>JOSE AGUSTIN ARDILA PICO</t>
  </si>
  <si>
    <t>FORM001 El FURPEN debe venir completamente diligenciado, falto diligenciar campo III telefono de la victima, campo IV departamento y municipio del accidente de transito, campo V intervencion de la autoridad, campo VIII valor reclamado.</t>
  </si>
  <si>
    <t>ACRE001</t>
  </si>
  <si>
    <t>ACRE003</t>
  </si>
  <si>
    <t>RCD//FISCALIA</t>
  </si>
  <si>
    <t>ACRE001 El registro civil de defunción de la víctima no está vigente desde la fecha de emisión a la fecha de radicación, es decir, supero el término de 3 meses, por lo tanto, aporta registro civil de defunción vigente. //ACRE003 No es consistente fecha de la  ocurrencia de los hechos indicado en la certificación de la fiscalía  con lo registrado en los demas soportes documentales como el fupen, registro civil de defuncion de la vcitima.</t>
  </si>
  <si>
    <t>no se reconoce la indemnizacion al reclamante en calidad de representente del menor hijho de la victima; el registro civil de defuncion digital supero el terrmino de los 3 meses desde su expedicion, la fecha de ocurrencia de los hechos dada en la fiscalia no es consistente  con los demas soportes documentales-</t>
  </si>
  <si>
    <t>MERCEDES VANEGAS</t>
  </si>
  <si>
    <t>TEODORA MORA FLOREZ</t>
  </si>
  <si>
    <t xml:space="preserve">FORM001 No aporta el FURPEN, por lo tanto, para cada proceso de radicación debe aportar el formulario, completamente diligenciado y con la información correspondiente al tipo de evento a reclamar </t>
  </si>
  <si>
    <t>ACRE020 La manifestación aportada presenta inconsistencia frente a la documentación presentada, teniendo en cuenta que en la historia clínica aportada indica " Paciente fallece a las 10:54 AM, se informa a la esposa del paciente en compañia del DR Melquisedec Galvis" (folio 32 de historia clinica), por lo tanto, de acuerdo con esto se evidencia la existencia de un beneficiario con mayor derecho a reclamar en condición de Cónyuge. En consecuencia, la reclamante deberá aportar la manifestación donde se especifiquen quienes, y en calidad de que, son los beneficiarios legítimos para reclamar, con el fin de aclarar dicha inconsistencia, en caso de la existencia de una conyuge, los padres de la victima no serian los beneficiarios legítimos para acceder a la indemnización conforma a lo establecido en el artículo 18 del Decreto 056 de 2015.</t>
  </si>
  <si>
    <t xml:space="preserve"> </t>
  </si>
  <si>
    <t>en terminos se notifico de la cr 20254300143951 18/07/2025 y allego RAG el 29/07/2025</t>
  </si>
  <si>
    <t>NICOLAS ANDRES CARBONO BARRANCO</t>
  </si>
  <si>
    <t>ACRE019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inconsistencia.//ACRE013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el reclamante deberá aportar acta de conciliación extraprocesal o escritura pública donde los señores CIRO NICOLAS CARBONO DACONTE y ALVAREZ ORTIZ ENILDA DEL AMPARO hayan expresado su voluntad de formar una unión marital de hecho o sentencia judicial en donde se declare la unión marital de hecho. //ACRE023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y en caso de pretender el 100% de la indemnización, el reclamante deberá aportar poder debidamente autenticado ante notario del conyuge de la vcitima ALVAREZ ORTIZ ENILDA DEL AMPARO a favor del beneficiario reclamante o registro civil de defunción en caso de muerte.</t>
  </si>
  <si>
    <t xml:space="preserve">Se reconoce el porcentaje de la indemnización correspondiente a los documentos aportados que acreditan el derecho de NICOLAS ANDRES CARBONO BARRANCO, en calidad de Hija de la víctima.$ 8.896.875// se pasa unica glosa telefono del reclamante aporta correo electronico// Se evidencia en el histórico de reclamaciones por la misma victima 51031858 presentada por la hija.	</t>
  </si>
  <si>
    <t>HERTOR JOSE LOBATO</t>
  </si>
  <si>
    <t>ACRE023 Se reconoce el porcentaje de la indemnización correspondiente a los documentos aportados que acreditan el derecho de NICOLAS ANDRES CARBONO BARRANCO, en calidad de Hija de la víctima.</t>
  </si>
  <si>
    <t>Se reconoce el porcentaje de la indemnización correspondiente a los documentos aportados que acreditan el derecho de NICOLAS ANDRES CARBONO BARRANCO, en calidad de Hija de la víctima.$ 8.896.875</t>
  </si>
  <si>
    <t>ALEJANDRO JOSE CARRANZA HERRERA</t>
  </si>
  <si>
    <t>RGT001 De conformidad con lo establecido en el artículo 23 y 24 de la Resolución 12758 de 2023,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//FORM001 Se mantine, pese a que porto el furpen de la circular 022 del 2023 expedido por la ADRES,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Se mantine, pase a que aporta certificacion bancaria del reclamante,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</si>
  <si>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FISCALIA//CMGRD//EPOCRISIS</t>
  </si>
  <si>
    <t>ACRE006 Se mantine, pese a que apoto la Certificacion  del Consejo Municipal de la Gestion del Riesgo del Municipio de pueblo Viejo,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ACRE010 Se mantiene, pese a que aporta Historia Clinica,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ADRES//ACRE002 Se mantiene no aporto la inspeccion tecnica a cadver o ceertificado de la fiscalia,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</si>
  <si>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PAG003 Se mantiene el hecho corresponde a un evento antropogénico y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</si>
  <si>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no se reconoce la inemnizacion al reclamante es un evento antropogenico, no es un evento natural tipo incendio.</t>
  </si>
  <si>
    <t>en terminos se notifico de la CR  20254300087331 el 22/05/2025 y allego RAG el 24/07/20258</t>
  </si>
  <si>
    <t>VALENTINA MICHELL MARTINEZ RODRIGUEZ</t>
  </si>
  <si>
    <t>se reconoce la indemnizacion al reclamante en calidad de hijo de la victima</t>
  </si>
  <si>
    <t>JANUARIS DEL ROSARIO RODRIGUEZ JULIO</t>
  </si>
  <si>
    <t>se reconoce la indemnizacion  la reclamante en calidad de padres de la victima.</t>
  </si>
  <si>
    <t>En terminos se notifico de la CR  20254300124121 el 27/06/2025 y allego RAG el 30/07/2025</t>
  </si>
  <si>
    <t>MARINA ROSA GONZALEZ ROMERO</t>
  </si>
  <si>
    <t xml:space="preserve">ACRE020 La manifestación no es consistente, dado que la reclamante indica ser la único beneficiaria con derecho a reclamar, y en el registro civl de nacimiento de la victima  se evidencia la existencia de otra persona con igual o mejor derecho a reclamar en calidad de padre el señor  LEIVER ANTONIO NAVARRO ZARANTE , por ende, deberá aclarar quiénes y en calidad son beneficiarios con derecho a reclamar la indemnización.//ACRE023  No aporta poder debidamente otorgado y autenticado ante notario porLEIVER ANTONIO NAVARRO ZARANTE en calidad de padre de la víctima, el cual debe ser dirigido al beneficiario titular reclamante o registro civil de defunción en caso de muerte. </t>
  </si>
  <si>
    <t>INIPOBILIDAD</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</si>
  <si>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LEIVER ANTONIO NAVARRO ZARANTE, en calidad de padre de la victima y  de beneficiario reclamante, es la misma propietario del vehículo con placa EUU69E involucrado en el accidente de tránsito, por tanto, no procede en favor de esta el reconocimiento con cargo a los recursos del sistema general de seguridad social en salud - ADRES, por la obligación de tener vigente seguro SOAT del vehículo.   </t>
  </si>
  <si>
    <t>Se reconoce el porcentaje de la indemnización correspondiente a los documentos aportados que acreditan el derecho de JMARINA ROSA GONZALEZ ROMERO, en calidad de madre de la víctima, no obstante, se precisa que la ADRES en atención a lo establecido en el artículo 2.6.1.4.3.14, parágrafo, adelantará las acciones pertinentes encaminadas a recuperar las sumas que haya reconocido con ocasión al incumplimiento del propietario del vehículo para la fecha del accidente de adquirir el SOAT. 17.793.750// el padre de la victma es propietario del vehiculo involucrado en el accidente de transito. se solicito poder y se gloso por manifestacion</t>
  </si>
  <si>
    <t>MERCEDES GUERRA ZAMBRANO</t>
  </si>
  <si>
    <t>PODER//MANIFESTACION</t>
  </si>
  <si>
    <t xml:space="preserve">ACRE023 La indemnización que se pretende tiene carácter de derecho irrenunciable, es decir, que los beneficiarios no pueden por voluntad propia renunciar o desistir a su derecho, en consecuencia,  aporta poder debidamente autenticado y conferido por parte del padre de la víctima el señor ELVIS ENRIQUE GARCIA, en favor de la titular reclamante la señora  MERCEDES  GUERRA ZAMBRANO, cabe señalar que el derecho que le asiste al padre de la victima es un derecho irrenunciable.// ACRE020 De conformidad con la información consignada en la inspección técnica a cadáver se evidencia la posible existencia de otro beneficiario con mejor derecho a reclamar en calidad de compañera(o) permanente, teniendo en cuenta que en dicho documento se indica que el estado civil de la víctima era "unión libre". Se aclara que en caso de existir una persona en condición de compañera(o) permanente los padres no serían beneficiarios legítimos para reclamar según lo establecido en el artículo 18 del Decreto 056 de 2015. </t>
  </si>
  <si>
    <t>REG001//PAG002</t>
  </si>
  <si>
    <t xml:space="preserve">REG001 El número de identificación del propietaro del vehículo, se encuentra inconsistente respecto a la información reportada en la base de datos de la RNEC. //PAG002 Al efectuar cruces con la base de datos de pólizas y siniestros, se evidencia que respecto de la víctima ELVIS JUNIOR GARCIA GUERRA y por el mismo accidente de tránsito ocurrido el 08/11/2024, se tramitó reclamación por gastos médicos, por la víctima con base en el vehículo de placa TFX18D involucrado en el accidente con póliza AT132914289407067940 expedida por aseguradora SEGUROS BOLIVAR, por lo que la indemnización pretendida no puede ser cubierta con recursos de la ADRES. </t>
  </si>
  <si>
    <t>no se reconoce la indemnizacionn al reclamante en calidad de padres de la victima, se evidencia en la inspeccion tecnica a cadaver que la victima tiene una posible compañera permanente , con mejor derecho a reclemar,, no aporta poder del padre, presente alerta de Rnec</t>
  </si>
  <si>
    <t>en terminos se notifico de la CR 20254300092391 el 27/05/2025 y allego RAG el 25/07/2025</t>
  </si>
  <si>
    <t>ARTUR ALBERTO RIVAS NOGUERA</t>
  </si>
  <si>
    <t>RAFAEL AUGUSTO CONTRERAS DANGONG</t>
  </si>
  <si>
    <t>Se reconoce el valor correspondiente al porcentaje establecido de la perdida de la capacidad laboral acreditado en el dictamen de perdida de la capacidad laboral, de conformidad con el articulo 14 del Decreto 056 de 2015 $953.952,3 //en siras se evidencias las dos placa pero en diferentes fechas BIL01G es de fecha 19/08/2025 $</t>
  </si>
  <si>
    <t>en terminos se notifico de la CR 20254300092621 el 27/05/2025 y allego RAG el 28/05/2025</t>
  </si>
  <si>
    <t>no Aplica</t>
  </si>
  <si>
    <t>JORGE HUMBERTO BARRIO HUERTAS</t>
  </si>
  <si>
    <t>se reconcoe la indemnizacion la reclamante en calidad de padres de la victima,</t>
  </si>
  <si>
    <t>MARIO DE JESUS MEJIA CAPDEVILLA</t>
  </si>
  <si>
    <t>MARIA ESPERANZA SILVA DUARTE</t>
  </si>
  <si>
    <t xml:space="preserve">Se reconoce el valor correspondiente al porcentaje establecido de la perdida de la capacidad laboral acreditado en el dictamen de perdida de la capacidad laboral, de conformidad con el articulo 14 del Decreto 056 de 2015 </t>
  </si>
  <si>
    <t>DEYANIRA PEREZ DE BAUTISTA</t>
  </si>
  <si>
    <t>ACRE011 El registro civil de nacimiento de CRUZ EVELIO BAUTISTA PEREZ, no cuenta con tipo y numero identificación de la madre para acreditar parentesc</t>
  </si>
  <si>
    <t xml:space="preserve">no se reconoce la indemnizacion a la reclamante en calidad de madre de la victima, el registroi civil de nacimiento no cuenta con el tipo y numero de identificacion de la madre de la acreditar el parestensco </t>
  </si>
  <si>
    <t>CELMIRA DE LA MERCED SERNA DE MADRID</t>
  </si>
  <si>
    <t xml:space="preserve">REG001 La Victima la señora YENNY NATACHA MADRID SERNA  no se encuentra reportado como fallecido en la base de datos de la Registraduría Nacional del Estado Civil. </t>
  </si>
  <si>
    <t xml:space="preserve"> no se reconoce la indemnizacion al reclamante en calidad padres de la victima, la victima se no se encuentra  reportada como fallecido en pagina de resgistraduria-</t>
  </si>
  <si>
    <t xml:space="preserve">GONZALO MARTINEZ </t>
  </si>
  <si>
    <t>LUZ MYRIAM FERRO</t>
  </si>
  <si>
    <t>en terminos se notifico de la CR 20254300143421 el 18/07/2025 y allego RAG el 30/07/2025</t>
  </si>
  <si>
    <t>WILSON ALBEIRO TORRES MARTA</t>
  </si>
  <si>
    <t>FORM001/FORM003</t>
  </si>
  <si>
    <t xml:space="preserve">TER003 Para la indemnización por muerte y gastos funerarios, la ocurrencia del hecho se generó el 06/02/2022 y la radicación de la reclamación el 24/07/2025, es decir ha transcurrido más de tres años (3 años) de acuerdo con lo establecido en el artículo 73 de la ley 1753 de 2015, la reclamación presentada esta por fuera de los términos establecidos por la normatividad.".  el reclamate tenia hasta el 06/02/2025 para radicar efectivamente la reclamacion por indemnización por muerte y gastos funerarios// FORM001 El furpen aportdado no es el establecido por la circular 022 del 2023, por tanto, debe aporta el Furpen completamente diligenciado, falto diligenciar campo I parentesco o relacion con la victima, campo III fecha de nacimiento de la victima, campo V estado de aseguramento del vehiculo, marca, placa, campo VI fecha de nacimiento del propietario del vehiculo, campo VIII valor reclamado.// FORM003 El instructivo de diligenciamiento del FURPEN contenido en la Circular 0000022, establece que, para la dirección, sólo se admite lugar cuando en el sitio no exista nomenclatura, en esta reclamación se observa inconsistencia en la dirección del propietario del vehículo, en la de conductor del vehículo y en el de la víctima del accidente de transito </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</si>
  <si>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De acuerdo con la documentación aportada a la reclamación, el señor Remigio Coronado Palencia   en calidad de víctima es el mismo propietario del vehículo involucrado en el accidente de tránsito, por tanto, no procede en favor de este el reconocimiento con cargo a los recursos del sistema general de seguridad social en salud - ADRES, por la obligación de tener vigente seguro SOAT del vehículo.  </t>
  </si>
  <si>
    <t>la victima es el mismo propietario y conductor de vehiculo repiete direecion y telefono, No se reconoce la indemnizacion la reclamante en calidad de hijo de la victima esta fuera de terminos de presenentacion</t>
  </si>
  <si>
    <t>JUAN FERNANDO ARIAS ROMERO</t>
  </si>
  <si>
    <t>ALBA MARINA TRUYOL ALTAHONA</t>
  </si>
  <si>
    <t>se reconoce la indemnizacion al reclamante en calidad madres de la victima.</t>
  </si>
  <si>
    <t>EDGAR MAURICIO GALVIS</t>
  </si>
  <si>
    <t>EVA SANDRITH NOBLE RUBIO</t>
  </si>
  <si>
    <t>SENTENCIA</t>
  </si>
  <si>
    <t xml:space="preserve">ACRE016 En caso de pretender el 100% de la indemnización, se debe aporta sentencia ejecutoriada en la que se designe el representante legal o curador de la menores de edad ISABEL SOFIA RUBIO RUIZ, en calidad de hija la víctima, toda vez que el Auto Admisorio de Demanada de Designador de Guardador presentada por la reclamante la señora EVA SANDRITH NOBLE RUBIO y en favor de la menor ISABEL SOFIA RUBIO RUIZ, no es el documento válido para acreditar el requisito de representante legal o curador, </t>
  </si>
  <si>
    <t>no se reconoce la indemnizacion al reclamante en calidad de haja de victima, no aporta sentencia ejecutoriada de curador por la otra hija menor de la vcitima.</t>
  </si>
  <si>
    <t>en termino se notifico de la CR 20254300175631 el 01/09/2025 y allego rag el 31/07/2025</t>
  </si>
  <si>
    <t>HEIBER OCHOA PUENTE</t>
  </si>
  <si>
    <t>se reconoce la indemnizacion al reclamante en calidad padres de la victima.// no se aporta tel con-pro</t>
  </si>
  <si>
    <t>en terminos se notifico de la CR 20254300139111 el 15/07/2025 y allego RAG el 25/07/2025</t>
  </si>
  <si>
    <t>ANDRES TAMAYO</t>
  </si>
  <si>
    <t>LEYDI JOHANNA MENESES GOMEZ</t>
  </si>
  <si>
    <t>ACREDITACION</t>
  </si>
  <si>
    <t xml:space="preserve">ACRE013 Las declaraciones juramentadas de terceros aportadas por el reclamante no subsana glosa impuesta, en consecuencia, el reclamante deberá aportar acta de conciliación extraprocesal o escritura pública donde Leydi Johanna Meneses Gómez y Edwar Alonso Bayona Reyes, hayan expresado su voluntad de formar una unión marital de hecho o sentencia judicial en donde se declare la unión marital de hecho. </t>
  </si>
  <si>
    <t>se indica en el fuepen como propietrio indeterminado con la palca INA91C , por lo tanto no se glosa por alerta de IPS</t>
  </si>
  <si>
    <t>en terminos se notifico de CR 20254300092271 el 27/05/2025 y allego 25/07/2025</t>
  </si>
  <si>
    <t>GERARDO ANTONIO SEPULVEDA JARAMILLO</t>
  </si>
  <si>
    <t>ACRE020 Según la inspeccion tecnica a cadaver se indica que la victima era de estado civil "union libre" por tanto en la manifestacion aportada no se identifica a la compañera permanente de la victima, es de aclarar que, si existe una compañera permanente, los padres de la victima no serian los beneficiarios legitimos para reclamar teniendo en cuenta el artículo 18 del Decreto 056 de 2015, el cual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t>
  </si>
  <si>
    <t>se solicita ajuste de captura placa del vehiculo quedo mal// no se reconoce la indemnizacion  al  reclamante en calidad de padres de la victima. Se evidencia en la inspeccion tecnica a cadaver una posible compañera permanente de la victima, por o que lo padres no serian los beneficiarios .</t>
  </si>
  <si>
    <t>en terminos se notifico de la CR 20254300092181 el 27/05/2025 y allego RAG el 27/07/2025</t>
  </si>
  <si>
    <t>NELFA ZUÑIGA HERRERA</t>
  </si>
  <si>
    <t>se reconcoe la indemnizacion la reclamante en calidad de padres de la victima.</t>
  </si>
  <si>
    <t>EDAGAR GALVIS</t>
  </si>
  <si>
    <t>ALISSON DANIELA JIMENEZ NIÑO</t>
  </si>
  <si>
    <t>CURADURIA</t>
  </si>
  <si>
    <t xml:space="preserve">ACRE016 No aporta sentencia ejecutoriada en la que se designe el representante legal o curador del menor de edad DANIEL FELIPE MARROQUIN SANCHEZ, en calidad de hijo de la víctima,  la Resolucion 0001201  del 17 de diciembre 2024  del Instituto Colombiano de Bienes Familiar aportada, solo establece la custodia y cuidado personal del menor  a fovor de la reclamante la señora ALISSON DANIELA JIMENEZ NIÑO, pero este no es el  documento  válido para acreditar el requisito de representante legal o curador, teniendo en cuenta que las figuras de custodia y cuidado personal son figuras jurídicas diferentes a la representación legal y curaduría. </t>
  </si>
  <si>
    <t>no se reconoce la indemnizacion al reclamante en calidad de representete del menor hijo de la victima. No apoirta sentencia de curaduria</t>
  </si>
  <si>
    <t>en terminos se notifico dr la CR 20254300111851 y allego RAG 28/07/2025</t>
  </si>
  <si>
    <t>No aporta</t>
  </si>
  <si>
    <t>NICOL DAYANA ESCOBAR IDROBO</t>
  </si>
  <si>
    <t>se reconoce la indemnizacion al reclamante en calidad de representente del menor hijo de a la vicitma.</t>
  </si>
  <si>
    <t>CARLOS HUMBERO BEDOYA</t>
  </si>
  <si>
    <t>MARIA AMANDA RUA PALACIO</t>
  </si>
  <si>
    <t>se reconoce la indemnizacion la reclamante en calidad de hermana de la victima.</t>
  </si>
  <si>
    <t>LUZ ESTELLA ORTIZ</t>
  </si>
  <si>
    <t>DAISY CORREA AVENDAÑO</t>
  </si>
  <si>
    <t xml:space="preserve">ACRE023 Se reconoce el porcentaje correspondiente de la indemnización de conformidad con los documentos aportados que acreditan el derecho de INGRY MARIA  CORREA AVENDAÑO  en calidad hija de  la víctima. </t>
  </si>
  <si>
    <t>en termionos se notifico de la cr  20254300138761 el 2025-07-15 y allego Rag 21/07/2025</t>
  </si>
  <si>
    <t>JORGE ELIECER CORREO LOPEZ</t>
  </si>
  <si>
    <t>KAROLAYN ALEJANDRA GOMEZ GALVIS</t>
  </si>
  <si>
    <t xml:space="preserve"> ACRE023 En caso de pretender el 100% de indemnización deberá aportar el poder debidamente otorgado y autenticado ante notario por parte del señora SARA MICHELLE GOMEZ MORA, en calidad de hija de la víctima, el cual debe ser dirigido al beneficiario titular reclamante o registro civil de defunción en caso de muerte. 
 </t>
  </si>
  <si>
    <t>ANOTACION Se reconoce el porcentaje de la indemnización correspondiente a los documentos aportados que acreditan el derecho de KAROLAYN ALEJANDRA GOMEZ GALVIS, en calidad de hija de la víctima.   16.249.998,75</t>
  </si>
  <si>
    <t>ELIAN ISAAC FERIA GUEVARA</t>
  </si>
  <si>
    <t xml:space="preserve">ACRE019 Realizadas las validaciones adoptadas por la ADRES para el proceso de auditoria se evidencia que en la base reportada por BDUA el señor(a) YAMITH ELIAN FERIA DIAZ tiene otros beneficiarios con derecho a reclamar la señora ITALA ESTELLA GUEVARA MONTIEL, en calidad de conyuge o compañera permanente, la cual tambien presento reclamacion 51031792 pero solo en calidad de representente de la menor hija de victima,  razón por la cual la manifestación presenta inconsistencia y se debe aclarar quienes y en calidad de que son los beneficiarios legítimos para reclamar. 
 </t>
  </si>
  <si>
    <t xml:space="preserve"> Se reconoce el porcentaje de la indemnización correspondiente a los documentos aportados que acreditan el derecho de ELIAN ISAAC FERIA GUEVARA, en calidad de hijo de la víctima.$$8.896.875   // Se evidencia en el historico la reclamacion 51031792 por la otra hija menor de la victima.</t>
  </si>
  <si>
    <t>KAROLAIN CARREAZO CABARCAS</t>
  </si>
  <si>
    <t>JOAQUIN MEJIA GUERRERO</t>
  </si>
  <si>
    <t xml:space="preserve">ACRE019 Realizadas las validaciones adoptadas por la ADRES para el proceso de auditoria se evidencia que en la base reportada por BDUA el señor(a) RAFAEL RICARDO MEJIA PALLARES, tiene otros beneficiarios con derecho a reclamar, las menores de edad MEJIA LOZANO GISSELL MARIANA y MEJIA LOZANO YEHUDIEL THALIANA en calidad hijas de la víctima razón por la cual la manifestación presenta inconsistencia y se debe aclarar quienes y en calidad de que son los beneficiarios legítimos para reclamar. Se aclara que en caso de existir los hijos de la victima, los padres de RAFAEL RICARDO MEJIA PALLARES, no serian beneficiarios legítimos para reclamar según lo establecido en el articulo 18 del Decreto 056 de 2015. </t>
  </si>
  <si>
    <t>no se reconoce la indemnizacion a los reclamantes en calidad de padres de la victima, se evidencia en BDUA la existencia de 2 hijos de la victima con mejor derecho a reclamar</t>
  </si>
  <si>
    <t>MILENA GONZALEZ</t>
  </si>
  <si>
    <t>AMALFI JUDITH THERAN PIÑERES</t>
  </si>
  <si>
    <t>ACRE011 El registro civil de nacimiento de GERMAN  PITALUA TEHERAN no cuenta con el numero identificación de la madre, para acreditar parentesco.</t>
  </si>
  <si>
    <t>no se reconoce la indemnizacion al reclamante en calidad de maadre de la victima el rcn dela victima no cuenta con tipo y numero de identificacion de la amdre para acrditar el parentesco.//  se evidencia en historico la reclamacion 51031784 por le padre d ela victima en estado aprobada-</t>
  </si>
  <si>
    <t>LICETH ARRIETA YEPEZ</t>
  </si>
  <si>
    <t xml:space="preserve">PAG004 La indemnización fue reconocida y/o pagada a otro reclamante por la ADRES en el paquete 27061, mediante  la reclamación 51023633, se aprobó el 100%  del pago por amparo de indemnización por muerte y gasto funerarios de la víctima JEHISON JOSE BUJATO BUELVAS  la representente del mnoer hijo de la víctima, en atención al principio constitucional de la buena fe, esta entidad está obligada a presumir la veracidad de los documentos aportados en las solicitudes de los servicios de salud, indemnizaciones y gastos derivados de I) accidentes de tránsito que involucre un vehículo automotor no asegurado con póliza SOAT o no identificado, II) eventos catastróficos de origen natural y III) eventos terroristas; por lo que, en el caso bajo estudio, el reconocimiento realizado en la reclamación 51023633, obedeció al principio de la buena fe en el entendido que todos los documentos estaban en orden y que en la manifestación de la representante del menor hijo  de la víctima, realizada bajo la gravedad de juramento desconoció la existencia de otros herederos con igual o mejor derecho.   </t>
  </si>
  <si>
    <t>no se reconoce la indemnizacion la reclamente La indemnización fue reconocida y/o pagada a otro reclamante por la ADRES en el paquete 27061, mediante  la reclamación 51023633, se aprobó el 100%</t>
  </si>
  <si>
    <t>EFREN DAVID HERNANDEZ SANCHEZ</t>
  </si>
  <si>
    <t xml:space="preserve">PAG004 La indemnización fue reconocida y/o pagada a otro reclamante por la ADRES en el paquete 30062, mediante  la reclamación 51030420, se aprobó el 100%  del pago por amparo de indemnización por muerte y gasto funerarios de la víctima ANA MILENA HERNANDEZ VARGAS, a los hijos menores de edad de la víctima, en atención al principio constitucional de la buena fe, esta entidad está obligada a presumir la veracidad de los documentos aportados en las solicitudes de los servicios de salud, indemnizaciones y gastos derivados de I) accidentes de tránsito que involucre un vehículo automotor no asegurado con póliza SOAT o no identificado, II) eventos catastróficos de origen natural y III) eventos terroristas; por lo que, en el caso bajo estudio, el reconocimiento realizado en la reclamación 5103042, obedeció al principio de la buena fe en el entendido que todos los documentos estaban en orden y que en la manifestación del representante de los hijos de la víctima, realizada bajo la gravedad de juramento desconoció la existencia de otros herederos con igual o mejor derecho.   </t>
  </si>
  <si>
    <t>no se reconoce la indemnizacion al reclamante en calidad de compañero permanente de la victima la indemnizacion ya fue reconocida a los dos menores hijos de la victima en paquete 30062</t>
  </si>
  <si>
    <t xml:space="preserve">CARLOS SIERRA PORTILLA </t>
  </si>
  <si>
    <t>DAYANA MESA</t>
  </si>
  <si>
    <t>se reconoce la indemnizacion la reclamante en calidad de hermana de la victima</t>
  </si>
  <si>
    <t>ONAIDA CRISTINA TUNDENO AGAMEZ</t>
  </si>
  <si>
    <t>RCN//MANIFESDTACION // PODER</t>
  </si>
  <si>
    <t xml:space="preserve">ACRE011 El registro civil de nacimiento de LUIS FELIPE BOHORQUEZ TUNDENO, no cuenta con tipo y numero identificación de la madre ni del padres, para acreditar parentesco.// ACRE020 La manifestación no es consistente, dado que el reclamante indica ser la única beneficiario con derecho a reclamar, y en el Registro Civil de Nacimiento de la victima, se evidencia la existencia de otra persona con igual o mejor derecho a reclamar en calidad de padre, por ende, deberá aclarar quiénes y en calidad son beneficiarios con derecho a reclamar la indemnización // ACRE023 No aporto el poder debidamente otorgado y autenticado ante notario por parte del padre de la victima, el cual debe ser dirigido al beneficiario titular reclamante o registro civil de defunción en caso de muerte.   </t>
  </si>
  <si>
    <t>INOPONIBILIODAD</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</si>
  <si>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LUIS FELIPE BOHORQUEZ TUNDENO en calidad de víctima es el mismo propietario del vehículo con placa QEJ98F involucrado en el accidente de tránsito, por tanto, no procede en favor de este el reconocimiento con cargo a los recursos del sistema general de seguridad social en salud - ADRES, por la obligación de tener vigente seguro SOAT del vehículo.   </t>
  </si>
  <si>
    <t>la victima es mismo propietario y conductor del vihiculo del accidente de transito-//no se reconoce la indemnizacion la reclamante en calidad de madre de la victima, presente iniponibilidad. Se evidencia el padre de la vicitma se glosa por manifestacion y poder-</t>
  </si>
  <si>
    <t>CARLOS PALLARES</t>
  </si>
  <si>
    <t>ECLIDE SOLANO PUSHAINA</t>
  </si>
  <si>
    <t>FORM001 El FURPEN debe venir completamente diligenciado, falto diligenciar campo I cuenta banacaria, asi mismo se evidencia inconsistencia el furpen de la primera entradaen campoa V se indico en estado de aseguramoento como No asegurado y diligencio en el campo VI el nombre de propietario del vehiculo frente al furpen de la segunda en campo V en estado de aseguramiento se indico como No asegurado propietario indterminado o sin informacion y no se indico el nombre del propietario, de lo anterior se debe aclarar cual el estado  de aseguremiento del vehiculo involucrado en accidente de transito.</t>
  </si>
  <si>
    <t>ACRE018 No aporta manifestación del beneficiario reclamante, en la que se indique si existen o no otros beneficiarios con igual o mejor derecho que los reclamantes para acceder a la indemnización.</t>
  </si>
  <si>
    <t xml:space="preserve">el señor JOSE MARIA SOLASNO APUSHANA no es padre de la victima./ no se reconoce la indemnizacion la relamante en calidad de hermano de la victima no aporta la manifestacion y presente fupen inconistencia del la primera entrada con de la segunda entrada. </t>
  </si>
  <si>
    <t>en terminos se notifici de CR 20254300106411 el 16/06/2025 y allego RAG el 17/07/2025</t>
  </si>
  <si>
    <t>DIANA PATRICIA BANQUEZ ZABALETA</t>
  </si>
  <si>
    <t xml:space="preserve">FORM001 El FURPEN debe venir completamente diligenciado, falto diligencar campo III telefono de la victima, campo V intervencion de la autoridad, campo VIII valor reclamado.  asi mismo se evidencia incosistencia en el campo V se indico en estado de aseguramiento No asegurado frente a lo indicado en campo IV donde se indica que la victima fue colisionado por vehiculo el cual empredio la huida,  es de aclarar que al indicar que el vehiculo No asegurado se debe  diligenciar marca y placa del vehículo, tipo de servicio, intervención de la autoridad, así como diligenciar también los campos VI y VII, datos de propietario y conductor del vehículo. </t>
  </si>
  <si>
    <t xml:space="preserve">INSPECCION TECNICA A CADAVER </t>
  </si>
  <si>
    <t xml:space="preserve">ACRE002 La inspeccion tecnica a cadaver aportada no identifica a la victima al señor IGNACIO JOSE BANQUET PEREZ, por lo tanto, deberá aporta certificación de la fiscalía general de la Nación donde se especifiquen las circunstancias de tiempo, modo y lugar de la ocurrencia del evento o inspección técnica del cadáver completa y legible. </t>
  </si>
  <si>
    <t>ACRE011 El registro civil de nacimiento de DIANA PATRICIA BANQUEZ ZABALETA no cuenta con tipo y numero identificación del padre, para acreditar parentesco.</t>
  </si>
  <si>
    <t>no se reconoce la indemnizacion a la reclamante en calidad de hija de la victima, la inspeccion tecnica a cadaver no identifica a la victima, y e rcn de la reclamnte no presente tipo y numero de identificacion de l padre, se glosa furen campos vacios..</t>
  </si>
  <si>
    <t>JUAN TANGARIFE</t>
  </si>
  <si>
    <t>ALVARO ANDRES BELTRAN GARCIA</t>
  </si>
  <si>
    <t>FURPEN//CB</t>
  </si>
  <si>
    <t>FORM001 El FURPEN debe venir completamente diligenciado, no se relaciona informaciòn en el campo I correo electronico, cuenta bancaria, banco, tipo de cuenta, campo IV hora evento, campo V intervencion de la autoridad, campo VI teléfono propietario, campo VIII valor reclamado.//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documento aportado como apertura de cuenta no es válido.</t>
  </si>
  <si>
    <t>ACRE002 No aporta certificación de la Fiscalía General de la Nación donde se especifiquen las circunstancias de tiempo, modo y lugar de la ocurrencia del evento o inspección técnica del cadáver completa y legible. En su lugar se aporta Informe Pericial de Necropsia, que no es el documento idoneo señalado como requisito establecido en el artículo 2.6.1.4.3.2 del Decreto 780 de 2016.</t>
  </si>
  <si>
    <t xml:space="preserve">no se reconce la iondemnizacion al reclamante en calidad de padre de la victima , no aporta certificado de la fiscalia, se glosa por furpen campos vacios.// Se evidencian en el historico la reclamaciones 51031757 y 51031758 iniciadas la madres y por el hermanos de la victima respectivamente </t>
  </si>
  <si>
    <t>AMADO HURTADO</t>
  </si>
  <si>
    <t>TERESA DE JESUS ESTRADA CABRERA</t>
  </si>
  <si>
    <t>ACRE002 No aporta certificación de la Fiscalía General de la Nación donde se especifiquen las circunstancias de tiempo, modo y lugar de la ocurrencia del evento o inspección técnica del cadáver completa y legible. Se aclara que el Informe Pericila de Necropsia aportado no es el ducumento establecido por la norma para establecer las circunstancia de tiempo modo y lugar del evento accidente de transito.</t>
  </si>
  <si>
    <t>MANIFESTACION//PODER</t>
  </si>
  <si>
    <t xml:space="preserve">ACRE020 La manifestación no es consistente, dado que el reclamante indica ser la única beneficiario con derecho a reclamar, y en el Registro Civil de Nacimiento de la victima, se evidencia la existencia de otra persona con igual o mejor derecho a reclamar en calidad de padre, por ende, deberá aclarar quiénes y en calidad son beneficiarios con derecho a reclamar la indemnización // ACRE023 En caso de pretender el 100% de indemnización deberá aportar el poder debidamente otorgado y autenticado ante notario por parte del padre de la victima, el cual debe ser dirigido al beneficiario titular reclamante o registro civil de defunción en caso de muerte.   </t>
  </si>
  <si>
    <t>no se reconconoce la indemnizacion al reclamante en calidad de madre de la victima, no aporto certificacion de la fiscalia , se evidencia el padre de la victima se glosa por poder, manifestacion.</t>
  </si>
  <si>
    <t>en terminos se notifico de la CR 20254300139281 el 15/07/2025 y allego RAG el 23/07/2025</t>
  </si>
  <si>
    <t>JHOANA MILENA MARTINEZ</t>
  </si>
  <si>
    <t>MARIA DE LOS ANGELES SILVA ANAYA</t>
  </si>
  <si>
    <t>se reconoce la indemnizacion al reclamante en calidad de representenete legal de la menor hija de la victima...https://laventanadecordoba.com/continua-la-busqueda-del-joven-desaparecido-en-las-aguas-del-sinu-en-lorica/</t>
  </si>
  <si>
    <t>ANA MARIA GALVAN CARDENAS</t>
  </si>
  <si>
    <t>se reconoce la indemnizacionm al reclamante en claiudad de padres de la victima.// se psa unica glosa furpen campo vacios intervencion de la autoridad.</t>
  </si>
  <si>
    <t>ELTON JAVIER HERRERA ARIAS</t>
  </si>
  <si>
    <t>JANER DUVÁN GALEANO JIMÉNEZ</t>
  </si>
  <si>
    <t xml:space="preserve">ACRE023 Se reconoce el porcentaje de la indemnización correspondiente a los documentos aportados que acreditan el derecho de JANER DUVÁN GALEANO JIMÉNEZ, en calidad de hijo de la víctima. </t>
  </si>
  <si>
    <t>Se reconoce el porcentaje de la indemnización correspondiente a los documentos aportados que acreditan el derecho de JANER DUVÁN GALEANO JIMÉNEZ, en calidad de hijo de la víctima. $16249998,75 // Se evidencia en el histórico de reclamaciones por la misma victima 51030753 en calidad de hijo de la víctima.</t>
  </si>
  <si>
    <t>en terminos se notifico de la CR 20254300139051 el 15/07/2025 y allego RAG el 23/07/2025</t>
  </si>
  <si>
    <t>JUAN DIEGO ORTIZ</t>
  </si>
  <si>
    <t>SANDRA PATRICIA LUCAS GRAJALES</t>
  </si>
  <si>
    <t xml:space="preserve">FORM002 Existe inconsistencia, en el formulario FURPEN. No es consistente la informacion diligenciada en el Campo V con relación a los datos de la certificación de fiscalía, donde se indica que la víctima se desplazaba en el vehículo de placa LVI37A y la información registrada en el Furpen en el campo V donde se indicó el vehículo de placa RZX37A,  por lo tanto se debe aclarar la placa del vehiculo el cual la victima era ocupante y diligencar  los compos V. VI y VII del furpen con los datos del vehiculo el cual la victima era ocupante. </t>
  </si>
  <si>
    <t xml:space="preserve">no se reconcoe la idemnizacion la reclamante en calidad de coyuge de la victima, se eveidencia incosistencia en la placa relacionada en compo V se indica RZX37A placa indicada en la reclamacion juridica 13915275 pero tambien se evidecnia la placa LIV37 en la misma reclaamcion, la cual es consistente con lka informacion dada en certificacion de la fiscalia, la placa RZX37A, no sale el aplcativo se siiecat poliza. se debe consultar runt con la placa LIV37 y la cc de la victima. </t>
  </si>
  <si>
    <t>en terminos se enotifico de la CR 20254300112121 el 18/06/2025 y allego RAG el 17/07/2025</t>
  </si>
  <si>
    <t>MARTIN RAFAEL AREVALO GUERRERO</t>
  </si>
  <si>
    <t xml:space="preserve"> se reconcoe la indemnizacion la reclamante en caldiad de padres de la victima</t>
  </si>
  <si>
    <t>LEIDY POLO</t>
  </si>
  <si>
    <t>LEOPOLDO GOMEZ MOSQUERA</t>
  </si>
  <si>
    <t xml:space="preserve">ACRE010 Los documentos aportados por el reclamante no permite la subsanación de la glosa impuesta, ya que La historia clínica aportada no permite identificar plenamente a la víctima frente a la ocurrencia del evento, para este caso al señor , CARLOS ALBERTO GOMEZ MOSQUERA, por lo tanto, el remaclamante deberá aclarar dicha inconsistencia con la Institución médica donde se atendio a la victima, evidenciada en la epicrisis aportada por el reclamante. </t>
  </si>
  <si>
    <t>en terminos se notifico de la CR 20254300092461 el 27/05/2025 y allego RAG el 21/07/2025</t>
  </si>
  <si>
    <t>MARIA EDITH GOMEZ</t>
  </si>
  <si>
    <t xml:space="preserve">MARYLETH MARTINEZ ARANA </t>
  </si>
  <si>
    <t>el conductor es el mismo propietario del vehiculo// pasa por ser unica glosa FORM001 campo IX vacion declracion del reclamante</t>
  </si>
  <si>
    <t>JORGE PEÑA</t>
  </si>
  <si>
    <t>YADDY JOELLE SEVILLANO RAMOS</t>
  </si>
  <si>
    <t xml:space="preserve">ACRE023 No aporta poder debidamente otorgado y autenticado ante notario por parte del representante legal del menor hijo de la victima CRISTOPHER JHAIR SEVILLANO RAMOS ni poder otorgado por el señor HÉCTOR FABIO GRANADA PALACIO en calidad de conyuge de la victima, en favor de la beneficiaria titular reclamante o registro civil de defunción en caso de muerte. // ACRE012 No aporta copia del registro civil de matrimonio del señor Héctor Fabio Granada Palacio quien se evidencia como conyuge de la víctima según las validaciones implementadas por la ADRES// ACRE011 En el Registro Civil de Nacimiento del beneficiario  SEVILLANO RAMOS SLEIDER JAIR, no se evidencia tipo ni número de identificación de la madre, lo cual es necesario para acreditar parentesco del beneficiarios con la víctima. // ACRE019 Se observa inconsistencia en la manifestación aportada frente a la existencia de otros beneficiarios con igual o mejor derecho a reclamar, de acuerdo con las validaciones realizadas en el ejercicio de la auditoría integral, donde se evidencia que la señora YADDY MILENA RAMOS ARAGON se encontraba casada con el señor HÉCTOR FABIO GRANADA PALACIO, por consiguiente, deberá aportar la manifestación donde se especifiquen quienes, y en calidad de que, son los beneficiarios legítimos para reclamar. </t>
  </si>
  <si>
    <t>Se reconoce el porcentaje de la indemnización correspondiente a los documentos aportados que acreditan el derecho de, YADDY JOELLE SEVILLANO RAMOS, en calidad de hija de la víctima $ 4.833.333,75</t>
  </si>
  <si>
    <t>en terminos se notifico de la CR  20254300083111 el 16/05/2025 y allego RAG el 16/07/2025</t>
  </si>
  <si>
    <t>GLORIA NANCY FRANCO</t>
  </si>
  <si>
    <t>ACRE020 La documentación aportada por el reclamante no desvirtúa, ni tampoco ataca la información contenida  en la inspección técnica a cadáver, donde indica que el estado civil de la victima es unión libre, es decir se evidencia la posible existencia de otro beneficiario con mejor derecho a reclamar en calidad de compañera permanente, de lo anterior,  en caso de existir una persona en condición de compañera permanente, la madre de la victima  no serian beneficiarios legítimos para reclamar según lo establecido en el articulo 18 del Decreto 056 de 2015.</t>
  </si>
  <si>
    <t>no se reconoce la indemnizacion la reclamanteen calidad de madre de la victima, se eveidencia la posibke existencia de una CP con mejor derecho a reclamar.</t>
  </si>
  <si>
    <t>en terminos se notifico de la CR 20254300124021 el 27/06/2025 y allego RAG el 16/07/2025</t>
  </si>
  <si>
    <t>ROSA ELVIA POSCUE CAMAYO</t>
  </si>
  <si>
    <t>TERMINOS//CB</t>
  </si>
  <si>
    <t xml:space="preserve">TER003 Para la indemnización por muerte y gastos funerarios, la ocurrencia del hecho se generó el 06/11/2023 y la radicación de la reclamación el 16/07/2025,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el reclamate tenia hasta el 06/05/2025 para radicar efectivamente la reclamacion por indemnización por muerte y gastos funerarios// La Certificación Bancaria del beneficiario reclamante supero los tres meses desde su expedicion, en consecuencia, debio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</si>
  <si>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ACRE006 No aporto certificación del Consejo Municipal de Gestión del Riesgo de Desastres,  de la Personeria, de la Defensoria del Pueblo o de la Secrataria del Gobierno,  en las que se establezcan las circunstancias de tiempo, modo y lugar de ocurrencia del evento terrorista</t>
  </si>
  <si>
    <t>no se reconoce la indemnizacion a la reclamante en calidad madre de la victima, esta por fuera de terminos de presentencion , no aporta CMGRD</t>
  </si>
  <si>
    <t>JOSE KENNEDY URRIAGO RAMIREZ</t>
  </si>
  <si>
    <t>FORM002 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Se evidencia en los soportes documentales la existencia de un beneficiario con mejor derecho a reclamar en calidad de madre de la victima, por lo tanto los hermanos de la victima no son los beneficiarios con derecho de reclamar.</t>
  </si>
  <si>
    <t>no se reconoce la aindemnizacion la reclamante en calidad de hermano de la victima, se evidencia  un beneficiario con mejor derecho a reclamar en calidad de madre de la victima.</t>
  </si>
  <si>
    <t>JUAN CARLOS MONTILLA COMBARIZA</t>
  </si>
  <si>
    <t>LUCIA DE LA CRUZ LOPEZ</t>
  </si>
  <si>
    <t>FORM001//FORM002</t>
  </si>
  <si>
    <t xml:space="preserve">FORM001 El Furpen debe venir completamente diligenciado, faltó diligenciar Campo III, teléfono de la victima, dierccion de domicilio, departamento, municipio, campo V intervencion de la autoridad, campo IX Declaracion de Reclamante nombre, numero de indentificacion lugar de expedicion.// FORM002 Al efectuar cruces con la base de datos de SIRAS, se evidencia que respecto de la víctima CARLOS ARTURO DE LA CRUZ OTERO y por el mismo accidente de tránsito ocurrido el 14/09/2023, se tramitó reclamación por gastos médicos, por la víctima con base en el vehículo de placa UBN98F, involucrado en el accidente, lo cual es inconsistente con la información registrada en el Furpen  en el campo V, toda vez que, se indicó la placa DBL62D, por lo tanto  la indemnización pretendida  para ser cubierta con recursos de la ADRES debe contener la misma información aportada a la entidad.  </t>
  </si>
  <si>
    <t>RCN//PODER</t>
  </si>
  <si>
    <t>ACRE011 No se aporta registro civil de nacimiento de ANGeLA DE CRUZ LOPEZ, en calidad hijo de la víctima para acreditar parentesco. // ACRE023 No aporta poder debidamente otorgado y autenticado ante notario por parte de ANGeLA DE CRUZ LOPEZ en calidad de hija de la víctima, en favor de la beneficiaria titular reclamante o registro civil de defunción en caso de muerte.</t>
  </si>
  <si>
    <t>PAG002 Al efectuar cruces con la base de datos de pólizas y siniestros, se evidencia que respecto de la víctima Carlos Arturo de la Cruz y por el mismo accidente de tránsito ocurrido el 14/09/2023, se tramitó reclamación por servicios médicos, por la víctima, con base en el vehículo de placa UBN98F, involucrado en el accidente con póliza AT131831791578 expedida por aseguradora CIA Suramericana de Seguros, por consiguiente la indemnización pretendida no puede ser cubierta con recursos de la ADRES.</t>
  </si>
  <si>
    <t>no se reconoce la indemnizacion a la reclamante en calidad de hija de la victima, presente alerta de siras y alerta de siniestro, no aporta poder ni rcn de la otra hija de la victima// nse repite nuemro de telefono conductor propietario, conductor es menor de edad y la propietasrio del vehivulo es la madres-</t>
  </si>
  <si>
    <t>en terminos se notifico de la CR 20254300087401 el 21/05/2025 y allego RAG el 21/07/2025</t>
  </si>
  <si>
    <t>MARIA YANED ACOSTA ANDRADE</t>
  </si>
  <si>
    <t>PODER//ACREDITACION//MANIFESTACION</t>
  </si>
  <si>
    <t xml:space="preserve">ACRE020  Según la historia clina aportada la víctima era de estado civil "unión libre" por tanto la manifestación aportada no permite identificar la existencia de una compañera permanente de la víctima, por lo tanto, de acuerdo con esto se identifica un beneficiario con igula derecho a reclamar en condición de compañera permanente, En consecuencia, aportar la manifestación donde se especifiquen quienes, y en calidad de que, son los beneficiarios legítimos para reclamar. //ACRE013 en caso de pretender el porcentaje de la compañera permanente deberá aportar acta de conciliación extraprocesal o escritura pública donde el señor ADAN  ACOSTA  y su compañera permanente hayan expresado su voluntad de formar una unión marital de hecho o sentencia judicial en donde se declare la unión marital de hecho.//ACRE023 en caso de pretender el reconocimiento de la compañera permanente deberá aportar poder debidamente otorgado y autenticado ante notario por parte de la compañera permanente de la víctima en favor del beneficiario titular reclamante o registro civil de defunción en caso de muerte. 
 </t>
  </si>
  <si>
    <t xml:space="preserve">Se reconoce el porcentaje correspondiente de la indemnización de conformidad con los documentos aportados que acreditan el derecho de 	
MARIA YANED ACOSTA ANDRADE en calidad de hija de la víctima. $$12.499.998,75 , se evidencia en HC una posible compañera permanente de la victiam se glosa por der, manifestacion y acreditacion </t>
  </si>
  <si>
    <t>RAFAEL BULLA</t>
  </si>
  <si>
    <t>MARIA EUGENIA ROJAS MENDOZA</t>
  </si>
  <si>
    <t>se reconoce la indemnizacion la reclamante en claida de padres de la victima // no se palica alerta de rnec el fupen sin propietario</t>
  </si>
  <si>
    <t>CRISTIAN DANILO</t>
  </si>
  <si>
    <t>MICHELLE JOHANA MORA RAMIREZ</t>
  </si>
  <si>
    <t>se reconoce la indemnizacion a la reclamante en calidad de representente del menor hijo de la victima.</t>
  </si>
  <si>
    <t>MARIA YOLANDA OTERO PAJA</t>
  </si>
  <si>
    <t>se reconcoe la indemnizacion a la reclamantre en calidad de conyuge de la victima.</t>
  </si>
  <si>
    <t>ELKIN ADOLFO TABATES OSORIO</t>
  </si>
  <si>
    <t>se reconcoe la indemnizacion al reclamante en calidad de hijo de la victima.</t>
  </si>
  <si>
    <t>AMPARO RAMIREZ NAVARRO</t>
  </si>
  <si>
    <t>FORM001 El Furpen debe venir completamente diligenciado, faltó diligenciar Campo III, número de teléfono de la victima, campo V intervencion de la autoridad. Campo VI direccion y numero de telefono del propietaio del vehiculo, campo VII telefon del conductor del vehiculo.</t>
  </si>
  <si>
    <t>no se reconoce la aindemnizacion a la reclamante en caldiad e curadora del menor hijas de la victima. Por furpen--</t>
  </si>
  <si>
    <t>SERGIO ANDRES SANCHEZ FIERRO</t>
  </si>
  <si>
    <t>ne terminos s enotifico de la CR 20254300138451 el 15/07/2025 y allego RAG el 29/07/2025</t>
  </si>
  <si>
    <t>DIANA ALVAREZ</t>
  </si>
  <si>
    <t>ANGIE CAROLINA GONZALEZ CASTILLO</t>
  </si>
  <si>
    <t>FORM001//FORM002//FORM003</t>
  </si>
  <si>
    <t>TER003 Para la indemnización por muerte y gastos funerarios, la ocurrencia del hecho se generó el 03/11/2023 y la radicación de la reclamación el 18/06/2025,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el reclamate tenia hasta el 03/05/2025 para radicar efectivamente la reclamacion por indemnización por muerte y gastos funerarios// FORM002 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en la presente reclamación se evidencia que el furpen está suscrito por el apoderado.  //FORM001 El furpen aportado no es establecido por la circular 022 del 2023, por lo tanto debio aportar el furpen completamente doligenciado, falto diliegenciar compo II telefono de la victima, campo VII valor reclamado// FORM003 El instructivo de diligenciamiento del FURPEN contenido en la Circular 0022, establece que, para la dirección, sólo se admite lugar cuando en el sitio no exista nomenclatura, en esta reclamación se observa inconsistencia en la dirección  de la víctima del evento torrorista</t>
  </si>
  <si>
    <t>es eveto terrorista tipo masadre porlo que no lleva alerta de poliza,/no se reconoce la indemnizacion la reclamante en calidad de apoderado de los padres de la victima, esta fuera de termnos de presentacion, se glo por furpen …</t>
  </si>
  <si>
    <t>ALBA CRISTINA EPIEYU LOPEZ</t>
  </si>
  <si>
    <t>se reconoce la indemnizacion la reclamante en calidad represnetente de los menors hijos de kla victima.</t>
  </si>
  <si>
    <t>RUTH MAECELA</t>
  </si>
  <si>
    <t>YUBISAY DEL CARMEN VIDAL VILLAZMIL</t>
  </si>
  <si>
    <t>se reconoce la indemnizacion al reclamante en calidad de hijos de la victima.</t>
  </si>
  <si>
    <t>JORGE LUIS VERGARA</t>
  </si>
  <si>
    <t>JOSE GABRIEL HERRERA PAEZ</t>
  </si>
  <si>
    <t>ACRE002 No aporta certificación de la Fiscalía General de la Nación donde se especifiquen las circunstancias de tiempo, modo y lugar de la ocurrencia del evento o inspección técnica del cadáver completa y legible.</t>
  </si>
  <si>
    <t>no se reconoce la indemnizacvionla reclamante en calidad de hijos de la victima , no qporta certificado de la fiscalia.</t>
  </si>
  <si>
    <t>en terminos se notifico de la CR 20254300123721 el 27/06/2025 y allego RAG EL25/07/2025</t>
  </si>
  <si>
    <t>MAIRIETH BOHORQUEZ ALIAN</t>
  </si>
  <si>
    <t xml:space="preserve">ACRE019 Realizadas las validaciones adoptadas por la ADRES para el proceso de auditoria se evidencia que en la pagina de Registraduria Nacional del Estado Civil que el señor (a)TARSICIO RAFAEL BOHORQUEZ MERCADO  tiene otros beneficiarios con igual derecho a reclamar la señora MERCEDES DEL CARMEN  ALIAN HOYOS en calidad de Cónyuge razón por la cual la manifestación presenta inconsistencia y se debe aclarar quienes y en calidad de que son los beneficiarios legítimos para reclamar. //ACRE023 Realizadas las validaciones adoptadas por la ADRES para el proceso de auditoria se evidencia que en la pagina de Registraduria Nacional del Estado Civil que el señor (a)TARSICIO RAFAEL BOHORQUEZ MERCADO  tiene otros beneficiarios con igual derecho a reclamar la señora MERCEDES DEL CARMEN  ALIAN HOYOS en calidad de Cónyuge razón por la cual,  debera aportar poder debidamente autenticado ante notario a favor del beneficiario reclamante, En caso  pretender el 100% de la indemnizcion//ACRE012, Una vez realizado el estudio de validaciones interna de la Adres, en la pagina de Registraduria Nacional del Estado Civil, se evidencia que la víctima estuvo casada con la señora MERCEDES DEL CARMEN  ALIAN HOYOS, en consecuencia, deberá aportar copia del registro civil de matrimonio para acreditar el estado civil de la víctima. 
  </t>
  </si>
  <si>
    <t>Se reconoce el porcentaje de la indemnización correspondiente a los documentos aportados que acreditan el derecho de MAIRLETH, JHON JAIRO, JHONNY y TARCISORAFALE BOHORUEZ ALEIN en calidad de hijos de la víctima. 17.793.750</t>
  </si>
  <si>
    <t>MAYRA ALEJANDRA ACEVEDO SIERRA</t>
  </si>
  <si>
    <t>se reconoce la idemnizacion a la reclamante en calidad de hija de la victima</t>
  </si>
  <si>
    <t>BERLEDIS  DEL ROSARIO OSPINA SANCHEZ</t>
  </si>
  <si>
    <t xml:space="preserve">REG001 El número de identificación del propietario del vehículo, se encuentra inconsistente respecto a la información reportada en la base de datos de la RNEC. El Numero corresponde a otra persona. </t>
  </si>
  <si>
    <t>no se reconcoeca la indemnizacion la reclamante en calidad de representante de los menores hijos de la victima, presente alerta de renec tipo de documento del propietario pertenece a otra persona el cc es 1003399625 y se indico 1003309625</t>
  </si>
  <si>
    <t>MADYS ELEIDYS BOLAÑOS MESTRA</t>
  </si>
  <si>
    <t xml:space="preserve">ACRE023 Se reconoce el porcentaje de la indemnización correspondiente a los documentos aportados que acreditan el derecho de MADYS ELEIDYS BOLAÑOS MESTRA, en calidad de hija de la víctima.   </t>
  </si>
  <si>
    <t xml:space="preserve">Se reconoce el porcentaje de la indemnización correspondiente a los documentos aportados que acreditan el derecho de MADYS ELEIDYS BOLAÑOS MESTRA, en calidad de hija de la víctima.  $17793750 //Con este reconocimiento se ha aprobado el 100% de la indemnización. </t>
  </si>
  <si>
    <t>KATY JULIETH RODRIGUEZ CASTAÑEDA</t>
  </si>
  <si>
    <t>MANIFESTACION//PODER//RCN</t>
  </si>
  <si>
    <t xml:space="preserve">ACRE019 Realizadas las validaciones adoptadas por la ADRES para el proceso de auditoria se evidencia que en la base reportada por BDUA el señor(a) DIANA LUZ CASTAÑEDA PEREZ tiene otros beneficiarios con derecho a reclamar NEIMAR SMITH CASTAÑEDA PEREZ  en calidad de hijo de la victima, razón por la cual la manifestación presenta inconsistencia y se debe aclarar quienes y en calidad de que son los beneficiarios legítimos para reclamar. //ACRE011 Realizadas las validaciones adoptadas por la ADRES para el proceso de auditoria se evidencia que en la base reportada por BDUA la señor(a) DIANA LUZ CASTAÑEDA PEREZ tiene otros beneficiarios con derecho a reclamar NEIMAR SMITH CASTAÑEDA PEREZ  en calidad de hijo de la victima, razón por la cual aportar registro civil de nacimiento de los hijos de la víctima para acreditar parentesco// ACRE023 En caso de pretender el 100% de indemnización deberá aportar el poder debidamente otorgado y autenticado ante notario por parte del representente legal de NEIMAR SMITH CASTAÑEDA PEREZ, en calidad de hijo de la víctima, el cual debe ser dirigido al beneficiario titular reclamante es decir a KATY JULIETH RODRIGUEZ CASTAÑEDA o registro civil de defunción en caso de muerte. </t>
  </si>
  <si>
    <t>no se reconoce la indemnizacion al reclamante en calidad de hijos de la victima se evidencia en BDUA la existencia de un posible hijo con igula derecho de reclmar. Se glosa manifestacion, rcn y poder</t>
  </si>
  <si>
    <t>YOLANDA TAMAYO</t>
  </si>
  <si>
    <t xml:space="preserve">FORM002 </t>
  </si>
  <si>
    <t xml:space="preserve">FORM002 Al efectuar cruces con la base de datos de SIRAS, se evidencia que respecto de la víctima NIBIS HELENA TAMAYO  y por el mismo accidente de tránsito ocurrido el 24/12/2024, se tramitó reclamación por gastos médicos, por la víctima con base en el vehículo de placa RDW19E, involucrado en el accidente, lo cual es inconsistente con la información registrada en el Furpen  de la segunda entrada para en el campo V, toda vez que, se indicó la placa TUF41F, por lo tanto  la indemnización pretendida para ser cubierta con recursos de la ADRES debe contener la misma información aportada a la entidad.  </t>
  </si>
  <si>
    <t>no se reconoce la indemnizacion la reclamante en calidad de padre de la victima, se pasa el rcn de la victima presente nota marginal en cuanto al reconocimiento del padre y en los soportes documnetales con HC e inspeccion tecnica a cadaver se evidencia el tipo y numero de documenbto del vicitma consisten con el RCN y RCD</t>
  </si>
  <si>
    <t>ROMULO ESPAÑA GOMEZ</t>
  </si>
  <si>
    <t>se reconce la indemnizacion al reclamante en caldiad padre de la victima.</t>
  </si>
  <si>
    <t>MARIA DEL PILAR MONTAÑA BECERRA</t>
  </si>
  <si>
    <t>MAYERLY MUNERA MOSQUERA</t>
  </si>
  <si>
    <t xml:space="preserve">FORM002 Inconsistencia en el diligenciamiento del Furpen campo V se indica no asegurado, frente a la informacion de la inspeccion tecnica a cadaver donde indica vehiculo  en fuga no identificado, en consecuencia, si es no asegurado debera diligenciar el campoa V la placa del vehículo, marca, tipo de servicio, e campoa VI y campoa VII, es de señalar que de no contar con ninguna información del vehículo involucrado el furpen se debe diligenciar como vehículo fantasma. 
 </t>
  </si>
  <si>
    <t>RCD//EPICRISIS</t>
  </si>
  <si>
    <t xml:space="preserve">  ACRE010 Teniendo en cuenta la información relacionada en los soportes documentales, la víctima fue atendida en la Clinica Medicadiz de Ibague a donde fallece, por consiguiente, debe aportar las epicrisis o historias clínicas, para acreditar atención clínica previa a la defunción.” 
 </t>
  </si>
  <si>
    <t xml:space="preserve">ACRE011 El registro civil de nacimiento de KEVIN  SANTIAGO  CARDOSO MUNERA,  no cuenta con el tipo y numero de  identificación de la madre, para acreditar parentesco. </t>
  </si>
  <si>
    <t xml:space="preserve">REG001El tipo de documento de identificación de la victima no se encuentra reportado en la base de datos de la RNEC.  </t>
  </si>
  <si>
    <t xml:space="preserve">no se reconoce la indemnizacion al reclamante en calida de madre de la vicitma, el rcd de la victima no cuenta con tipo y numero de identificacion de la victima, no aporta HC,// Se evidencia en el historico la reclamacion 51031635 por el padre de la victima </t>
  </si>
  <si>
    <t>DANIEL ORJUELA</t>
  </si>
  <si>
    <t>YAMILETH VALENCIA GRANJA</t>
  </si>
  <si>
    <t>FORM001 El Furpen debe venir completamente diligenciado, faltó diligenciar, campo IV hora del evento, campo VI telefono del propietario del vehiculo; campo VIII valor reclamado.</t>
  </si>
  <si>
    <t xml:space="preserve">La reclamante aporta el Auto Admisorio de la demanda de declaración de existencia de unión marital de hecho y existencia y disolucion de sociedad patrimonial, este no es documento idoneo para subsnar la glosa por lao tanto;  aporta acta de conciliación extraprocesal o escritura pública donde los señores Yamileth Valencia Granja y Carlos Alberto Bermúdez Hernández hayan expresado su voluntad de formar una unión marital de hecho o sentencia judicial en donde se declare la unión marital de hecho. </t>
  </si>
  <si>
    <t>no se reconcoe la indemnizacion a la reclamante en calidad  compañera permanente de la victima no acreditra el derecho de CP</t>
  </si>
  <si>
    <t>en terminos se notifico de la cr 20254300091771 el 24/05/2025 y allego RAG el 24/07/2025</t>
  </si>
  <si>
    <t>HERNAN DEL CARMEN JIMENEZ CABALLERO</t>
  </si>
  <si>
    <t>se reconoce la indemnizacion la reclamante en calidad de conyuge y representente de los hjos de la victima. Se pasa unica glosa RCN de dos de los hijo presenta tarjeta de identidad la victima era menor de edad.</t>
  </si>
  <si>
    <t>RAINEL ANDRADE CUBILLOS</t>
  </si>
  <si>
    <t xml:space="preserve">se reconoce la indemnizacion al reclamante en calidad de padres de la victima., </t>
  </si>
  <si>
    <t>en terminos se notifico de la cr  20254300091841 el 27/05/2025 y alllego RAG el 21/07/2025</t>
  </si>
  <si>
    <t>MARTHA JANETH NUÑEZ RODRIGUEZ</t>
  </si>
  <si>
    <t>se reconoce la indemnizacion al reclamante en calidad de representente de los menores hijos de la victima.</t>
  </si>
  <si>
    <t>en terminos  se notifico de la CR el 27/05/2025 y allego respueta a glosa el 27/05/2025</t>
  </si>
  <si>
    <t>LUZ DEISY CORTES CORTES</t>
  </si>
  <si>
    <t>se reconoce la indemnizacion a la reclamante en calidad representante de los menores y mayores de eadad de los hijos de la victima.</t>
  </si>
  <si>
    <t>en terminos se notifico de la CR 20254300088911 el 25/05/20255 y allego RAG el 18/07/2025</t>
  </si>
  <si>
    <t>JAIME MATEUS PARADA</t>
  </si>
  <si>
    <t>se reconoce la indemnizacion a la reclamante en calidad de representante de los menores hijas de la victima</t>
  </si>
  <si>
    <t>PLUTARCO BEDOYA</t>
  </si>
  <si>
    <t>51031975</t>
  </si>
  <si>
    <t>Alejandro Santiz</t>
  </si>
  <si>
    <t>XIMENA BUITRAGO BENAVIDES</t>
  </si>
  <si>
    <t>TER001</t>
  </si>
  <si>
    <t>TER001. La ocurrencia del hecho se generó el 26-08-2023 y el fallecimiento de la víctima fue el 31-10-2024, por lo anteriormente expuesto se establece que entre la ocurrencia del accidente de tránsito y el fallecimiento de la víctima ha pasado más de un año, en consecuencia y de acuerdo con lo establecido en el parágrafo del Art 2.6.1.4.2.11 del Decreto 780 de 2016, la reclamación no está cubierta por la ADRES. // FORM001.  El FURPEN debe aportarse completamente diligenciado, no se relacionò informaciòn en el campo III municipio de residencia de la victima, campo VIII valor reclamado. Adicional a esto, se presenta inconsistencia en el diligenciamiento del formulario, toda vez que, en el campo V se indica no asegurado, frente a la información de la inspección técnica a cadáver donde indica vehículo en fuga del que solo se identifica la placa, es de señalar que de no contar con ninguna información adicional del vehículo involucrado, el Furpen se debe diligenciar en el campo de aseguramiento como "no asegurado-propietario indeterminado".</t>
  </si>
  <si>
    <t>El registro civil de ERIKA YASMIN BUITRAGO BENAVIDES se presenta ilegible, impidiendo que se establezca relaciòn de parentesco con la victima.</t>
  </si>
  <si>
    <t>No se aplica glosa IPS teniendo en cuenta que obedece a vehiculo fantasma en reclamaciòn por gastos mèdicos</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</si>
  <si>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 //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</si>
  <si>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KATHERINE BENITEZ PALADINES</t>
  </si>
  <si>
    <t>51026904</t>
  </si>
  <si>
    <t>ELVA YANETH GRISALES  LOPEZ</t>
  </si>
  <si>
    <t xml:space="preserve">Se aprueba el porcentaje de la indemnización por muerte y gastos funerarios que conforme a derecho le asiste a   ELVA YANETH GRISALES  LOPEZ en calidad de compañera permanente de la victima. </t>
  </si>
  <si>
    <t>Orfeo 20254300124031 del 27-06-2025 rta del 23-07-2025, en términos. // Se lleva a cabo reconocimiento del 100% de la indemnización por muerte y gastos funerarios.</t>
  </si>
  <si>
    <t>CARLOS ALBERTO MERCHAN ESPINDOLA</t>
  </si>
  <si>
    <t xml:space="preserve">51029128	</t>
  </si>
  <si>
    <t xml:space="preserve">DANAYZE YENIRETH FRANCO	</t>
  </si>
  <si>
    <t>El reclamante se encuentra reportado fallecido en la base de datos de la Registraduría Nacional del Estado Civil, por lo que debe ser solicitada actualización ante la Registraduría Nacional del Estado Civil.</t>
  </si>
  <si>
    <t>Se reporta error de captura AI9116D y el correcto es AI9I16D placa venezolana.// Error de captura en documento de identidad de victima. Ya fue solicitado</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</si>
  <si>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</si>
  <si>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51030753</t>
  </si>
  <si>
    <t>YAIR  DANILO GALEANO  JIMENEZ</t>
  </si>
  <si>
    <t>Se aprueba el porcentaje de la indemnización por muerte y gastos funerarios que conforme a derecho le asiste a   YAIR  DANILO GALEANO  JIMENEZ en calidad de hijo de la victima.</t>
  </si>
  <si>
    <t>Se evidencia reclamación 51030754 iniciada por otro hijo de la victima. //  Se lleva a cabo reconociendo del 100% de la indemnización por muerte y gastos funerarios.</t>
  </si>
  <si>
    <t>JUAN DIEGO ORTIZ VEGA</t>
  </si>
  <si>
    <t>YAIR DANILO GALEANO JIMENEZ</t>
  </si>
  <si>
    <t xml:space="preserve"> Orfeo 20254300139041 del 15-07-2025 Rta del 22-07-2025, en términos</t>
  </si>
  <si>
    <t>51031647</t>
  </si>
  <si>
    <t>JAIME LUIS MONTALVO SIERRA,</t>
  </si>
  <si>
    <t>JORGE VERGARA</t>
  </si>
  <si>
    <t>51031821</t>
  </si>
  <si>
    <t xml:space="preserve">CECILIA PERDOMO	</t>
  </si>
  <si>
    <t>El FURPEN debe venir completamente diligenciado, no se relaciona informaciòn en el campo III teléfono victima, campo IV hora, campo V estado aseguramiento, intervención de la autoridad.</t>
  </si>
  <si>
    <t>INSPECCION TECNICA A CADVER</t>
  </si>
  <si>
    <t>No aporta certificación de la Fiscalía General de la Nación donde se especifiquen las circunstancias de tiempo, modo y lugar de la ocurrencia del evento o inspección técnica del cadáver legible y completa. En su lugar se aporta Informe periical de Necropsia que no es el documento señalado como requisito en el artículo 2.6.1.4.3.2 del Decreto 780 de 2016.</t>
  </si>
  <si>
    <t>Suspendida teniendo en cuenta que se debe radicar entrada independiente por cada uno d elos benficiarios, se evidencian 5 formularios FURPEN, 5 manifestaciones y 5 certificaciones diferentes.</t>
  </si>
  <si>
    <t>51031893</t>
  </si>
  <si>
    <t xml:space="preserve">JUAN DAVID BALLESTEROS	</t>
  </si>
  <si>
    <t>MANIFESTACION // PODER // ACTA CONCILIAICON EXTRAPROCESAL</t>
  </si>
  <si>
    <t xml:space="preserve">ACRE020. 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 ACRE013. Según los documentos aportados a la reclamación, se evidencia la posible existencia de otro beneficiario con igual derecho a reclamar como esposa o compañera permanente, por lo que debe presentarse acta de conciliación extraprocesal, escritura pública o sentencia judicial en donde se declare la unión marital de hecho. // ACRE023. No aporta poder debidamente otorgado y autenticado ante notario por parte del CÓNYUGE de la víctima, en favor del beneficiario titular reclamante o registro civil de defunción en caso de muerte. </t>
  </si>
  <si>
    <t>Se evidencia reclamación 51031892 iniciada por hija de la victima // Se reconoce el porcentaje que conforme a derecho le asiste a  JUAN DAVID BALLESTEROS PINEDA en calidad de hijo de la victima.</t>
  </si>
  <si>
    <t>MARIANO AGUALIMPIA BENITEZ</t>
  </si>
  <si>
    <t>51031889</t>
  </si>
  <si>
    <t>DIANA PATRICIA MARTINEZ SUAREZ</t>
  </si>
  <si>
    <t xml:space="preserve">El FURPEN debe venir completamente diligenciado, no se relaciona informaciòn en el Campo III  teléfono victima, Campo V intervención de la autoridad, Campo VII teléfono de conductor de vehiculo. </t>
  </si>
  <si>
    <t>REPRESENTACION</t>
  </si>
  <si>
    <t>El documento acta de conciliaion custodia de menor, no es el documento establecido como requisito de presentaciòn señalado en el artículo 2.6.1.4.3.2 del Decreto 780 de 2016,  la custodia y cuidado personal, son figuras jurídicas distintas a la representación legal y curaduría. Es así como, el reclamante deberá aportar sentencia ejecutoriada en la que se designe el representante legal o curador de los menor ISAAC RUEDAS GRANADOS e  IAN JACOB GRANADOS MARTINEZ. El menor ISAAC RUEDAS GRANADOS cuenta con reconocimiento paterno, por lo que el beneficiario legitimado para adelnatar el tràmite de indemnizaciòn de este menor, serìa su padre en calidad de representante legal.</t>
  </si>
  <si>
    <t>Se evidencia en el histórico por la misma victima reclamación 51031838 iniciada por representante legal de hija menor de la victima.</t>
  </si>
  <si>
    <t>ANYITH TORCORAMA</t>
  </si>
  <si>
    <t>51031036</t>
  </si>
  <si>
    <t xml:space="preserve"> DAYANA ANDREA PAREDES BAYONA</t>
  </si>
  <si>
    <t>51031883</t>
  </si>
  <si>
    <t>OLGA ISABEL ESCOBAR ARTEAGA</t>
  </si>
  <si>
    <t>51029309</t>
  </si>
  <si>
    <t>JAZMIN ISABEL PARDO ALVAREZ</t>
  </si>
  <si>
    <t>RGT001. De conformidad con lo establecido en el artículo 24 de la Resolución 12758 de 2023,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t>
  </si>
  <si>
    <t>CERTIFICACION CMGRD</t>
  </si>
  <si>
    <t>ACRE002. Se mantiene, pese a que aporta Inspecciòn Tecnica a Cadver subsanando glosa,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t>
  </si>
  <si>
    <t>Se mantiene, no se subsana glosa. Adicional a esto, la reclamante presenta la respuesta al resultado de auditoria después de los 2 meses siguientes al recibo de la comunicación de resultados 20254300091921, la cual fue comunicada al Correo electrónico mirandabusinessgroup@gmail.com - lawyersxk@gmail.com y notificada el día 27/05/2025 y la respuesta fue radicada el día 29/07/2025, es decir, fuera del término legal.</t>
  </si>
  <si>
    <t>Orfeo 20254300091921 DEL 27-05-2025 rta del 29-07-2025 fuera de tèrminos // Se evidencia reclamaciòn 51029311 iniciada por otra hija de la victima</t>
  </si>
  <si>
    <t>JAZMUIN ISABEL PARDO ALVAREZ</t>
  </si>
  <si>
    <t>51031879</t>
  </si>
  <si>
    <t xml:space="preserve"> DORY ALEIDA SANTIAGO PEREZ</t>
  </si>
  <si>
    <t>El FURPEN debe venir completamente diligenciado, no se relaciona informaciòn en el campo I  telèfono, sexo victima, en el campo V se señala "no asegurado" por lo que debe diligenciarse en campo VI direccion, departamento, municipio y telèfono del propietario del vehiculo.</t>
  </si>
  <si>
    <t xml:space="preserve">ACRE020. La manifestación aportada presenta inconsistencias frente a los soportes documentales de la reclamación (Historia Clinica)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 ACRE013. Según los documentos aportados a la reclamación, se evidencia la posible existencia de otro beneficiario con igual derecho a reclamar como compañera permanente, por lo que debe presentarse acta de conciliación extraprocesal, escritura pública o sentencia judicial en donde se declare la unión marital de hecho. // ACRE023. No aporta poder debidamente otorgado y autenticado ante notario por parte de la compañera permanente de la víctima, en favor del beneficiario titular reclamante o registro civil de defunción en caso de muerte. </t>
  </si>
  <si>
    <t>KEVIN ALDAIR GONZALEZ ORTIZ</t>
  </si>
  <si>
    <t>51031875</t>
  </si>
  <si>
    <t>MAYERLIS PATRICIA HERRERA NOVOA</t>
  </si>
  <si>
    <t>Inconsistencia en el diligenciamiento del Furpen campo V se indica no asegurado-propietario indeterminado, frente a la información de la inspección técnica a cadáver donde indica que el vehiculo en el que transitaba la victima no fue plenamente identificado.</t>
  </si>
  <si>
    <t>PODER HIJOS VICTIMA</t>
  </si>
  <si>
    <t xml:space="preserve">No aporta poder debidamente otorgado y autenticado ante notario por parte del representante legal de los menores CARLOS FARID HERRERA PEREZ y YULIANA HERRERA PEREZ, asì como de NERYS DEL CARMEN HERRERA PEREZ, JUAN CARLOS HERRERA PEREZ en calidad de hijos de la víctima, en favor del beneficiario titular reclamante o registro civil de defunción en caso de muerte. </t>
  </si>
  <si>
    <t>No se aplica glosa pòliza toda vez que se trata de una captura errònea d ela placa. Se solicita el respectivo ajuste.</t>
  </si>
  <si>
    <t>51030972</t>
  </si>
  <si>
    <t xml:space="preserve"> NELLYS CECILIA MANGAS FERNANDEZ</t>
  </si>
  <si>
    <t>RGT001. De conformidad con lo establecido en el artículo 24 de la Resolución 12758 de 2023, la reclamante presenta la respuesta al resultado de auditoria después de los 2 meses siguientes al recibo de la comunicación de resultados 20254300087511,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t>
  </si>
  <si>
    <t>ACRE002. Se mantiene, no se aporta Inspecciòn Tècnica a Cadaver completa que subsane glosa. Adicional,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t>
  </si>
  <si>
    <t>Se mantiene, no se subsana glosa. Adicional a esto,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t>
  </si>
  <si>
    <t>Se evidencia en el histórico de reclamaciones 51030971 iniciada por Padre de la victima</t>
  </si>
  <si>
    <t>GERMAN MALDONADO VALENCIA</t>
  </si>
  <si>
    <t>51030967</t>
  </si>
  <si>
    <t>ANA TERESA NIEBLES CAMARGO</t>
  </si>
  <si>
    <t xml:space="preserve">RGT001. De conformidad con lo establecido en el artículo 24 de la Resolución 12758 de 2023, la reclamante presenta la respuesta al resultado de auditoria después de los 2 meses siguientes al recibo de la comunicación de resultados 20254300087451,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20254300087451, la cual fue comunicada al Correo electrónico mirandabusinessgroup@gmail.com - lawyersxk@gmail.com y notificada el día 22/05/2025 y la respuesta fue radicada el día 24/07/2025, es decir, fuera del término legal. </t>
  </si>
  <si>
    <t>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20254300087451, la cual fue comunicada al Correo electrónico mirandabusinessgroup@gmail.com - lawyersxk@gmail.com y notificada el día 22/05/2025 y la respuesta fue radicada el día 24/07/2025, es decir, fuera del término legal.</t>
  </si>
  <si>
    <t>Se mantiene, no se subsana glosa. Adicional a esto, la reclamante presenta la respuesta al resultado de auditoria después de los 2 meses siguientes al recibo de la comunicación de resultados 20254300087451, la cual fue comunicada al Correo electrónico mirandabusinessgroup@gmail.com - lawyersxk@gmail.com y notificada el día 22/05/2025 y la respuesta fue radicada el día 24/07/2025, es decir, fuera del término legal.</t>
  </si>
  <si>
    <t>Orfeo 20254300087451 del 22-05-2025 rta del 24-07-2025. Fuera de términos // Se evidencia en el histórico la reclamación 51030968 iniciada por el padre de la víctima.</t>
  </si>
  <si>
    <t>Se debió aportar certificación de cuenta bancaria generada por entidad financiera vigilada por la Superintendencia Financiera de Colombia con vigencia de expedición no mayor a tres (3) meses respecto a la fecha de presentación de la respuesta a glosa, cuyo titular debia ser la persona natural beneficiaria, donde indicara nombre, tipo y número de identificación, tipo y número de cuenta.</t>
  </si>
  <si>
    <t>51030965</t>
  </si>
  <si>
    <t>JAMES ALBERTO CARDONO ROBLES</t>
  </si>
  <si>
    <t>RGT001. De conformidad con lo establecido en el artículo 24 de la Resolución 12758 de 2023, la reclamante presenta la respuesta al resultado de auditoria después de los 2 meses siguientes al recibo de la comunicación de resultados 20254300087421,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t>
  </si>
  <si>
    <t>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t>
  </si>
  <si>
    <t>REGISTRO CIVIL VICTIMA</t>
  </si>
  <si>
    <t>Se mantiene, pese a que aporta Registro Civil de la victima este nuevamente se presenta ilegible. Adicional a esto,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t>
  </si>
  <si>
    <t>Se mantiene, no se subsana glosa. Adicional a esto,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t>
  </si>
  <si>
    <t>51031870</t>
  </si>
  <si>
    <t>MARLENE  NORENA NORENA</t>
  </si>
  <si>
    <t>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Lo anterior teniendo en cuenta que en la Inspección Técnica a Cadáver aportada se relaciona a la señora DARLIN JOHANNA MEJIA PATIÑO quien era cónyuge de la victima al momento de su fallecimiento, por lo tanto los padres no se encuentran legitimados para reclamar.</t>
  </si>
  <si>
    <t>No se aplican glosas de alertas al tratarse de un reclamante que no se encuentra legitimado para actuar dentro del trámite de la reclamación</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</si>
  <si>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</si>
  <si>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YULIANA MUÑOZ GRANADA</t>
  </si>
  <si>
    <t>51030962</t>
  </si>
  <si>
    <t xml:space="preserve"> DIONICIO ANTONIO CASTILLO BLANCO</t>
  </si>
  <si>
    <t>RGT001. De conformidad con lo establecido en el artículo 24 de la Resolución 12758 de 2023, la reclamante presenta la respuesta al resultado de auditoria después de los 2 meses siguientes al recibo de la comunicación de resultados  20254300087371,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t>
  </si>
  <si>
    <t>INSPECCION TECNICA // CERTIFICACION CMGRD</t>
  </si>
  <si>
    <t>ACRE002. Se mantiene, no se aporta Inspecciòn Tècnica a Cadaver completa que subsane glosa. Adicional,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t>
  </si>
  <si>
    <t>Se mantiene, no se subsana glosa. Adicional,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t>
  </si>
  <si>
    <t>Se mantiene, no se subsana glosa. Adicional a esto,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t>
  </si>
  <si>
    <t xml:space="preserve"> Orfeo 20254300087371 del 22-05-2025, rta del 24-07-2025. Fuera de tèrminos</t>
  </si>
  <si>
    <t>51031863</t>
  </si>
  <si>
    <t>KATHERIN OVIEDO ROMERO</t>
  </si>
  <si>
    <t>JHON ANDERSON GONZALEZ</t>
  </si>
  <si>
    <t>51031859</t>
  </si>
  <si>
    <t>ANGELA CONSUELO CUBIDES RAMOS</t>
  </si>
  <si>
    <t>El FURPEN debe venir completamente diligenciado, no se relaciona informaciòn en el campo III telèfono de la victima, campo VI direcciòn, departamento, municipio, telèfono del propietario del vehiculo</t>
  </si>
  <si>
    <t xml:space="preserve">Teniendo en cuenta la información relacionada en los soportes documentales (Inspección Técnica a Cadáver), a la víctima se le prestó atención médica previo a su fallecimiento en la Clinica Primavera, por consiguiente, debe aportar las epicrisis o historias clínicas completas en donde se acredite la prestación de servicios médicos hasta el momento de fallecimiento. </t>
  </si>
  <si>
    <t>REGISTROS CIVILES HIJOS VICTIMA</t>
  </si>
  <si>
    <t>ACRE011.No se portan registros civiles de los beneficiarios JOSE JOAQUIEN CUBIDES RAMOS, CARLOS EDUARDO CUBIDES RAMOS y ANGELA CONSUELO CUBIDES RAMOS lo cual no permite acreditar en debida forma parentesco con la victima. // ACRE024. No se aporta copia del documento de identidad del beneficiario reclamante.</t>
  </si>
  <si>
    <t>No se aplica ACRE019 teniendo en cuenta fecha fin de afiliaicòn del beneficiario en calidad de cònyuge en consulta BDUA, de igual forma, en manifestaciòn se acalara que este se encuentra fallecido y en Inspeccion tècnica a cadaver se señala que la victima era de estado civil viuda.</t>
  </si>
  <si>
    <t xml:space="preserve">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t>
  </si>
  <si>
    <t>CARMEN DOLORES ARIZA GUTIERREZ</t>
  </si>
  <si>
    <t>51030960</t>
  </si>
  <si>
    <t>JUANA MARIA AYALA RODRIGUEZ</t>
  </si>
  <si>
    <t>RGT001. De conformidad con lo establecido en el artículo 24 de la Resolución 12758 de 2023, la reclamante presenta la respuesta al resultado de auditoria después de los 2 meses siguientes al recibo de la comunicación de resultados 20254300087351,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t>
  </si>
  <si>
    <t>ACRE002. Se mantiene, no se aporta Inspecciòn Tècnica a Cadaver completa que subsane glosa. Adicional,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t>
  </si>
  <si>
    <t>ACRE011. Se mantiene, pese a que aporta Registros Civiles subsanando glosa,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ACRE013. Se mantiene, no se subsana glosa. Adicional a esto,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t>
  </si>
  <si>
    <t>Se mantiene, no se subsana glosa. Adicional a esto,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t>
  </si>
  <si>
    <t>Orfeo 20254300087351 del 22-05-2025, rta del 24-07-2025. Fuera de tèrminos //</t>
  </si>
  <si>
    <t>51030954</t>
  </si>
  <si>
    <t>RGT001. De conformidad con lo establecido en el artículo 24 de la Resolución 12758 de 2023, la reclamante presenta la respuesta al resultado de auditoria después de los 2 meses siguientes al recibo de la comunicación de resultados 20254300087281,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t>
  </si>
  <si>
    <t>ACRE002. Se mantiene, no se aporta Inspecciòn Tècnica a Cadaver completa que subsane glosa. Adicional,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t>
  </si>
  <si>
    <t>ACRE011. Se mantiene, pese a que aporta Registro Civil de la victima,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ACRE013. Se mantiene, no se subsana glosa. Adicional a esto,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t>
  </si>
  <si>
    <t>Se mantiene, no se subsana glosa. Adicional a esto,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t>
  </si>
  <si>
    <t xml:space="preserve">Orfeo 20254300087281 del 22-05-2025 rta del 24-07-2025. Fuera de tèrmino // Se evidencia reclamación Nro. 51030955 iniciada por hijo de la víctima. </t>
  </si>
  <si>
    <t>51031854</t>
  </si>
  <si>
    <t xml:space="preserve"> LUIS MARTIN CASTRO ALVARADO</t>
  </si>
  <si>
    <t>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asi como, conforme a la informaciòn contenida en los soportes documentales de la reclamaciòn,  los padres del menor  MARTIN BLAS CASTRO ALVARADO son quienes se encuentran legitimados para adelantar el tramite de indemnizaciòn por muerte y gastos funerarios.</t>
  </si>
  <si>
    <t>No aporta certificación de la Fiscalía General de la Nación donde se especifiquen las circunstancias de tiempo, modo y lugar de la ocurrencia del evento o inspección técnica del cadáver completa y legible que cumpla con las mismas condiciones. Es de mencionar que, este documento hace parte de los requisitos de presentaciòn señalados en el artículo 2.6.1.4.3.2 del Decreto 780 de 2016</t>
  </si>
  <si>
    <t>No se aplica alerta RNEC se solicita ajuste captura tipo documento conductor //</t>
  </si>
  <si>
    <t xml:space="preserve">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La certificaciòn aportada corresponde al hermano de la victima, quien no es beneficiario legitimado para iniciar la reclamaciòn. // </t>
  </si>
  <si>
    <t>CAMILO ANDRES HERNANDEZ</t>
  </si>
  <si>
    <t>51031849</t>
  </si>
  <si>
    <t xml:space="preserve">CLAUDIA PATRICIA SOLIS </t>
  </si>
  <si>
    <t>TANIA BRAVO</t>
  </si>
  <si>
    <t>51030903</t>
  </si>
  <si>
    <t>ESTEFANIA GARCIA NOVOA</t>
  </si>
  <si>
    <t>Se aprueba el porcentaje de la indemnización por muerte y gastos funerarios que conforme a derecho le asiste a  ESTEFANIA GARCIA NOVOA en calidad de hija de la victima.</t>
  </si>
  <si>
    <t>Orfeo 20254300143551 del 18-07-2025, Rta del 30-07-2025, en tèrminos. // Se evidencia en histórico reclamación 51030975 iniciada por hijo de la victima. // Se lleva a cabo reconociendo del 100% de la indemnización por muerte y gastos funerarios.</t>
  </si>
  <si>
    <t>51029164</t>
  </si>
  <si>
    <t xml:space="preserve"> OSCAR JAVIER PRIETO BENAVIDES</t>
  </si>
  <si>
    <t>Nuevamente se presenta indebido diligenciamiento del FURPEN frente a la información aportada en los soportes documentales de la reclamación, teniendo en cuenta que en el campo V se señala en estado de aseguramiento "no asegurado sin placa" y se relaciona la placa del vehículo. De igual forma, se relaciona que el vehículo en el que se accidenta la victima es una motocicleta y la marca relacionada corresponde a la de un automóvil. Adicional, no se relaciona información en el campo VI señalando únicamente el tipo de documento del propietario del vehículo. En caso de no tener conocimiento de los datos del propietario, este campo no debe ser diligenciado con ninguna información, y se debe seleccionar en el campo V-aseguramiento la opción correspondiente.</t>
  </si>
  <si>
    <t>Orfeo 20254300092601 del 27-05- 2025 rta del 25-07-2025. En tèrminos // Se evidencia reclamaciòn 51029163 iniciada por la madre de la victima.</t>
  </si>
  <si>
    <t>JHON JAIRO RICAURTE</t>
  </si>
  <si>
    <t>51030331</t>
  </si>
  <si>
    <t>CARLOTA MARIA GOMEZ MARTINEZ</t>
  </si>
  <si>
    <t>ACTA CONCILIACION EXTRAJUDICIAL</t>
  </si>
  <si>
    <t xml:space="preserve">La reclamante manifiesta ser compañera permanente de la victima pero no aporta acta de conciliación extraprocesal, escritura pública en donde se haya expresado voluntad de formar una unión marital de hecho o o sentencia judicial en donde esta sea declarada. En su lugar, se aporta declaración juramentada tras la muerte de la víctima, que no es el documento idóneo señalado como requisito en el artículo 2.6.1.4.3.2 del Decreto 780 de 2016 para demostrar parentesco. </t>
  </si>
  <si>
    <t>Orfeo 20254300092011 del 27-05-2025 Rta del 24-07-2025, en tèrminos</t>
  </si>
  <si>
    <t>51028465</t>
  </si>
  <si>
    <t xml:space="preserve">GILDARDO DIAZ	</t>
  </si>
  <si>
    <t>RGT001. De conformidad con lo establecido en el artículo 24 de la Resolución 12758 de 2023, la reclamante presenta la respuesta al resultado de auditoria después de los 2 meses siguientes al recibo de la comunicación de resultados 20244300006631, la cual fue comunicada al Correo electrónico  mary.asojuristas@gmail.com  y notificada el día 24/10/2024, y la respuesta fue radicada el día 28/07/2025, es decir, fuera del término legal. En consecuencia, se dan por aceptadas la glosa impuesta y la misma adquiere el estado de auditoría definitivo de no aprobada, agotando de esta manera el trámite administrativo ante la ADRES. // FORM001. Se mantiene, no se subsana glosa ya que no se aporta FURPEN actualizado en circular 022 de 2023. A dicionala a esto, la reclamante presenta la respuesta al resultado de auditoria después de los 2 meses siguientes al recibo de la comunicación de resultados 20244300006631, la cual fue comunicada al Correo electrónico  mary.asojuristas@gmail.com  y notificada el día 24/10/2024, y la respuesta fue radicada el día 28/07/2025, es decir, fuera del término legal.</t>
  </si>
  <si>
    <t>Se mantiene, si bien se aporta manifestaciòn subsanando glosa y oficio aclaratorio frente a la inconsistencia en el estado civil de la victima relacionado en la Inspecciòn Tècnica a Cadaver, la reclamante presenta la respuesta al resultado de auditoria después de los 2 meses siguientes al recibo de la comunicación de resultados 20244300006631, la cual fue comunicada al Correo electrónico  mary.asojuristas@gmail.com  y notificada el día 24/10/2024, y la respuesta fue radicada el día 28/07/2025, es decir, fuera del término legal.</t>
  </si>
  <si>
    <t xml:space="preserve"> Orfeo 20244300006631 del  24-10-2024, rta del 28-07-2025. Fuera de tèrminos. // Se evidencia en històrico reclamaciòn reclamación 51028466 iniciada por madre de la victima.</t>
  </si>
  <si>
    <t>MARY ESTHER RODRIGUEZ</t>
  </si>
  <si>
    <t>51031843</t>
  </si>
  <si>
    <t>YASMIN ANGELICA PEREZ MALDONADO</t>
  </si>
  <si>
    <t>Se aprueba el porcentaje de la indemnización por muerte y gastos funerarios que conforme a derecho le asiste a YASMIN ANGELICA PEREZ MALDONADO en calida de hija de la victima.</t>
  </si>
  <si>
    <t>Se evidencia en el histórico las reclamaciones 51031805 y 51031840 iniciadas por hija y cònyuge de la víctima.</t>
  </si>
  <si>
    <t>51030340</t>
  </si>
  <si>
    <t>GLORIA ROCIO ORTIZ ORTIZ</t>
  </si>
  <si>
    <t>El FURPEN debe venir completamente diligenciado, no se relaciona informaciòn en el campo I documento, telèfono y parentesco, en el campo III zona, condicion del accidentado, departamento, municipio, telefono, en el campo V intervenciòn de la autoridad, en el campo VIII valor del amparo reclamado y en el campo IX declaracion del reclamante.</t>
  </si>
  <si>
    <t>SENTENCIA REPRESENTACION LEGAL</t>
  </si>
  <si>
    <t>Es de aclarar que el AMAPRO DE POBREZA designado por el juzgado Decimo de Familia de Oralidad de Medellin, no es el documento establecido en la norma, siendoe este muy diferente a la representación legal y curaduría. Es así como, el reclamante deberá aportar sentencia ejecutoriada en la que se designe el representante legal o curador de la señora LILIANA MARIA CARDONA ORTIZ.</t>
  </si>
  <si>
    <t>Orfeo 20254300092081 del 27-05-2025 Rta del 24-07-2025. En tèrminos. // Validar con MERY si s epuede levantar glosa de tèrminos con evidencia de correo aportada a la reclamaciòn</t>
  </si>
  <si>
    <t>51031839</t>
  </si>
  <si>
    <t>NATHALIA CASTRO ANGULO</t>
  </si>
  <si>
    <t>51031835</t>
  </si>
  <si>
    <t xml:space="preserve"> MARIA ISAITA SUAREZ MATAMBA</t>
  </si>
  <si>
    <t>FORM001//FORM003</t>
  </si>
  <si>
    <t>FORM001. El FURPEN debe venir completamente diligenciado, no se relaciona informaciòn en el campo III direcciòn y telèfono victima, campo VIII  valor reclamado. // FORM003. El instructivo de diligenciamiento del FURPEN contenido en la Circular 022 de 2023, establece que, para la dirección, sólo se admite lugar cuando en el sitio no exista nomenclatura, en esta reclamación se observa inconsistencia en la dirección del reclamante y nvíctima.</t>
  </si>
  <si>
    <t>MANIFESTACION // PODER</t>
  </si>
  <si>
    <t xml:space="preserve">ACRE020. La manifestación presenta inconsistencia frente a los soportes documentales de la reclamaciòn , toda vez que en  se evidencia la existencia de un beneficiario con igual derecho a reclamar en calidad de padre de la victima, el señor JAIRO ARANGO HENAO. En consecuencia, se debe aportar la manifestación donde se especifiquen quienes, y en calidad de que, son los beneficiarios legítimos para reclamar. // ACRE023. No aporta poder debidamente otorgado y autenticado ante notario por parte del padre de la víctima, en favor de la beneficiaria titular reclamante. </t>
  </si>
  <si>
    <t>No se aplica ACRE010 teniendo en cuenta que victima llega al Hospital sin signos vitales</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</si>
  <si>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t>
  </si>
  <si>
    <t>05-029-2025</t>
  </si>
  <si>
    <t>51031831</t>
  </si>
  <si>
    <t xml:space="preserve">OLESBI YOHANA RIVERO SUAREZ </t>
  </si>
  <si>
    <t>51028956</t>
  </si>
  <si>
    <t>HEILYN MARGARITA OLIVARES GOMEZ</t>
  </si>
  <si>
    <t>Se reconoce el porcentaje de la indemnización correspondiente a los documentos aportados que acreditan el derecho de Samuel David Maza Olivares en calidad de hijo de la víctima.</t>
  </si>
  <si>
    <t>Orfeo 20254300092511 del 27-05-2025 rta del 25-07-2025. En tèrminos // Se evidencian las reclamaciones 51028954, 51028955, 51028957 por parte de los hijos de la víctima. // Se lleva a cabo reconociendo del 100% de la indemnización por muerte y gastos funerarios.</t>
  </si>
  <si>
    <t>51031826</t>
  </si>
  <si>
    <t xml:space="preserve">EIMY SOFIA LLANTEN	</t>
  </si>
  <si>
    <t>Se aprueba el porcentaje de la indemnización por muerte y gastos funerarios que conforme a derecho le asiste a  EIMY SOFIA LLANTEN en calidad de hija de la victima.</t>
  </si>
  <si>
    <t>Se lleva a cabo reconociendo del 100% de la indemnización por muerte y gastos funerarios. // Se evidencia en històrico reclamaciòn 51031825 iniciada por representante legal hija menor de la victima.</t>
  </si>
  <si>
    <t>51029321</t>
  </si>
  <si>
    <t>ELIZABETH MARIA RODRIGUEZ FERNANDEZ</t>
  </si>
  <si>
    <t>RGT001. De conformidad con lo establecido en el artículo 24 de la Resolución 12758 de 2023,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En consecuencia, se dan por aceptadas la glosa impuesta y la misma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t>
  </si>
  <si>
    <t>INSPECCION TECNICA A CADAVER</t>
  </si>
  <si>
    <t>ACRE002. Se mantiene, si bien se aporta Inspecciòn Tècnica a Cadaver completa subsanando glosa,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 ACRE006. Se mantiene, no se subsana glosa. Adicional a esto,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t>
  </si>
  <si>
    <t>Se mantiene, no se subsana glosa. Adicional a esto,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t>
  </si>
  <si>
    <t>Orfeo 20254300091881 del 27-05-2025 rta del 30-07-2025. Fuera de tèrminos. // Se evidencia en el histórica reclamación 51029322 iniciada por el padre de la víctima.</t>
  </si>
  <si>
    <t>51028957</t>
  </si>
  <si>
    <t xml:space="preserve"> KARELYS MARIA MARQUEZ PACHECO</t>
  </si>
  <si>
    <t>Se reconoce el porcentaje de la indemnización correspondiente a los documentos aportados que acreditan el derecho de Aranza Sofia Maza Márquez en calidad de hijo de la víctima.</t>
  </si>
  <si>
    <t>Orfeo 20254300092491 del 27-05-2025 rta del 25-07-2025. // Se evidencian las reclamaciones 51028954, 51028955, 51028956 por parte de los hijos de la víctima. // Se lleva a cabo reconociendo del 100% de la indemnización por muerte y gastos funerarios.</t>
  </si>
  <si>
    <t>51030743</t>
  </si>
  <si>
    <t xml:space="preserve"> JULIANA ANDREA TOVAR PEREZ</t>
  </si>
  <si>
    <t xml:space="preserve"> Se aprueba el porcentaje de la indemnización por muerte y gastos funerarios que conforme a derecho le asiste a  ISAURA MARIA PETANO BADEL  en calidad de cònyuge de la victima.</t>
  </si>
  <si>
    <t xml:space="preserve"> Orfeo 20254300138171 del 15-07-2025 rta del 30-07-2025. En tèrminos // Alerta IPS corresponde a  ajuste de captura</t>
  </si>
  <si>
    <t>Se lleva a cabo reconociendo del 100% de la indemnización por muerte y gastos funerarios.</t>
  </si>
  <si>
    <t>51025654</t>
  </si>
  <si>
    <t xml:space="preserve"> LAURA VANESSA MORALES MULFORD</t>
  </si>
  <si>
    <t xml:space="preserve">De conformidad con lo establecido en el artículo 24 de la Resolución 12758 de 2023, la reclamante presenta la respuesta al resultado de auditoria después de los 2 meses siguientes al recibo de la comunicación de resultados 20254300083101, la cual fue comunicada al Correo electrónico  carolina.herazo.mendoza@gmail.com  y notificada el día 15/05/2025, y la respuesta fue radicada el día 13/05/2025, es decir, fuera del término legal. En consecuencia, se dan por aceptadas la glosa impuesta y la misma adquiere el estado de auditoría definitivo de no aprobada, agotando de esta manera el trámite administrativo ante la ADRES. </t>
  </si>
  <si>
    <t>ACTA CONCILIACION EXTRAPROCESAL</t>
  </si>
  <si>
    <t>Se mantiene. Si bien la reclamante manifiesta desistir del porcentaje que, de acreditarse en debida forma, le asistiría en calidad de cónyuge, se presenta la respuesta al resultado de auditoria después de los 2 meses siguientes al recibo de la comunicación de resultados 20254300083101, la cual fue comunicada al Correo electrónico  carolina.herazo.mendoza@gmail.com6 y notificada el día 15/05/2025, y la respuesta fue radicada el día 13/05/2025, es decir, fuera del término legal.</t>
  </si>
  <si>
    <t>Orfeo 20254300083101 del 16-05-2025 rta del 23-05-2025. Fuera de tèrminos.</t>
  </si>
  <si>
    <t>51031817</t>
  </si>
  <si>
    <t>DARLING DAYANA SOLARTE ROJAS</t>
  </si>
  <si>
    <t xml:space="preserve">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la direcciòn de propietario y conductor del vehiculo relacionándose la misma información para diferentes personas. </t>
  </si>
  <si>
    <t xml:space="preserve">ACRE019. Según las validaciones implementadas por la ADRES al consultar la Base Única de Afiliados-BDUA, se identifica la existencia de otro beneficiario con igual o mejor derecho a reclamar, siendo en este caso la señora  SANDRA LILIANA ROJAS OREJUELA en calidad de cònyuge de la víctima, a quien no se menciona como beneficiaria legitimada en la manifestación. // ACRE023. No aporta poder debidamente otorgado y autenticado ante notario por parte de la compañera permanente, en favor de la beneficiaria titular reclamante o registro civil de defunción en caso de muerte. El poder aportado se hace en menciòn del derecho que le asiste al beneficiario menor de edad  CRISTHIAN FABIAN SOLARTE ROJAS en calidad de hijo de la victima // ACRE013. Según las validaciones implementadas por la ADRES al consultar la Base Única de Afiliados-BDUA, se identifica la existencia de otro beneficiario con igual o mejor derecho a reclamar, siendo en este caso la señora  SANDRA LILIANA ROJAS OREJUELA en calidad de cònyuge de la víctima, razòn por la cual se debe aportar acta de conciliación extraprocesal, escritura pública en donde se haya expresado voluntad de formar una unión marital de hecho o o sentencia judicial en donde esta sea declarada. 
 </t>
  </si>
  <si>
    <t>51029789</t>
  </si>
  <si>
    <t>SANDRA MILENA GOMEZ ESPINOZA</t>
  </si>
  <si>
    <t>RGT001. De conformidad con lo establecido en el artículo 24 de la Resolución 12758 de 2023,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En consecuencia, se dan por aceptadas la glosa impuesta y la misma adquiere el estado de auditoría definitivo de no aprobada, agotando de esta manera el trámite administrativo ante la ADRES. // FORM001. Se mantiene. Pese a que aporta FURPEN subsanando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t>
  </si>
  <si>
    <t>ACRE023.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 ACRE013.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t>
  </si>
  <si>
    <t>PAG001.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 PAG003.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t>
  </si>
  <si>
    <t>Orfeo - 20254300050461 del 02-04-2025 rta del 16-07-2025. Fuera de términos</t>
  </si>
  <si>
    <t>JHON JAIRO ALVAREZ</t>
  </si>
  <si>
    <t>51031804</t>
  </si>
  <si>
    <t xml:space="preserve">SINDY PAOLA VIDES	</t>
  </si>
  <si>
    <t>LADY POLO</t>
  </si>
  <si>
    <t>51029162</t>
  </si>
  <si>
    <t xml:space="preserve"> OSIRIS VIDAL EPIAYU</t>
  </si>
  <si>
    <t xml:space="preserve"> Orfeo 20254300093221 27-05-2025 rta del 18-07-2025. En términos. // Se reconoce el 100% de la indemnización por muerte y gastos funerarios.</t>
  </si>
  <si>
    <t>Se aprueba el porcentaje de la indemnización por muerte y gastos funerarios que conforme a derecho le asiste a  ADAL RAFAEL LUQUE VIDAL en calidad de hijo menor de la victima.</t>
  </si>
  <si>
    <t>JESUS DAVID MENDOZA MURILLO</t>
  </si>
  <si>
    <t>51031800</t>
  </si>
  <si>
    <t xml:space="preserve"> MARIA RUBIELA AGUIRRE DE IDARRAGA</t>
  </si>
  <si>
    <t>51031793</t>
  </si>
  <si>
    <t>XIOMARA PEREZ RUEDAS</t>
  </si>
  <si>
    <t>ELKI ENRIQUE GUERRERO</t>
  </si>
  <si>
    <t>51031789</t>
  </si>
  <si>
    <t>CARMEN CECILIA ROZO MADURO</t>
  </si>
  <si>
    <t>FORM001 // FORM003</t>
  </si>
  <si>
    <t>El FURPEN debe venir completamente diligenciado, no se relaciona informaciòn en el campo I correo reclamante, correo IX declaración reclamante. // FORM003. El instructivo de diligenciamiento del FURPEN contenido en la Circular 022 de 2023, establece que, para la dirección, sólo se admite lugar cuando en el sitio no exista nomenclatura, en esta reclamación se observa inconsistencia en la dirección del reclamante, víctima, conductor y propietario del vehículo.</t>
  </si>
  <si>
    <t xml:space="preserve"> No aporta certificación de la Fiscalía General de la Nación donde se especifiquen las circunstancias de tiempo, modo y lugar de la ocurrencia del evento o inspección técnica del cadáver completa y legible. En su lugar se aporta orden de entrega de cadaver y orden de inscripción registro civil de defunción, que no son los documentos  señalados como requisito  en el artículo 2.6.1.4.3.2 del Decreto 780 de 2016 </t>
  </si>
  <si>
    <t>REGISTRO CIVIL NACIMIENTO VICTIMA</t>
  </si>
  <si>
    <t>ACRE011.El Registro Civil de Nacimiento de HERNANDO DE JESUS BARON MADURO presenta inconsistencia en el tipo y numero de identificación de la madre, lo que no permite acreditar parentesco. // ACRE015. El Registro Civil de Nacimiento de CARMEN CECELIA ROZO BARON MADURO presenta inconsistencia en el tipo y numero de identificación de la madre, lo que no permite acreditar parentesco. // ACRE021. No aporta registro civil de defunción de la señora CARMEN CECILIA ROZO MADURO en calidad de madre  de la victima.</t>
  </si>
  <si>
    <t>DENIS ROJAS ERAZO</t>
  </si>
  <si>
    <t>51029239</t>
  </si>
  <si>
    <t xml:space="preserve"> ALBA NIDIA RAMIREZ GOMEZ,</t>
  </si>
  <si>
    <t>Orfeo 20254300092551 del 27-05-2025, rta del 16-07-2025. En términos</t>
  </si>
  <si>
    <t>51031785</t>
  </si>
  <si>
    <t>JACKELINE RODRIGUEZ ALVAREZ</t>
  </si>
  <si>
    <t>Se reconoce el valor que le asiste al menor ERITH FABIAN ORDOÑEZ MENDEZ en calidad de hijo de la victima.</t>
  </si>
  <si>
    <t>51031781</t>
  </si>
  <si>
    <t xml:space="preserve">YEISMIN ADRIANA SALCEDO	</t>
  </si>
  <si>
    <t>El FURPEN debe venir completamente diligenciado, no se relaciona informaciòn en el campo VIII valor reclamado, campo IX declaraciòn reclamante no se relaciona completa la informaciòn solicitada. // FORM003. El instructivo de diligenciamiento del FURPEN contenido en la Circular 022 de 2023, establece que, para la dirección, sólo se admite lugar cuando en el sitio no exista nomenclatura, en esta reclamación se observa inconsistencia en la dirección del reclamante y propietario del vehiculo.</t>
  </si>
  <si>
    <t>MARLENY MARIACA</t>
  </si>
  <si>
    <t>51031777</t>
  </si>
  <si>
    <t>LILA YINED NAVIA GUERRERO</t>
  </si>
  <si>
    <t>51031773</t>
  </si>
  <si>
    <t xml:space="preserve"> MARYELY FLOREZ SOLARTE</t>
  </si>
  <si>
    <t xml:space="preserve"> La certificación del Consejo Municipal de Gestión del Riesgo de Desastres aportada no permite determinar que el fallecimiento de la víctima fue derivado de un evento terrorista cubierto por la ADRES de conformidad con lo señalado en el artículo 2.6.1.4.3.9 del Decreto 780 de 2016.     </t>
  </si>
  <si>
    <t>consulta SPOA 194506000626202400003 no se debe tener en cuenta los digitos iniicales 2024-123068</t>
  </si>
  <si>
    <t>51031769</t>
  </si>
  <si>
    <t xml:space="preserve">JULIAN MAURICIO JIMENEZ MAMBUSCAY </t>
  </si>
  <si>
    <t>Se aprueba el porcentaje de la indemnización por muerte y gastos funerarios que conforme a derecho le asiste a  JULIAN MAURICIO JIMENEZ MAMBUSCAY  en calidad de padre de la victima.</t>
  </si>
  <si>
    <t>Se da reconocimiento al 100% de la indemnizaciòn por muerte y gastos funerarios</t>
  </si>
  <si>
    <t>51031765</t>
  </si>
  <si>
    <t>KEVIN FABIAN ARTUNDUAGA CABALLERO</t>
  </si>
  <si>
    <t>51031761</t>
  </si>
  <si>
    <t>CLAUDIA PATRICIA RIVERA HERNANDEZ</t>
  </si>
  <si>
    <t>51026897</t>
  </si>
  <si>
    <t>SOBEYDA ESCOBAR RIASCOS</t>
  </si>
  <si>
    <t>ACTA CONCILIAICON EXTRAPROCESAL</t>
  </si>
  <si>
    <t xml:space="preserve">ACRE013. La reclamante manifiesta haber sido compañera permanente de la víctima; sin embargo, no aporta los documentos exigidos por la normativa vigente para acreditar dicha calidad,  acta de conciliación extrajudicial, escritura pública donde conste la voluntad de conformar una unión marital de hecho, o sentencia judicial que así lo declare. En su lugar, se allega una declaración juramentada posterior al fallecimiento de la víctima, la cual no constituye prueba idónea conforme a lo establecido en el artículo 2.6.1.4.3.2 del Decreto 780 de 2016. En consecuencia, el porcentaje que correspondería a la cónyuge permanecerá glosado hasta tanto se acredite el parentesco mediante los medios legalmente establecidos. En caso de no poderse demostrar dicha calidad, este porcentaje será distribuido entre los hijos menores de la víctima, 
 </t>
  </si>
  <si>
    <t>Orfeo 20254300112361 del 18-06-2025 rta del 23-07-2025. En términos // Se reconoce el porcentaje de la indemnización correspondiente a los documentos aportados que acreditan el derecho de María Salome Lozano Escobar y Elian David Lozano Escobar en calidad de hijos menores de la víctima.</t>
  </si>
  <si>
    <t>AMADO PASTOR HURTADO</t>
  </si>
  <si>
    <t>51031757</t>
  </si>
  <si>
    <t>MARISOL VASQUEZ GARCIA</t>
  </si>
  <si>
    <t>El FURPEN debe venir completamente diligenciado, no se relaciona informaciòn en el campo I cuenta bancaria, banco, tipo de cuenta, campo IV hora, campo V intervencion de la autoridad, campo VI teléfono propietario, campo VIII valor reclamado.</t>
  </si>
  <si>
    <t>No aporta certificación de la Fiscalía General de la Nación donde se especifiquen las circunstancias de tiempo, modo y lugar de la ocurrencia del evento o inspección técnica del cadáver completa y legible. En su lugar se aporta Informe Pericial de Necropsia, que no es el documento idoneo señalado como requisito establecido en el artículo 2.6.1.4.3.2 del Decreto 780 de 2016</t>
  </si>
  <si>
    <t>Se evidencian reclamaciones 51031759 iniciada por padre y 51031758 iniciada por hermanos de la victima.</t>
  </si>
  <si>
    <t>51031753</t>
  </si>
  <si>
    <t xml:space="preserve"> LINDA KARINA PADILLA MENDOZA</t>
  </si>
  <si>
    <t>51030016</t>
  </si>
  <si>
    <t xml:space="preserve"> ADRIANA MARISELA QUISTANCHALA YAGUAPAZ</t>
  </si>
  <si>
    <t>51030017</t>
  </si>
  <si>
    <t>MONICA MARGOTH MUÑOZ POSSO</t>
  </si>
  <si>
    <t>CERTIFICACION GESTION RIESGO Y DESASTRE</t>
  </si>
  <si>
    <t>Orfeo 20254300082871 del 16-05-2025 rta del 16-07-2025. En tèrminos</t>
  </si>
  <si>
    <t>51031749</t>
  </si>
  <si>
    <t>ALEIDIS CASTRO HERNANDEZ</t>
  </si>
  <si>
    <t xml:space="preserve">Para la indemnización por muerte y gastos funerarios, la ocurrencia del hecho se generó el 22/07/2023 y la radicación de la reclamación el 16/07/2025, es decir han transcurrido más de dieciocho meses (18 meses)  a partir del hecho generador, por lo que según lo señalado en el artículo 152 de la ley 2294 de 2023 el  reclamante tuvo para presentar la reclamaciòn hasta el 22/01/2025. En este entendido, la reclamación se encuentra por fuera de los términos, según lo establecido por la normatividad. </t>
  </si>
  <si>
    <t>REGISTRO CIVIL NACIMIENTO HIJOS VICTIMA</t>
  </si>
  <si>
    <t>El Registro Civil de Nacimiento de la menor NICKOL DE LOS ÁNGELES FUENMAYOR CASTRO presenta una inconsistencia en el número de identificación del padre, en la medida en que se consigna como documento de identidad el “PASAPORTE 115629057”, dato que no permite establecer de manera precisa la plena identificación del progenitor, por lo que no es posible acreditar en debida forma el parentesco correspondiente.</t>
  </si>
  <si>
    <t>El número de identificación del conductor del vehículo, se encuentra inconsistente respecto a la información reportada en la base de datos de la RNEC, el  numero reportado corresponde a otra persona.</t>
  </si>
  <si>
    <t>JOSE FERNEY ALDERETE ROSERO</t>
  </si>
  <si>
    <t>51030811</t>
  </si>
  <si>
    <t>JANER DUVAN GALEANO JIMENEZ</t>
  </si>
  <si>
    <t>Se aprueba el porcentaje de la indemnización por muerte y gastos funerarios que conforme a derecho le asiste a JANER DUVAN GALEANO JIMENEZ  en calidad de hijo de la victima.</t>
  </si>
  <si>
    <t>Orfeo 20254300139051 del 15-07-2025, rta del 22-07-2025, en tèrminos // A RECONOCER $ 10.833.332,50 // Se evidencia las reclamaciones 51030809 y 51030810 presentadas por hijos de la víctima.</t>
  </si>
  <si>
    <t>51031745</t>
  </si>
  <si>
    <t>JORGE ALCIDES PATIÑO PARDO</t>
  </si>
  <si>
    <t>FORM001. El FURPEN debe venir completamente diligenciado, no se relaciona informaciòn en el campo III condiciòn del accidentado, telèfono victima, fecha en caso de muerte, campo VIII valor reclamado. // FORM003. El instructivo de diligenciamiento del FURPEN contenido en la Circular 022 de 2023, establece que, para la dirección, sólo se admite lugar cuando en el sitio no exista nomenclatura, en esta reclamación se observa inconsistencia en la dirección del reclamante y víctima.</t>
  </si>
  <si>
    <t>NUNC 520016000491202500017 completitud con INFORME PERICIAL DE NECROPSIA, consulta SPOA cruza quitando dos primeros digitos NUNC</t>
  </si>
  <si>
    <t>51029310</t>
  </si>
  <si>
    <t>DENNYS INDIRA RODRIGUEZ DE LA CRUZ</t>
  </si>
  <si>
    <t>De conformidad con lo establecido en el artículo 24 de la Resolución 12758 de 2023, la reclamante presenta la respuesta al resultado de auditoria después de los 2 meses siguientes al recibo de la comunicación de resultados 20244300062441, la cual fue comunicada al Correo electrónico  dennys19711@hotmail.com y notificada el día 30-12-2026, y la respuesta fue radicada el día 14/07/2024, es decir, fuera del término legal. En consecuencia, se dan por aceptadas la glosa impuesta y la misma adquiere el estado de auditoría definitivo de no aprobada, agotando de esta manera el trámite administrativo ante la ADRES.</t>
  </si>
  <si>
    <t>Se mantiene, si bien se aporta respuesta de la aseguradora subsanando glosa, la reclamante presenta la respuesta al resultado de auditoria después de los 2 meses siguientes al recibo de la comunicación de resultados 20244300062441, la cual fue comunicada al Correo electrónico  dennys19711@hotmail.com y notificada el día 30-12-2026, y la respuesta fue radicada el día 14/07/2024, es decir, fuera del término legal.</t>
  </si>
  <si>
    <t>Orfeo-20244300062441  del  30-12-2024, rta del 14-07-2025. Extemporànea</t>
  </si>
  <si>
    <t>ELTON JAVIER HERRERA</t>
  </si>
  <si>
    <t>51030615</t>
  </si>
  <si>
    <t xml:space="preserve"> JACKELINE RODRIGUEZ ALVAREZ</t>
  </si>
  <si>
    <t>El FURPEN debe venir completamente diligenciado, no se relaciona informaciòn en el campo VIII valor reclamado, campo IX declaraciòn reclamante.</t>
  </si>
  <si>
    <t xml:space="preserve">La fecha de fallecimiento reportada en la base de datos de la Registraduría Nacional Del Estado Civil 10-02-2023, es inconsistente con la fecha de fallecimiento relacionada en los soportes 02-10-2023, por lo que se debe llevar a cabo la solicitud de actualización. </t>
  </si>
  <si>
    <t xml:space="preserve"> Orfeo 20254300123951 del 27-06-2025, rta del 16-07-2025. En tèrminos</t>
  </si>
  <si>
    <t>51031740</t>
  </si>
  <si>
    <t>BETILDA ROSA OSORIO RUIZ</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</si>
  <si>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Es así como, una vez realizadas las validaciones implementadas por la ADRES, se evidencia que el señor JAIR JAVIER PAYARES OSORIO es el propietario del vehículo con placas UPH22E en el que se accidentó la víctima, por lo tanto, para el no procede en favor de la reclamante el reconocimiento con cargo a los recursos del sistema general de seguridad social en salud - ADRES, por la obligación de tener vigente seguro SOAT del vehículo.   </t>
  </si>
  <si>
    <t>Se reconoce el porcentaje que conforme a derecho le asiste a BETILDA OSSORIO en calidad de cònyuge de la victima y a sus hijos ALEJANDRO LUIS PAYARES OSORIO, ANGIE PAOLA PAYARES OSORIO, FREDY DEL CRISTO PAYARES OSORIO, YOELIS PAYARES OSORIO, YOLIMA PAYARES OSORIO en calidad de hijos de la victima. // No se aplica glosa FORM002 toda vez que se genera alerta porque en reclamaciòn persona juridica se presentò por documento fantasma y en personas naturales se captura placa.</t>
  </si>
  <si>
    <t>ROBERTO CARLOS GALVAN</t>
  </si>
  <si>
    <t>51031710</t>
  </si>
  <si>
    <t>AURORA  BEJAR GELVEZ</t>
  </si>
  <si>
    <t>CHRISTIAN DANILO GUTIERREZ</t>
  </si>
  <si>
    <t>51031686</t>
  </si>
  <si>
    <t>HUGO  HORACIO RODRIGUEZ VARGAS</t>
  </si>
  <si>
    <t xml:space="preserve">FORM001. El FURPEN debe venir completamente diligenciado, no se relaciona información en el campo I parentesco o relación con la víctima, campo III fecha en caso de muerte, campo V intervención de la autoridad, campo VIII valor reclamado.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correo del reclamante y apoderado, así como en el teléfono de la víctima, conductor y apoderado relacionándose la misma información para diferentes personas. </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</si>
  <si>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De acuerdo con la documentación aportada a la reclamación y las validaciones realizadas por la ADRES, la señora  VIANEY  ARNULFO OCAMPO RAMOS en calidad de victima es la misma propietaria del vehículo con placa NAO89G involucrado en el accidente de tránsito, por tanto, no procede en favor de sus causahabientes el reconocimiento con cargo a los recursos del sistema general de seguridad social en salud - ADRES, por la obligación de tener vigente seguro SOAT del vehículo. </t>
  </si>
  <si>
    <t>DIEGO UBERLEY CANGREJO</t>
  </si>
  <si>
    <t>51029218</t>
  </si>
  <si>
    <t xml:space="preserve"> DARLEN TATIANA CUENU GUERRERO</t>
  </si>
  <si>
    <t>Se aprueba el porcentaje de la indemnización por muerte y gastos funerarios que conforme a derecho le asiste a  JULIANA GUERRERO CUENU y ROBIN MATEO GUERRERO CUENU en calidad de hijos menores de la victima.</t>
  </si>
  <si>
    <t xml:space="preserve"> Orfeo 20254300094591 del 27-05-2025, rta del 16-07-2025. En tèrminos. // Se da reconocimiento al 100% de la indemnizaciòn por muerte y gastos funerarios.</t>
  </si>
  <si>
    <t>51031736</t>
  </si>
  <si>
    <t xml:space="preserve"> ANA SORAYDA AVILA</t>
  </si>
  <si>
    <t>TER003. Para la indemnización por muerte y gastos funerarios, la ocurrencia del hecho se generó el 19/11/2023 y la radicación de la reclamación el 13/07/2025, es decir han transcurrido más de dieciocho meses (18 meses)  a partir del hecho generador, por lo que según lo señalado en el artículo 152 de la ley 2294 de 2023 el  reclamante tuvo para presentar la reclamaciòn hasta el 19/05/2025. En este entendido, la reclamación se encuentra por fuera de los términos, según lo establecido por la normatividad. // FORM001. El FURPEN aportado no corresponde al actualizado por la ADRES en la Circular 022 de 2023. Adicional a esto debiò presentarse debidamente diligenciado, en el campo V se señala no asegurado y no se relaciona informaciòn del propietario en el campo VI.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t>
  </si>
  <si>
    <t>ACTA CONCILIACION EXTRAJUDICIAL EN DERECHO // PODER HIJO</t>
  </si>
  <si>
    <t xml:space="preserve">La reclamante manifiesta ser compañera permanente de la victima pero no aportò acta de conciliación extraprocesal, escritura pública en donde se haya expresado voluntad de formar una unión marital de hecho o o sentencia judicial en donde esta sea declarada. En su lugar, se aportò declaración juramentada tras la muerte de la víctima, que no es el documento idóneo señalado como requisito en el artículo 2.6.1.4.3.2 del Decreto 780 de 2016 para demostrar parentesco. // ACRE023.No aportò poder debidamente otorgado y autenticado ante notario por parte del beneficiario JOSE DUBAN GUERRERO AVILA en calidad de hijo mayor de la victima. </t>
  </si>
  <si>
    <t>51031730</t>
  </si>
  <si>
    <t xml:space="preserve">MARIA CLEMENCIA CADENA	</t>
  </si>
  <si>
    <t>FORM001. El FURPEN debe venir completamente diligenciado, no se relaciona informaciòn en el campo III telèfono de la victima, fecha en caso de muerte, campo V intervenciòn de la autoridad, campo V se indica no asegurado, en consecuencia, si es no asegurado deberá diligenciar el campo V la placa del vehículo, marca, tipo de servicio, y campo VI y campo VII, campo VIII valor reclamado. // FORM003. 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para el reclamante y victima no fue diligenciada la dirección con la nomenclatura correspondiente.</t>
  </si>
  <si>
    <t>PODER PADRE // MANIFESTACION</t>
  </si>
  <si>
    <t>ACRE023. No aporta poder debidamente otorgado y autenticado ante notario por el padre de la víctima, el cual debe ser dirigido al beneficiario titular reclamante o registro civil de defunción en caso de muerte. // ACRE020. La manifestación aportada presenta inconsistencia frente a la documentación allegada toda vez que, se evidencia la existencia de un beneficiario con igual derecho a reclamar en calidad de padre de la victima. En consecuencia, aportar la manifestación donde se especifiquen quienes, y en calidad de que, son los beneficiarios legítimos para reclamar.</t>
  </si>
  <si>
    <t xml:space="preserve">En cumplimiento al deber de protección de los recursos pertenecientes al Sistema General de Seguridad Social en Salud SSSS,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Es asi como, de conformidad con la información contenida en los soportes documentales, (inspeccion tecnica a cadaver), el hecho descrito como causa de muerte no corresponde a uno de los eventos por indemnizar con cargo a los recursos administrados por la ADRES, es decir, el resultado o consecuencia no se deriva de un accidente de trànsito o de un evento catastròfico de origen natural o terrorista, toda vez que se tiene como causa de muerte " traumas por caida de altura, muerte accidental" razón por la cual no corresponde a un evento cubierto por la subcuenta ECAT.
</t>
  </si>
  <si>
    <t>No se aplica ACRE002 teniendo en cuenta que si bienla ocurrencia del evento no es clara, se señalan circunstancias de modo como trauma por caida de altura.</t>
  </si>
  <si>
    <t>JHANETH MARICEL BENAVIDES</t>
  </si>
  <si>
    <t>51030711</t>
  </si>
  <si>
    <t xml:space="preserve"> JIMMY  ALEXANDER SALAZAR  ENCINALES</t>
  </si>
  <si>
    <t>Se aprueba el porcentaje de la indemnización por muerte y gastos funerarios que conforme a derecho le asiste a  JIMMY  ALEXANDER SALAZAR  ENCINALES  en calidad de hijo de la victima.</t>
  </si>
  <si>
    <t>Orfeo 20254300143231 del 18 de julio de 2025 Rta del 22 de julio de 2025, en terminos. // NOTA INTERNA: Se encuentra pendiente el reconocimiento del beneficiario JUAN CARLOS SALAZAR ENCINALES en calidad de hijo de la victima, quien no hace parte de esta reclamación ni se presenta de manera independiente.</t>
  </si>
  <si>
    <t>51031718</t>
  </si>
  <si>
    <t>SANDRA PAOLA LEAL CHIPATECUA</t>
  </si>
  <si>
    <t>RAFAEL GUSTAVO BULLA</t>
  </si>
  <si>
    <t>51031714</t>
  </si>
  <si>
    <t>HERMINIA CUARAN</t>
  </si>
  <si>
    <t>51031706</t>
  </si>
  <si>
    <t>ZENAIDA STELLA VEGA BOHORQUEZ</t>
  </si>
  <si>
    <t>51031702</t>
  </si>
  <si>
    <t xml:space="preserve">NIDIA CABRERA </t>
  </si>
  <si>
    <t>51030301</t>
  </si>
  <si>
    <t>LUZ MARINA OSORIO SANCHEZ</t>
  </si>
  <si>
    <t>Orfeo 20254300123621 del 27-06-2025 Rta del 28-07-2025, en tèrminos.</t>
  </si>
  <si>
    <t>ALEJANDRA URIBE REINOSO</t>
  </si>
  <si>
    <t>51031659</t>
  </si>
  <si>
    <t>ANGY ALEJANDRA MUÑOZ ARROYAVE</t>
  </si>
  <si>
    <t>RUTH MARIA LESMES</t>
  </si>
  <si>
    <t>51031655</t>
  </si>
  <si>
    <t xml:space="preserve">LUIS FERNANDO LONDOÑO	</t>
  </si>
  <si>
    <t>51031651</t>
  </si>
  <si>
    <t xml:space="preserve"> LUZ MERY NISPERUZA SALGADO</t>
  </si>
  <si>
    <t>El poder otorgado por el padre de la victima, el señor RAMON ANTONIO LOPEZ NEGRETE no està dirigido a la madre de la victima, por lo tanto, debe aportar poder debidamente otorgado y autenticado en favor del beneficiario titular reclamante</t>
  </si>
  <si>
    <t>Se aprueba el porcentaje de la indemnización por muerte y gastos funerarios que conforme a derecho le asiste a  LUZ MERY NISPERUZA SALGADO en calidad de madre de la victima.</t>
  </si>
  <si>
    <t>51030366</t>
  </si>
  <si>
    <t xml:space="preserve"> JAQUELINE MORENO CASTILLO</t>
  </si>
  <si>
    <t>El número de identificación del propietario del vehículo, se encuentra inconsistente respecto a la información reportada en la base de datos de la RNEC, el  numero reportado corresponde a otra persona.</t>
  </si>
  <si>
    <t>Orfeo 20254300123691 del 27-06-2025, Rta del 25-07-2025, En tèrminos</t>
  </si>
  <si>
    <t>51030373</t>
  </si>
  <si>
    <t>SINDY PAOLA PEÑATA PORTILLO</t>
  </si>
  <si>
    <t xml:space="preserve"> Orfeo 20254300123731 del 27-06-2025 Rta del 25-07-2025. En Terminos. // Se reconoce el porcentaje que conforme a derecho le asiste a YURLEIDIC HERRERA PEÑATE  en calidad de hija menor de la victima. </t>
  </si>
  <si>
    <t>Es de precisar que, la ADRES en atención a lo establecido en el parágrafo del artículo 2.6.1.4.3.14, del Decreto 780 de 2016, adelantará las acciones pertinentes contra el propietario del vehículo para la fecha del accidente, encaminadas a recuperar las sumas que haya reconocido con ocasión al incumplimiento del propietario de la obligación de adquirir el SOA</t>
  </si>
  <si>
    <t>51031643</t>
  </si>
  <si>
    <t>JUANA IRIS CASTELLANO PESTAÑA</t>
  </si>
  <si>
    <t>51030362</t>
  </si>
  <si>
    <t>VANESSA ALEXANDRA BETANCUR GIRALDO</t>
  </si>
  <si>
    <t xml:space="preserve"> Orfeo 20254300123661 del 27-06-2025, rta del 25-07-2025. En tèrminos // Nota interna: los beneficiarios SARA BETANCUR PEREZ  y MARIA JOSE BETANCUR PEREZ en calidad de hijos de la victima, quienes no hacen parte de la reclamaciòn ni se presentan de manera independiente</t>
  </si>
  <si>
    <t>51031639</t>
  </si>
  <si>
    <t>YOLIMAR DAVILA CAUSIL</t>
  </si>
  <si>
    <t>Se aprueba el porcentaje de la indemnización por muerte y gastos funerarios que conforme a derecho le asiste a  YOLIMAR DAVILA CAUSIL y MARIA JOSE DAVILA en calidad de hijas de la victima.</t>
  </si>
  <si>
    <t>Se evidencia reclamaciòn 51027313 iniciada por representante legal hijo menor de edad de la victima. // Se da reconocimiento al 100% de la indemnizaciòn por muerte y gastos funerarios.</t>
  </si>
  <si>
    <t>51026901</t>
  </si>
  <si>
    <t>SAUL ARISTIDES SANCHEZ CRISTANCHO</t>
  </si>
  <si>
    <t>Orfeo 20254300123751 del 27-06-2025. Rta del 25-07-2025. En términos</t>
  </si>
  <si>
    <t>51031635</t>
  </si>
  <si>
    <t>POLICARPO CARDOSO SOTO</t>
  </si>
  <si>
    <t>El FURPEN debe venir completamente diligenciado, no se relaciona informaciòn en el campo V intervención de la autoridad.</t>
  </si>
  <si>
    <t xml:space="preserve">En los soportes aportados  ala reclamaciòn se evidencia que previo a su fallecimiento, la victima fue trasladada a la clinica MEDICADIZ de IBAGUÉ, por consiguiente debe aportar las epicrisis o historias clínicas completas en donde se acredite la prestación de servicios médicos hasta el momento de fallecimiento. </t>
  </si>
  <si>
    <t>Se evidencia en historico reclamación 51031633 iniciada por madre de la victima. // identificación de la victima registrada en nota marginal del Registro Civil de Nacimiento.</t>
  </si>
  <si>
    <t>MARIA DEL PILAR MONTAÑA</t>
  </si>
  <si>
    <t>51031623</t>
  </si>
  <si>
    <t xml:space="preserve">ANYI DANIELA CALVACHE ARAUJO </t>
  </si>
  <si>
    <t>No aporta FURPEN actualizado por la ADRES en la Circular 022 de 2023.</t>
  </si>
  <si>
    <t>INSPECCIÓN TECNIC A CADAVER</t>
  </si>
  <si>
    <t>No aporta certificación de la Fiscalía General de la Nación donde se especifiquen las circunstancias de tiempo, modo y lugar de la ocurrencia del evento o inspección técnica del cadáver completa y legible.</t>
  </si>
  <si>
    <t>PODER HIJO VICTIMA</t>
  </si>
  <si>
    <t>No aporta poder debidamente otorgado y autenticado ante notario por  DUVAN FELIPE CALVACHE ARAUJO en calidad de hijo de la víctima,  el cual debe ser dirigido al beneficiario  titular reclamante o registro civil de defunción en caso de muerte.</t>
  </si>
  <si>
    <t>El porcentaje correspondiente a la indemnización por muerte y a los gastos funerarios fue reconocido y/o pagado por la ADRES en el paquete 30051 al beneficiario JHON JAMES CALVACHE SÁNCHEZ, en su calidad de hijo menor de la víctima, de conformidad con la información suministrada por la reclamante MARÍA CRISTINA SÁNCHEZ, quien actuó como representante legal del menor y manifestó que este era el único beneficiario legitimado en derecho para efectuar la reclamación. En consecuencia, el cumplimiento de los requisitos previstos en la normativa vigente debe entenderse ajustado a derecho y no constituye infracción alguna al principio constitucional de la buena fe que ampara a los reclamantes.</t>
  </si>
  <si>
    <t>Se evidencia en historico reclamación 51030527 iniicada por la compañera permenente de la victima</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</si>
  <si>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 //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</si>
  <si>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51029680</t>
  </si>
  <si>
    <t>ALVARO BERNATE CRUZ</t>
  </si>
  <si>
    <t>INSPECCION TECNICA CADVER</t>
  </si>
  <si>
    <t xml:space="preserve">Se mantiene. Pese a que aporta Certificación de Fiscalia subsanando glosa,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t>
  </si>
  <si>
    <t>MANIFESTACION // PODER // REGISTRO CIVIL DE MATRIMONIO</t>
  </si>
  <si>
    <t xml:space="preserve"> ACRE019. Se mantiene. No se aportó manifestación especificando quienes y en calidad de que son los beneficiarios llamados a reclamar, adicional a esto,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 ACRE023. Se mantiene. Pese a que aporta poder subsanando glosa,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 ACRE012. Se mantiene. Pese a que aporta Registro Civil de Matrimonio subsanando glosa,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t>
  </si>
  <si>
    <t xml:space="preserve">Orfeo 20254300003631 del 29-01-2025, Rta del 24-07-2025. Fuera de términos. // </t>
  </si>
  <si>
    <t>51030332</t>
  </si>
  <si>
    <t>NELLISMAR JACKELINE GONZALEZ MUJICA</t>
  </si>
  <si>
    <t>Se levantan glosa de acuerdo a lineamirto de auditoria impartido frente a reclamaciones de victimas extranjeras. // ajuste de captura solicitado</t>
  </si>
  <si>
    <t>51030394</t>
  </si>
  <si>
    <t>DEISY ISABEL CORTES PADILLA</t>
  </si>
  <si>
    <t xml:space="preserve">Se aprueba el porcentaje que conforme a derecho le asiste a DANYS JUNIOR AVILA CORTES en calidad de hijo menor de la victima. </t>
  </si>
  <si>
    <t>Orfeo 20254300094501 del 27-05-2025 Rta del 18-07-2025, en términos. // No se reiteran glosas ACRE011 y ACRE023 ya que la reclamante es clara en que solo se presenta por el derecho que le asiste a su hijo menor de edad. // Se encuentra pendiente el reconocimiento que le asiste a dos de los tres hijos de la victima, DANIEL ANDRES ÁVILA CERPA y SARA DANIELA AVILA CERPA $ 5.416.666,25 a cada uno.</t>
  </si>
  <si>
    <t>51027182</t>
  </si>
  <si>
    <t>ADA ESTELA REYES DAVILA</t>
  </si>
  <si>
    <t>Es de reiterar que,  debe aportar sentencia ejecutoriada en la que se designe el representante legal o curador de los menores de edad ANGERL DAVID REYES DAVILA, en calidad de hijo la víctima, toda vez que el Fallo del 18 de septiembre de 2023  de la Defensoría  de Familia de Área de Protección de Centro de Zonal Tame Regional Arauca de  Restitución de Derecho del menor y  de custodia y cuidado personal  del  menor, no es documento válido para acreditar el requisito de representante legal o curador, teniendo en cuenta que las figuras de custodia y cuidado personal son figuras jurídicas diferentes a la representación legal y curaduría.</t>
  </si>
  <si>
    <t xml:space="preserve"> Orfeo 20254300083401 del 16-05-2025, Rta del 16-07-2025, en términos. // propietario extranjero por ende no cruza en RNEC y no se aplica REG001.</t>
  </si>
  <si>
    <t>51031575</t>
  </si>
  <si>
    <t xml:space="preserve">TANIA CARDENAS PACHECO </t>
  </si>
  <si>
    <t>51031534</t>
  </si>
  <si>
    <t>ALVARO ENRIQUE GARCIA DE LA VICTORIA</t>
  </si>
  <si>
    <t>PLUTARCO BEDOYA QUINTERO</t>
  </si>
  <si>
    <t>51031823</t>
  </si>
  <si>
    <t>LINA MUÑOZ</t>
  </si>
  <si>
    <t>ROBINSON DE JESUS LOPEZ CANO</t>
  </si>
  <si>
    <t>FORM001 El Furpen debe venir completamente diligenciado por el beneficiario-reclamante. No se diligencio el Campo VI departamento, municipio, teléfono del propietario del vehículo, Campo VIII, valor reclamado. Cabe señalar que el formulario debe ser presentado sin tachones ni enmendaduras, adicionalmente, en caso de no poseer la información se deberá diligenciar “se desconoce”.</t>
  </si>
  <si>
    <t>ACRE008</t>
  </si>
  <si>
    <t>DICTAMEN</t>
  </si>
  <si>
    <t xml:space="preserve">ACRE008 No aporta dictamen de calificación de pérdida de capacidad laboral emanado por la autoridad competente de conformidad con la normatividad vigente. (Decreto Ley 019 de 2012 articulo 142)
</t>
  </si>
  <si>
    <t xml:space="preserve">ACRE022 No aporta declaración juramentada donde el reclamante exprese que no se encontraba afiliado al Sistema General de Riesgos Laborales y no ha recibido pensión de invalidez o indemnización sustitutiva por parte del Sistema General de Pensiones.
</t>
  </si>
  <si>
    <t>JUAN CAMILO DUQUE ALVAREZ</t>
  </si>
  <si>
    <t>51031984</t>
  </si>
  <si>
    <t>LUIS GABRIEL ARGUMEDO TORRES</t>
  </si>
  <si>
    <t>CGR//FISCALIA</t>
  </si>
  <si>
    <t xml:space="preserve">ACRE006 No aporta certificación del Consejo Municipal de Gestión del Riesgo de Desastres y/o personería municipal, en las que se establezcan las circunstancias de tiempo, modo y lugar de ocurrencia del evento, cabe señalar que, esta certificación deberá indicar que la causa de muerte de la víctima esté relacionada con un evento cubierto por la ADRES.//ACRE002 La Inspección Técnica a cadáver aportada, no corresponde a la víctima LUIS GABRIEL ARGUMEDO VANEGAS, sino al señor HANNER DAVID COLON SEJUANEN, por consiguiente, deberá aportar certificación y/o inspección técnica a cadáver completa y legible o certificación de Fiscalía de la víctima, en la que se establezcan las circunstancias de tiempo, modo y lugar de ocurrencia del evento.
</t>
  </si>
  <si>
    <t xml:space="preserve">ACRE020 Se evidencia en los soportes de la reclamación que existe otro beneficiario con igual derecho a reclamar en condición de madre de la víctima, la señora BEATRIZ ELVIRA VANEGAS HIDROVO. En consecuencia, aportar la manifestación donde se especifiquen quienes, y en calidad de que, son los beneficiarios legítimos para reclamar.//ACRE023 No aporta poder de la señora BEATRIZ ELVIRA VANEGAS HIDROVO en calidad de madre de la víctima, por lo tanto, de pretender el 100% de la indemnización deberá aportar poder debidamente otorgado y autenticado ante notario en favor de la beneficiaria titular reclamante o registro civil de defunción en caso de muerte.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</si>
  <si>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</si>
  <si>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CORREO ELECTRONICO</t>
  </si>
  <si>
    <t>51031887</t>
  </si>
  <si>
    <t>ALEJANDRO BURITICA HERRERA</t>
  </si>
  <si>
    <t xml:space="preserve">FORM001 El FURPEN aportado no corresponde al establecido en la Circular 022 de 2023 expedida por la ADRES. Adicionalmente faltó diligenciar Campo III teléfono de la víctima y zona, Campo V Intervención de la autoridad, Campo VI teléfono del propietario, Campo VII teléfono del conductor.
</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</si>
  <si>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</si>
  <si>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HERJEN CUSTODIO GUERRERO LOPEZ</t>
  </si>
  <si>
    <t xml:space="preserve">Se reconoce por incapacidad permanente la suma 2.706.666 al reclamante </t>
  </si>
  <si>
    <t>LINA PAOLA PEREZ MALDONADO</t>
  </si>
  <si>
    <t>ACRE023 Se reconoce el porcentaje de la indemnización correspondiente a los documentos aportados que acreditan el derecho de LINA PAOLA PEREZ MALDONADO, en calidad de hija de la víctima.</t>
  </si>
  <si>
    <t xml:space="preserve">Se evidencia en el histórico las reclamaciones 51031840 y 51031843 presentadas por la cónyuge y otra hija de la víctima.//Con este reconocimiento se ha aprobado el 100% de la indemnización.
</t>
  </si>
  <si>
    <t>CARMEN YOLANDA GOMEZ</t>
  </si>
  <si>
    <t>GRETIS YAQUELINE ESPAÑA PALOMINO</t>
  </si>
  <si>
    <t xml:space="preserve">FORM001 El Furpen debe venir completamente diligenciado. Faltó diligenciar Campo VI dirección de residencia, departamento, municipio y teléfono del propietario del vehículo, Campo VIII, valor reclamado.
</t>
  </si>
  <si>
    <t>MARIA CAMILA BALLESTEROS PINEDA</t>
  </si>
  <si>
    <t xml:space="preserve">FORM001 No aporta Furpen completamente diligenciado conforme a los establecido en el numeral I del decreto 780 Artículo 2.6.1.4.3.2 por el cual establece los documentos exigidos para presentar la solicitud de pago de indemnización por muerte y gastos funerarios. Faltó diligenciar Campo I teléfono de la víctima, Campo IV intervención de la autoridad, VIII, valor reclamado.
</t>
  </si>
  <si>
    <t>ACTA DE CONCILIACION//MANIFESTACION//PODER</t>
  </si>
  <si>
    <t xml:space="preserve">ACRE013 Teniendo en cuenta lo consignado en los soportes documentales (Inspección Técnica a Cadáver),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hecho.ACRE020 La manifestación aportada presenta inconsistencia frente a la documentación presentada, teniendo en cuenta que en la inspección técnica a cadáver indica que es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reclamar.ACRE023: En caso de requerir el 100% de la indemnización deberá aportar poder por parte de la compañera permanente de la víctima en favor de la beneficiaria titular reclamante o registro civil de defunción en caso de muerte.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</si>
  <si>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</si>
  <si>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ADELMO MANUEL VASQUEZ MORENO</t>
  </si>
  <si>
    <t>FORM001 El FURPEN aportado no corresponde al establecido en la Circular 022 de 2023 expedida por la ADRES. Adicionalmente faltó diligenciar Campo I teléfono de la reclamante, Campo II teléfono del Apoderado, sexo, Campo III zona del evento, campo IV intervención de la autoridad, VIII, valor reclamado, Campo IX nombre, numero de cedula del reclamante.</t>
  </si>
  <si>
    <t xml:space="preserve">ACRE010 Teniendo en cuenta la información relacionada en los soportes documentales -Certificación de la fiscalía-, la víctima fue atendida en el hospital San Rafael de Fundacion, por consiguiente, debe aportar epicrisis o historia clínica para acreditar atención clínica previa a la defunción.
</t>
  </si>
  <si>
    <t>EIMER ALBERTO VASQUEZ MORENO</t>
  </si>
  <si>
    <t>MARIA CAMILA PARDO ALVAREZ</t>
  </si>
  <si>
    <t xml:space="preserve">RGT001 De conformidad con lo establecido en el artículo 24 de la Resolución 1645 de 2016, el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t>
  </si>
  <si>
    <t xml:space="preserve">ACRE006 Se mantiene. La Reclamante no subsana la glosa impuesta. La certificación emitida por la oficina de Gestión de Riesgo y de desastres aportada por el reclamante no permite la subsanación de la glosa impuesta, ya que la misma No permite establecer con certeza que el suceso corresponda a un evento Catastrófico de ORIGEN NATURAL tipo incendio, sino al de un siniestro vial tipo incendio de un carro cisterna. La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t>
  </si>
  <si>
    <t>ACRE002 Se mantiene.  A pesar de que la reclamante aporta Inspección Técnica a Cadáver y Certificación de la Fiscalía, esto no permite subsanar la glosa impuesta. La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</si>
  <si>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PAG003 Se mantiene. Pese a que la reclamante presento documentación, esto no subsana la glosa impuesta. La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</si>
  <si>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Se evidencia en el histórico la reclamación por la misma victima 51029309 JAZMIN ISABEL PARDO, en calidad de hija.</t>
  </si>
  <si>
    <t>VERONICA MARIA VILORIA CARBONO</t>
  </si>
  <si>
    <t>RGT001 De conformidad con lo establecido en el artículo 24 de la Resolución 1645 de 2016, el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ADRES.//FORM001 Se mantiene, a pesar de que el reclamante presenta El furpen establecido en la Circular 022 de 2023 expedida por la ADRES, la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</si>
  <si>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 xml:space="preserve">ACRE011 Se mantiene. A pesar de que la reclamante presenta El registro civil de nacimiento de Kiener Smith López Viloria, la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t>
  </si>
  <si>
    <t>PAG003 Se mantiene. Pese a que la reclamante presento documentación, esto no subsana la glosa impuesta. La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</si>
  <si>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Se evidencia reclamación Nro. 51029319 por padre de la víctima.</t>
  </si>
  <si>
    <t>DHARMA DANERY GOMEZ TORRES</t>
  </si>
  <si>
    <t>MANUEL SALVADOR NUÑEZ RODRIGUEZ</t>
  </si>
  <si>
    <t>FURPEN//TERMINOS</t>
  </si>
  <si>
    <t>RGT001 De conformidad con lo establecido en el artículo 24 de la Resolución 1645 de 2016,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FORM001 A pesar de que el reclamante presenta El furpen establecido en la Circular 022 de 2023 expedida por la ADRES.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</si>
  <si>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ACRE006 El Reclamante no subsana la glosa impuesta. La certificación emitida por la oficina de Gestión de Riesgo y de desastres aportada por el reclamante no permite la subsanación de la glosa impuesta, ya que la misma No permite establecer con certeza que el suceso corresponda a un evento Catastrófico de ORIGEN NATURAL tipo incendio, sino al de un siniestro vial tipo incendio de un carro cisterna.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</si>
  <si>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PAG003. El Reclamante no subsana la glosa impuesta.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</si>
  <si>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forma.//Se evidencia en el histórico la reclamación 51029321 por parte de la madre de la víctima.</t>
  </si>
  <si>
    <t>DIOCELINA POTOSI ACOSTA</t>
  </si>
  <si>
    <t>LUZ ESTHER QUIJANO MONTERO</t>
  </si>
  <si>
    <t>WILMER JOSUE PARDO ALVAREZ</t>
  </si>
  <si>
    <t>TERMNIOS//FURPEN</t>
  </si>
  <si>
    <t>RGT001 De conformidad con lo establecido en el artículo 24 de la Resolución 12758 de 2023,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ADRES.//FORM001 Se mantiene. Pese a que la reclamante aporta Furpen circular 022,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</si>
  <si>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 xml:space="preserve">ACRE006 El reclamante no subsana la glosa impuesta. A pesar de que se aporta Certificado de Gestión del Riesgo de Desastres, expedido por el Consejo Municipal, este no permite identificar que el hecho corresponde con un evento natural tipo incendio.//ACRE002 Se mantiene. Pese que aporta Certificación de la Fiscalía General de la Nación,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t>
  </si>
  <si>
    <t>DOCUEMNTO</t>
  </si>
  <si>
    <t>ACRE024 Se mantiene. Pese que aporta el documento de identificación del reclamante WILMER JOSUE PARDO ALVAREZ,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t>
  </si>
  <si>
    <t xml:space="preserve">PAG003 El reclamante no subsana la glosa impuesta. En cumplimiento al deber de protección de los recursos pertenecientes al Sistema General de Seguridad Social en Salud,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"debido al saqueó del líquido que contenía el vehículo y a una falla mecánica de este", en consecuencia, el hecho corresponde a un evento antropogénico, razón por la cual no es un evento cubierto por la subcuenta ECAT.
</t>
  </si>
  <si>
    <t>Se adelanta auditoria integral en cumplimento del fallo de tutela Nro. 47189318400220250000402 de 13 de mayo de 2025, proferido por el Tribunal Superior Judicial de Santa Marta Sala Segunda de Decisión De Familia.//Se evidencia en histórico reclamaciones 51030956, 51029309 y 51029311 iniciadas por hijos de la victima.//Si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</si>
  <si>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GERMAN EDUARDO MALDONADO</t>
  </si>
  <si>
    <t>LORENA MARIA DE LA ROSA DIAZ</t>
  </si>
  <si>
    <t xml:space="preserve">RGT001 De conformidad con lo establecido en el artículo 24 de la Resolución 12758 de 2023, la reclamante presenta la respuesta al resultado de auditoria después de los 2 meses siguientes al recibo de la comunicación de resultados 20254300087431,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ADRES.//FORM001 Se mantiene. Pese a que la reclamante aporta Furpen circular 022, la reclamante presenta la respuesta al resultado de auditoria después de los 2 meses siguientes al recibo de la comunicación de resultados 20254300087431,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t>
  </si>
  <si>
    <t xml:space="preserve">CGR// FISCALIA </t>
  </si>
  <si>
    <t xml:space="preserve">ACRE006 El reclamante no subsana la glosa impuesta. A pesar de que se aporta Certificado de Gestión del Riesgo de Desastres, expedido por el Consejo Municipal, este no permite identificar que el hecho corresponde con un evento natural tipo incendio.//ACCRE002 La Reclamante no subsana la glosa impuesta. La inspección técnica a cadáver aportada se encuentra incompleta, adicionalmente no permite identificar plenamente la víctima, en consecuencia, debe aportar inspección técnica completa y legible o certificación de fiscalía en la que se establezcan las circunstancias de tiempo, modo y lugar de ocurrencia del evento.
</t>
  </si>
  <si>
    <t>ACTA DE CONCILIACION</t>
  </si>
  <si>
    <t>ACRE013 Se mantiene. El reclamante no subsana la glosa impuesta. De acuerdo con lo informado en la manifestación la reclamante y la victima sostuvieron una relación de (4 años) y producto de esta procrearon un hijo, por lo anterior, en caso de pretender el 100% de la indemnización deberá aportar acta de conciliación extraprocesal o escritura pública donde los señores Carmen Dolores y Gustavo Torres hayan expresado su voluntad de formar una unión marital de hecho o sentencia judicial en donde se declare la unión marital de hecho. La reclamante presenta la respuesta al resultado de auditoria después de los 2 meses siguientes al recibo de la comunicación de resultados 20254300087431,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</si>
  <si>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En cumplimento del fallo de tutela Nro. 47189318400220250000402 de 13 de mayo de 2025, proferido por el Tribunal Superior Judicial de Santa Marta Sala Segunda de Decisión De Familia.//Si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</si>
  <si>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JOHANA VASQUEZ CHILITO</t>
  </si>
  <si>
    <t>MILENA MARCELA GONZALEZ HOYOS</t>
  </si>
  <si>
    <t>MERCEDES MARIA MENDOZA ARIZA</t>
  </si>
  <si>
    <t xml:space="preserve">RGT001 De conformidad con lo establecido en el artículo 24 de la Resolución 12758 de 2023, la reclamante presenta la respuesta al resultado de auditoria después de los 2 meses siguientes al recibo de la comunicación de resultados 20254300087411,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ADRES.//FORM001 Se mantiene. Pese a que la reclamante aporta FURPEN de la circular 022 de 2023 de La Administradora de Los Recursos del Sistema General de Seguridad Social En Salud, la reclamante presenta la respuesta al resultado de auditoria después de los 2 meses siguientes al recibo de la comunicación de resultados 20254300087411,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t>
  </si>
  <si>
    <t>El reclamante no subsana la glosa impuesta. A pesar de que se aporta Certificado de Gestión del Riesgo de Desastres, expedido por el Consejo Municipal, este no permite identificar que el hecho corresponde con un evento natural tipo incendio.</t>
  </si>
  <si>
    <t xml:space="preserve">El reclamante no subsana la glosa impuesta. El registro civil de JAMES ALBERTO CARDONO MENDOZA se encuentra ilegible y no permite identificar el número de documento de la madre para acreditar parentesco. </t>
  </si>
  <si>
    <t>PAG003 El reclamante no subsana la glosa impuesta. En cumplimiento al deber de protección de los recursos pertenecientes al Sistema General de Seguridad Social en Salud,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"debido al saqueó del líquido que contenía el vehículo y a una falla mecánica de este", en consecuencia, el hecho corresponde a un evento antropogénico, razón por la cual no es un evento cubierto por la subcuenta ECAT.</t>
  </si>
  <si>
    <t>En cumplimento del fallo de tutela Nro. 47189318400220250000402 de 13 de mayo de 2025, proferido por el Tribunal Superior Judicial de Santa Marta Sala Segunda de Decisión De Familia.// Se evidencia en el historio de reclamación 51030965 por el padre de la victima.//Si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</si>
  <si>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MARLENE MARFIRIA IZQUIERDO CAUSIL</t>
  </si>
  <si>
    <t>YOLANDA VELASQUEZ DIAZ</t>
  </si>
  <si>
    <t>MILENA MERIA GONZALEZ HOYOS</t>
  </si>
  <si>
    <t>MARIA CLAUDIA RODRIGUEZ MELO</t>
  </si>
  <si>
    <t>SPOA</t>
  </si>
  <si>
    <t>ACRE002: De acuerdo con las validaciones realizadas por la ADRES se evidencia que el SPOA no se encuentra reportado en página de la Fiscalía General de la Nación, se evidencia que el número de noticia criminal indicado en la Inspección técnica a Cadáver se encuentra incompleta, por lo tanto, debe aportar Certificación de la Fiscalía en la que se especifiquen las circunstancias de tiempo modo y lugar de ocurrencia del evento.</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</si>
  <si>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</si>
  <si>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SIRLEY SILDANA GONZALES GUAYAPAZ</t>
  </si>
  <si>
    <t>MANIFESTACION// ACTA DE CONCILIACION</t>
  </si>
  <si>
    <t>ACRE020 De conformidad con la información consignada en la inspección técnica a cadáver se evidencia la posible existencia de otro beneficiario con igual derecho a reclamar en calidad de compañera(o) permanente, teniendo en cuenta que en dicho documento se indica que el estado civil de la víctima era "unión libre”, por lo tanto, la manifestación aportada presenta inconsistencia y se debe aclarar quiénes y en calidad de que son los beneficiarios legítimos para reclamar.//ACRE013 Según la inspección técnica a cadáver aportada el estado civil de la víctima es unión libre, por lo tanto, la reclamante debe aclarar si ostenta la calidad de compañera permanente, de ser así, deberá aportar acta de conciliación extraprocesal o escritura pública donde la víctima y la reclamante, hayan expresado su voluntad de formar una unión marital de hecho o sentencia judicial en donde se declare la unión marital de hecho.</t>
  </si>
  <si>
    <t xml:space="preserve">Se reconoce el porcentaje de la indemnización correspondiente a los documentos aportados que acreditan el derecho de SHARITH CELESTE ALVAREZ GONZALEZ, en calidad de hija de la víctima.//Se evidencia reclamación 51031517 presentada por dos hijos menores de edad y un hijo mayor de la víctima.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Se levanta la ACRE006 y se hace completitud con la Certificación de Gestión del Riesgo aportada en otra reclamación por la misma victima 51031517 donde la Apoderada es SERVILEX.
</t>
  </si>
  <si>
    <t xml:space="preserve">ANGIE PAOLA TORRES ARIZA </t>
  </si>
  <si>
    <t>RGT001 De conformidad con lo establecido en el artículo 24 de la Resolución 12758 de 2023, el reclamante presenta la respuesta al resultado de auditoria después de los 2 meses siguientes al recibo de la comunicación de resultados 20254300087301, la cual fue comunicada mediante correo electrónico lawyersxk@gmail.com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</si>
  <si>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GESTION DEL RIESGO//FISCALIA</t>
  </si>
  <si>
    <t xml:space="preserve">ACRE006 El reclamante no subsana la glosa impuesta. A pesar de que se aporta Certificado de Gestión del Riesgo de Desastres, expedido por el Consejo Municipal, este no permite identificar que el hecho corresponde con un evento natural tipo incendio.//ACRE002 La reclamante no subsana la glosa impuesta. La inspección técnica a cadáver aportada se encuentra incompleta, en consecuencia, debe aportar inspección técnica completa y legible o certificación de fiscalía en la que se establezcan las circunstancias de tiempo, modo y lugar de ocurrencia del evento.
</t>
  </si>
  <si>
    <t>ACRE011 Se mantiene. A pesar de que la reclamante aporta Registro civil de nacimiento de ANGIE PAOLA TORRES ARIZA en calidad de hija de la víctima, la reclamante presenta la respuesta al resultado de auditoria después de los 2 meses siguientes al recibo de la comunicación de resultados 20254300087301, la cual fue comunicada mediante correo electrónico lawyersxk@gmail.com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t>
  </si>
  <si>
    <t xml:space="preserve">PAG003 En cumplimiento al deber de protección de los recursos pertenecientes al Sistema General de Seguridad Social en Salud, señalado en el artículo 15 del Decreto Ley 1281 de 2002 el entonces FOSYGA, hoy ADRES, tenía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(necropsia)se evidencia que los hechos ocurridos el día 06/07/2020, se dieron a consecuencias de acciones humanas, toda vez, que el incendio se originó "debido al saqueó del líquido que contenía el vehículo y a una falla mecánica de este", en consecuencia, el hecho corresponde a un evento antropogénico, razón por la cual no es un evento cubierto por la subcuenta ECAT
</t>
  </si>
  <si>
    <t xml:space="preserve">Se evidencia reclamación 51030954 presentada por la compañera permanente de la víctima y una hija menor de edad.//Se adelanta auditoria integral en cumplimento del fallo de tutela Nro. 47189318400220250000402 de 13 de mayo de 2025, proferido por el Tribunal Superior Judicial de Santa Marta Sala Segunda de Decisión De Familia.//Si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</si>
  <si>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 xml:space="preserve">FRANCY ELENA UL PINZON </t>
  </si>
  <si>
    <t>ACRE006006No aporta certificación del Consejo Municipal de Gestión del Riesgo de Desastres en las que se establezcan las circunstancias de tiempo, modo y lugar de ocurrencia del evento.</t>
  </si>
  <si>
    <t>PODER//RCN</t>
  </si>
  <si>
    <t xml:space="preserve">ACRE023 Se evidencia en los documentos aportados en la reclamación, la existencia de otro beneficiario con igual derecho a reclamar, en calidad de hijo de la víctima, LIAN SMITH TAPASCO MARIN, por lo tanto, de pretender el 100% de la indemnización deberá aportar poder debidamente otorgado y autenticado ante notario en favor de la beneficiaria titular reclamante o registro civil de defunción en caso de muerte. Cabe señalar que, si el beneficiario es menor de edad dicho, poder debe ser conferido por su representante legal. //ACRE011: En caso de que se quiera reconocer el 100% de la totalidad de la indemnización, deberá aporta registro civil de nacimiento de LIAN SMITH TAPASCO MARIN, en calidad hijo de la víctima para acreditar parentesco.
</t>
  </si>
  <si>
    <t>ALEIDA JOSEFINA RODRIGUEZ NOGUERA</t>
  </si>
  <si>
    <t>ANA LUCIA BARBOSA CANEDO</t>
  </si>
  <si>
    <t>Se reconoce el porcentaje de la indemnización correspondiente a los documentos aportados que acreditan el derecho de VICTOR MANUEL MANCERA PADILLA, en calidad de cónyuge de la víctima.</t>
  </si>
  <si>
    <t>MARIA ENOC ARENAS DURANGO</t>
  </si>
  <si>
    <t>FORM001 El FURPEN aportado no corresponde al establecido en la Circular 022 de 2023 expedida por la ADRES.</t>
  </si>
  <si>
    <t>MANIFESTACION//RCN//RCD</t>
  </si>
  <si>
    <t>ACRE018 A pesar de que se aporta manifestación del beneficiario reclamante, esta no se encuentra firmada por la reclamante MARIA ENOC AREMNAS DURANGO. En consecuencia, deberá aportar la manifestación firmada por la titular reclamante donde se especifiquen quienes, y en calidad de que, son los beneficiarios legítimos para reclamar.ACRE011 El registro civil de nacimiento de BERTA NELLY ARENAS DURANGO, no cuenta con la identificación de la madre, para acreditar parentesco.//ACRE021No aporta registro civil de defunción del señor José Manuel Serna Machado, padre de la víctima.</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</si>
  <si>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La señora nacio en 1947 por eso no se le dice : de existir el padre de la vitima los hermano no serian los beneficiarios
</t>
  </si>
  <si>
    <t>TANIA FABIOLA BRAVO</t>
  </si>
  <si>
    <t>NAYELIS PEREZ BARRETO</t>
  </si>
  <si>
    <t xml:space="preserve">ACRE013 La Reclamante no subsana la glosa impuesta. Las declaraciones juramentadas ante notario aportadas no subsanan las glosa y de acuerdo con la inspección técnica a cadáver el estado civil de la víctima era de unión libre, por lo tanto, en caso de pretender el 100% de la indemnización deberá aportar acta de conciliación extraprocesal o escritura pública donde la víctima el señor ERNESTO MANUEL PEREZ DEHOYOS y su compañera permanente la señora NELLYS BARRETO GALVAN hayan expresado su voluntad de formar una unión marital de hecho o sentencia judicial en donde se declare la unión marital de hecho.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</si>
  <si>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 Se evidencia en los documentos la existencia de ERLIS PEREZ BARRETO, en calidad de hija de la víctima, se aclara que el porcentaje correspondiente en su calidad de hija, fue pago en el paquete 29042 a la señora NAYELIS PEREZ BARRETO, en calidad también de hija de la víctima, quien en la manifestación presentada, indico ser la única hija beneficiaria, razón por la cual no procede ningún pago adicional en condición de hijos de la víctima. $ 14.500.001,25 fue lo pagado a NAYELIS PEREZ.
	</t>
  </si>
  <si>
    <t>EUNICES MENESES RODRIGUEZ</t>
  </si>
  <si>
    <t xml:space="preserve">FORM002 La reclamante no subsana la glosa impuesta. 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así como en los soportes documentales se evidencia la existencia de un beneficiario legitimado en mayor derecho, la señora JENESIS DE LOS ANGELES ARANGO en calidad de hija de la víctima, por lo que ante su existencia los padres no se encuentran legitimados a reclamar.
</t>
  </si>
  <si>
    <t>DIANA CAROLINA GONZALEZ URECHE</t>
  </si>
  <si>
    <t>LUCY JOSEFA FIGUEROA</t>
  </si>
  <si>
    <t>MARIA ROSAURA CAICEDO</t>
  </si>
  <si>
    <t>CERTIFICACION GESTION DEL RIESGO</t>
  </si>
  <si>
    <t xml:space="preserve">ACFRE006 La reclamante no subsana la glosa impuesta. En la Certificación emitida por el Consejo Municipal de Gestión del Riesgo y Desastres no se indica que la víctima pertenecía a población civil, de acuerdo al artículo 2.6.1.4.3.9. del decreto 780 de 2016. Adicionalmente, no se especifica el tipo de censo en la cual fue incluido.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</si>
  <si>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mariarosauracaicedo80@gmail.com - mariarosauracaicedo80,  Comunicación emitida por ADRES Orfeo 20254300091791,  2025-05-27
</t>
  </si>
  <si>
    <t>MERCEDES MALDONADO MONTAÑEZ</t>
  </si>
  <si>
    <t>ACRE023 Se reconoce el porcentaje de la indemnización correspondiente a los documentos aportados que acreditan el derecho de MERCEDES MALDONADO MONTAÑEZ, en calidad de cónyuge de la víctima. $ 16.249.998,75</t>
  </si>
  <si>
    <t>Con este reconocimiento se ha aprobado el 100% de la indemnización.//Se evidencia en el histórico las reclamaciones 51031805 y 51031843 presentadas por los hijos de la víctima.//No se glosa por RNEC, teniendo en cuenta que se trata de documento extranjero del propietario del vehiculo y la placa es de un vehículo-moto extranjera.</t>
  </si>
  <si>
    <t>JOHN ALEXANDER MORENO MUÑOZ</t>
  </si>
  <si>
    <t>MANIFESTACION// PODER// RCM</t>
  </si>
  <si>
    <t xml:space="preserve">ACRE019:  Realizadas las validaciones de auditoría integral con la Registraduría Nacional del Estado Civil, se evidencia que la víctima se encontraba casada con la señora:  ELVIA ESTHER MUÑOZ INCHINA, por consiguiente, existe un beneficiario con igual derecho a reclamar en condición de cónyuge. En consecuencia, en caso de pretender el 100% de la indemnización deberá aportar la manifestación donde se especifiquen quienes, y en calidad de que, son los beneficiarios legítimos para reclamar.//ACRE012: Realizadas las validaciones de auditoría integral con la Registraduría Nacional del Estado Civil, se evidencia que la víctima se encontraba casada con la señora:  ELVIA ESTHER MUÑOZ INCHINA, por consiguiente, en caso de pretender el 100% de la indemnización, deberá aportar registro civil de matrimonio de estos. //ACRE023:  Realizadas las validaciones de auditoría integral con la Registraduría Nacional del Estado Civil, se evidencia que la víctima se encontraba casada con la señora:  ELVIA ESTHER MUÑOZ INCHINA, por consiguiente, en caso de pretender el 100% de la indemnización, deberá aportar poder debidamente otorgado y autenticado ante notario por parte de la señora ELVIA ESTHER MUÑOZ INCHINA, conferido a favor del beneficiario titular reclamante o registro civil de defunción en caso de muerte.
</t>
  </si>
  <si>
    <t>Se reconoce el porcentaje de la indemnización correspondiente a los documentos aportados que acreditan el derecho de JOHN JAIRO ALEXANDER MORENO MUÑOZ, JAIRO HUMBERTO MORENO MUÑOZ, NANCY DEL SOCORRO MORENO MUÑOZ Y GENNY DEL CARMEN MORENO MUÑOZ, en calidad de hijos de la víctima. //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forma.//El  número de identificación del reclamante relacionado en la certificación bancaria aportada no corresponde al número de identificación del reclamante,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//No se glosa por RNEC, teniendo en cuenta que no existe información del propietario. //No se glosa por Poliza Seguros Mundial ya que fue un erro de captura en la placa.</t>
  </si>
  <si>
    <t>MARIA NIDIA BRIÑEZ MERA</t>
  </si>
  <si>
    <t>TERM003</t>
  </si>
  <si>
    <t>PRESENTACION</t>
  </si>
  <si>
    <t xml:space="preserve">TER003 La reclamante no subsana la glosa impuesta. Para la indemnización por muerte y gastos funerarios, la ocurrencia del hecho se generó el 28/08/2023 y la radicación de la reclamación el 7/03/2025, es decir ha transcurrido más de dieciocho meses (18 meses), ya que el reclamante tenía hasta el 28/02/2025 para la presentación ( por imprecisión en la nota de la glosa quedo la fecha 10/03/2025),  de acuerdo con lo establecido en el artículo 152 de la ley 2294 de 2023, la reclamación esta por fuera de los términos, según lo establecido por la normatividad. </t>
  </si>
  <si>
    <t>FLOR MARINA MATOMA REYES</t>
  </si>
  <si>
    <t>El Furpen debe venir completamente diligenciado, faltó diligenciar campo III, fecha en caso de muerte, departamento, municipio, y teléfono de la víctima. Adicionalmente presenta inconsistencia con relación a la condición del accidentado, se diligencio peatón y en los soportes documentales se evidencia ciclista.</t>
  </si>
  <si>
    <t>ACRE020 La manifestación aportada presenta inconsistencia frente a la documentación presentada, teniendo en cuenta que en la inspección técnica a cadáver indica que el estado civil de la víctima es unión libre, por lo tanto, de acuerdo con esto existe un beneficiario con igual derecho a reclamar en condición de compañera permanente. En consecuencia, aportar la manifestación donde se especifiquen quienes, y en calidad de que, son los beneficiarios legítimos para reclamar. Cabe señalar que, al existir convivencia simultanea de la víctima con su cónyuge y compañera permanente la ADRES no es la entidad competente para establecer la liquidación del reconocimiento de la indemnización.//ACRE013 Se evidencia en la inspección técnica del cadáver que el estado civil de la víctima es “unión libre”, por consiguiente, deberá aportar acta de conciliación extraprocesal o escritura pública donde la presunta compañera permanente y la victima hayan expresado su voluntad de formar una unión marital de hecho o sentencia judicial en donde se declare la unión marital de hecho. Cabe señalar que, al existir convivencia simultanea de la víctima con su cónyuge y compañera permanente la ADRES no es la entidad competente para establecer la liquidación del reconocimiento de la indemnización.</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</si>
  <si>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</si>
  <si>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GREGORIO THERAN THERAN</t>
  </si>
  <si>
    <t xml:space="preserve">El Furpen debe venir completamente diligenciado, faltó diligenciar campo V intervención d ela autoridad. Adicionalmente presenta inconsistencia con relación a la certificación de la fiscalía aportada, toda vez que se menciona que la víctima fue arrollada por el vehículo con placas PPY-92D y en el formulario se evidencia otra placa. </t>
  </si>
  <si>
    <t>MARIA TERESA DIAZ CHARRY</t>
  </si>
  <si>
    <t>ACRE013 La reclamante no subsana la glosa impuesta. No aporta acta de conciliación extraprocesal o escritura pública donde el señor Harrison Andrés pinilla y María Teresa Díaz, hayan expresado su voluntad de formar una unión marital de hecho o sentencia judicial en donde se declare la unión marital de hecho. El documento aportado corresponde a una declaración realizada por un tercero no valido según lo exigido por el decreto 780 de 2016.</t>
  </si>
  <si>
    <t xml:space="preserve">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t>
  </si>
  <si>
    <t>DIOSA ESTHER RODRIGUEZ MEJIA</t>
  </si>
  <si>
    <t>MANIFESTACION//RCM// PODER</t>
  </si>
  <si>
    <t>La documentación aportada por el reclamante no permite subsanar glosa impuesta, ya que no desvirtúa la información contenida en la inspección técnica cadáver, En consecuencia y de acuerdo con la inspección técnica del cadáver la víctima era de estado civil casado por tanto la manifestación aportada no permite identificar la existencia de una compañera permanente de la víctima.//La documentación aportada por el reclamante no permite subsanar glosa impuesta, ya que no desvirtúa la información contenida en la inspección técnica cadáver, En consecuencia y de acuerdo con la inspección técnica del cadáver la víctima era de estado civil " casado" por lo tanto para acreditar la condición de cónyuge de la víctima, se debe aporta registro civil de matrimonio.//La documentación aportada por el reclamante no permite subsanar glosa impuesta, ya que no desvirtúa la información contenida en la inspección técnica cadáver, En consecuencia, Aportar poder debidamente otorgado y autenticado ante notario por parte de la cónyuge, el cual debe ser dirigido al beneficiario titular reclamante o registro civil de defunción en caso de muerte.</t>
  </si>
  <si>
    <t>Se evidencia reclamaciones 51028954, 51028956, 51028957 representante legal de hijos de la víctima.//Si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</si>
  <si>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SORAYA SOFIA SOLANO BELTRAN</t>
  </si>
  <si>
    <t xml:space="preserve">ACRE006 La reclamante no subsana la glosa impuesta. No aporta certificación del Consejo Municipal de Gestión del Riesgo de Desastres en las que se establezcan las circunstancias de tiempo, modo y lugar de ocurrencia del evento, acreditando que la víctima se encontraba en condición de población civil, que su fallecimiento deriva de un evento terrorista y que la víctima esta incluida dentro del censo de victimas de acuerdo artículo 2.6.1.4.3.9 del Decreto 780 de 2016.
</t>
  </si>
  <si>
    <t xml:space="preserve">ACTA DE CONCILIACION </t>
  </si>
  <si>
    <t>ACRE013 La reclamante no subsana la glosa impuesta. La Reclamante manifiesta ser compañera permanente de la víctima, por lo que, debe aportar acta de conciliación extraprocesal o escritura pública en donde se haya expresado voluntad de formar la unión marital de hecho o sentencia judicial en donde esta se declare.</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</si>
  <si>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forma.//tutto2311@hotmail.com - tutto2311 Comunicación emitida por ADRES Orfeo 20254300092531   2025-05-27</t>
  </si>
  <si>
    <t>YENIFER CAROLINA PABON ZABALA</t>
  </si>
  <si>
    <t xml:space="preserve">NO SE APLICA GLOSA POR TERMINOS, TENIENDO EN CUENTA QUE LA RECLAMANTE PRESENTA DOCUEMNTOS DE SUBSANACION DE GLOSAS EL 18 06 DEL 2025 Y ADRES LE CONTESTA HASTA EL 16 DE JULIO DEL 2025 SEGUN SE EVIDENCIA EN ORFEO
</t>
  </si>
  <si>
    <t>RAUL ANTONIO MORENO</t>
  </si>
  <si>
    <t>REBECA GOMEZ DE VASQUEZ</t>
  </si>
  <si>
    <t>FORM001 Existe inconsistencia en lo diligenciado en el FURPEN, con los soportes documentales aportados, toda vez que se relaciona vehículo fantasma y en el campo V el estado de aseguramiento del vehículo, se marca asegurado, por ende, deberá diligenciar de manera correcta. El Furpen debe venir completamente diligenciado, falto diligenciar Campo VIII, valor reclamado. FORM002 Existe enmendaduras en el formulario FURPEN, campo IV dirección de ocurrencia y campo V estado de aseguramiento.</t>
  </si>
  <si>
    <t xml:space="preserve">No aporta certificación de la Fiscalía General de la Nación donde se especifiquen las circunstancias de tiempo, modo y lugar de la ocurrencia del evento o inspección técnica del cadáver completa y legible. Los documentos aportados que corresponden a Informe Ejecutivo, Informe pericial de necropsia, reporte de iniciación entre otros no son los establecidos en la norma. </t>
  </si>
  <si>
    <t xml:space="preserve">No aporta El registro civil de nacimiento de la víctima para poder acreditar el parentesco. </t>
  </si>
  <si>
    <t>El reclamante se encuentra reportado fallecido en la base de datos de la Registraduría Nacional del Estado Civil.</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</si>
  <si>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forma.No se aplica glosa de RNEC porque se trata de CE.//No se aplica glosa por estar asegurado ya que se aporta carta de la Aseguradora SURAMERICANA , donde desvirtúa pago.</t>
  </si>
  <si>
    <t xml:space="preserve">BLANCA NUBIA LUNA </t>
  </si>
  <si>
    <t>FRAIZER ENRIQUE CRUZ SIERRA</t>
  </si>
  <si>
    <t xml:space="preserve">ACRE023 Se reconoce el porcentaje de la indemnización correspondiente a los documentos aportados que acreditan el derecho de FRAZIER RAFAEL CRUZ FERNANDEZ, CESAR DAVID CRUZ FERNANDEZ, ISAAC RAFAEL CRUZ SIERRA y FRAIZER ENRIQUE CRUZ SIERRA en calidad de hijos de la víctima.
</t>
  </si>
  <si>
    <t>Con este reconocimiento se ha aprobado el 100% de la indemnización.</t>
  </si>
  <si>
    <t xml:space="preserve">MANUEL FERNANDO ALFARO </t>
  </si>
  <si>
    <t>IRMA DEL VALLE BRAVO GARCIA</t>
  </si>
  <si>
    <t>FORM002 La información consignada en el campo I del FURPEN datos del reclamante, presenta inconsistencia en tipo de documento, toda vez que se marca C.E y se relaciona PPT 5410036, el cual no es aportado como soporte documental de la reclamación, en su lugar se allega documento extranjero 14.423.713 que no permite acreditar la información relacionada. Adicionalmente, se evidencia que, la información consignada en el campo III número de documento de la víctima, es inconsistente con el numero indicado en la Certificación de la Fiscalía, ya que en el FURPEN se relaciona PT 5411188 y en la Fiscalía se indica documento extranjero 26531308. Así las cosas, deben ser aportados los Permisos por Protección Temporal tanto del beneficiario reclamante, como de la víctima.</t>
  </si>
  <si>
    <t>El  número de identificación de la reclamante en la certificación bancaria aportada no corresponde al número de identificación relacionado en el FURPEN,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</si>
  <si>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 xml:space="preserve">RENACER ABOGADOS S.A. </t>
  </si>
  <si>
    <t>HERNEY DE JESUS GARCIA RIVERA</t>
  </si>
  <si>
    <t>ANA MAYLETH RAMIREZ PAREDES</t>
  </si>
  <si>
    <t>MARIA CRISTINA TOMBE CUCHILLO</t>
  </si>
  <si>
    <t>FORM001 El FURPEN aportado no corresponde al establecido en la Circular 022 de 2023 expedida por la ADRES. El Furpen debe venir completamente diligenciado. Adicionalmente la circular establece que los datos del propietario son de obligatorio diligenciamiento y se debe escribir con claridad toda la información correspondiente a Dirección, Teléfono, Correo Electrónico, Departamento, Municipio.</t>
  </si>
  <si>
    <t>ACRE018 No aporta manifestación del beneficiario reclamante, en la que se indique si existen o no otros beneficiarios con igual o mejor derecho que la reclamante para acceder a la indemnización.</t>
  </si>
  <si>
    <t xml:space="preserve">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</si>
  <si>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MIGUEL ANGEL SANTA OCAAMPO</t>
  </si>
  <si>
    <t>ADALIS MARIA NIEVES MEJIA</t>
  </si>
  <si>
    <t>RCN VICTIMA//MANIFESTACION</t>
  </si>
  <si>
    <t xml:space="preserve">ACRE011 El registro civil de nacimiento de BIVIAN ALEJANDRO SANCHEZ NIEVES, no cuenta con la identificación de la madre, para acreditar parentesco.//ACRE020 La manifestación aportada presenta inconsistencia frente a la documentación presentada, teniendo en cuenta que la Inspección Técnica a Cadáver, indica que el estado civil de la víctima es unión libre, por lo tanto, en caso tal de que exista un beneficiario con mayor derecho a reclamar en condición de compañera permanente, los padres no serían los beneficiarios legítimos para reclamar. En consecuencia, aportar la manifestación donde se especifiquen quienes, y en calidad de que, son los beneficiarios legítimos para reclamar. 
</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</si>
  <si>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</si>
  <si>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DERLY MARLENI MORENO FAJARDO</t>
  </si>
  <si>
    <t>No se glosa por el hallasco en la inspeccion tecnica, toda vez que en BDUA no se evidencia ninguna compañera permanente y en la registrduria aparcece la esposa-reclamante.</t>
  </si>
  <si>
    <t>MARIA DEL ROSARIO ESPINOSA SARMIENTO</t>
  </si>
  <si>
    <t xml:space="preserve">FORM001 El Furpen debe venir completamente diligenciado, falto diligenciar, Campo I, cuenta bancaria, banco, tipo de cuenta, campo III teléfono de la víctima, campo VI, numero de documento, dirección de residencia, municipio, teléfono o celular del propietario del vehículo, Campo VII, teléfono del conductor, Campo VIII, valor reclamado. Adicionalmente, existe inconsistencia en lo diligenciado en el FURPEN, con los soportes documentales aportados, toda vez que se relaciona la placa IOK26C en el campo V, y en la certificación de la Fiscalía se mención la placa IOK29C, por ende, se debe aclarara dicha inconsistencia. </t>
  </si>
  <si>
    <t>ACRE018 No aporta manifestación del beneficiario reclamante, en la que se indique si existen o no otros beneficiarios con igual o mejor derecho que el reclamante para acceder a la indemnización.// ACRE023 No aporta poder debidamente otorgado y autenticado ante notario por parte del padre de la víctima el señor Tomas Lizarazo, en favor de la beneficiaria titular reclamante o registro civil de defunción en caso de muerte.</t>
  </si>
  <si>
    <t xml:space="preserve">Se habilitan términos, teniendo en cuenta que hubo devolución de documentos y no fue posible la entrega en dos ocasiones. Se cuentan términos desde el día 19/09/2024.//Si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cuenta.//No se coloca glosa por alerta en RNEC, por el propietario, toda vez que no se diligencio número de documento en el FURPEN. 
</t>
  </si>
  <si>
    <t>JAVIER LIZANDRO ESPINOZA DUEÑAS</t>
  </si>
  <si>
    <t>NANCY MELLIZO HOYOS</t>
  </si>
  <si>
    <t xml:space="preserve">ACRE023 Se reconoce el porcentaje de la indemnización correspondiente a los documentos aportados que acreditan el derecho de MICHAEL DAVID TRUJILLO MELLIZO Y HELLEN JANNIN TRUJILLO MELLIZO, en calidad de hijos de la víctima. 
</t>
  </si>
  <si>
    <t xml:space="preserve">Se evidencia en el histórico la reclamación 51031774 presentada por otro hijo de la víctima// Con este reconocimiento se ha aprobado el 100% de la indemnización.
</t>
  </si>
  <si>
    <t>ESTHER SARA VILLADA HOYOS</t>
  </si>
  <si>
    <t xml:space="preserve">ACRE023 Se reconoce el porcentaje de la indemnización correspondiente a los documentos aportados que acreditan el derecho de LAUREN VALERIA TRUJILLO VILLADA, en calidad de hija de la víctima. </t>
  </si>
  <si>
    <t xml:space="preserve">Se evidencia en el histórico la reclamación 51031778 presentada por otros hijos de la víctima.// Con este reconocimiento se ha aprobado el 100% de la indemnización.
</t>
  </si>
  <si>
    <t>DILSA AREVALO PRIETO</t>
  </si>
  <si>
    <t>ANGELICA MANZANO SOTO</t>
  </si>
  <si>
    <t>Se reconoce el porcentaje de la indemnización correspondiente a los documentos aportados que acreditan el derecho de CARLOS ALBERTO MANZANO SOTO, en calidad de hijo de la víctima.</t>
  </si>
  <si>
    <t xml:space="preserve">Se evidencia en el histórico la reclamacion 51029010 presentada por otra hija de la víctima.//Con este reconocimiento se ha aprobado el 100% de la indemnización.
</t>
  </si>
  <si>
    <t xml:space="preserve">EDWIN JESUS URIANA HERRERA </t>
  </si>
  <si>
    <t>Realizadas las validaciones de auditoría integral con la Registraduría Nacional del Estado Civil, se evidencia que la víctima se encontraba casada con el señor MIGUEL AGUSTIN URIANA, razón por la cual la manifestación presenta inconsistencia y se debe aclarar quienes y en calidad de que son los beneficiarios legítimos para reclamar. //ACRE012: Realizadas las validaciones de auditoría integral con la Registraduría Nacional del Estado Civil, se evidencia que la víctima se encontraba casada con el señor MIGUEL AGUSTIN URIANA, por consiguiente, en caso de pretender el 100% de la indemnización, deberá aportar copia del registro civil de matrimonio para acreditar el estado civil de la víctima o acta de conciliación extraprocesal o escritura pública donde MIGUEL AGUSTIN URIANA Y ANA TEOFILA HERRERA ROYS, hayan expresado su voluntad de formar una unión marital de hecho o sentencia judicial en donde se declare la unión marital de hecho./ ACRE023Realizadas las validaciones de auditoría integral con la Registraduría Nacional del Estado Civil, se evidencia que la víctima se encontraba casada con el señor MIGUEL AGUSTIN URIANA, por consiguiente, en caso de pretender el 100% de la indemnización, deberá aportar poder debidamente autenticado ante notario conferidos por el señor MIGUEL AGUSTIN URIANA, a favor del beneficiario reclamante o registro civil de defunción en caso de muerte.</t>
  </si>
  <si>
    <t xml:space="preserve">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NO SE APLICA GLOSA SIRAS PORQUE SE REPORTO LA MISMA PLACA
</t>
  </si>
  <si>
    <t>MIGUEL GALVIS HERNANDEZ</t>
  </si>
  <si>
    <t>FRANK LEMMEL MURILLO</t>
  </si>
  <si>
    <t>FORM001 El Furpen debe venir completamente diligenciado, falto diligenciar, Campo III teléfono de la víctima, Campo V intervención de autoridad, Campo VI, dirección residencia, departamento, municipio y teléfono o celular del propietario del vehículo, Campo VI teléfono del conductor.</t>
  </si>
  <si>
    <t xml:space="preserve">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t>
  </si>
  <si>
    <t>LILIBETH PAOLA CAMPO CARRASCAL</t>
  </si>
  <si>
    <t>RGT001 De conformidad con lo establecido en el artículo 24 de la Resolución 1645 de 2016, el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ADRES.//FORM001 Se mantiene. El FURPEN aportado presenta la firma y huella en copia, por lo tanto, se debe aportar el FURPEN establecido por la circular 022 del 2023, completamente diligenciado con firma y huella manuscrita.//FORM002 Se mantiene, indebido diligenciamiento del Furpen Campo IV la fecha del evento, no coincide con la información suministrada en los demás soportes de la reclamación, por tanto, debe aportar el Furpen debidamente diligenciado. la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t>
  </si>
  <si>
    <t xml:space="preserve">ACRE010 Se mantiene. Pese a que aporta epicrisis o resumen clínico completo, para acreditar atención clínica previa a la defunción, la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
</t>
  </si>
  <si>
    <t>ACTA DE CONCILIACION//MANIFESTACION</t>
  </si>
  <si>
    <t>ACRE013 Se mantiene, no aporta acta de conciliación extraprocesal, registro civil de matrimonio o escritura pública donde los señores LILIBETH PAOLA CAMPO CARRASCAL y YARQUI JOSE CHAMORRO GONZALEZ hayan expresado su voluntad de formar una unión marital de hecho o sentencia judicial en donde se declare la unión marital de hecho, además, el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ADRES.//ACRE020 Se mantiene, se evidencia en el acta de inspección técnica a cadáver y en los soportes de la reclamación que existe otro u otros beneficiarios con derecho a reclamar en calidad de hijo y cónyuge, por lo tanto, debió aportar manifestación donde se indique si existen o no otros beneficiarios con igual o mejor derecho para acceder a la indemnización, la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t>
  </si>
  <si>
    <t>No es pertinente el cobro de esta reclamación. Ya ingreso en el paquete 29027 de respuesta a glosa, se ratifican las glosas y estado, dando cumplimiento al artículo 24 de la Resolución 1645 de 2016.</t>
  </si>
  <si>
    <t>MAICOL ANDRES BELTRAN GARCIA</t>
  </si>
  <si>
    <t>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documentación aportada por el reclamante y en el histórico de reclamaciones que hay beneficiarios con mayor derecho a reclamar como lo es la señora MARISOL VASQUEZ GARCIA, madre de la víctima y ALVARO ANDRES BELTRAN, padre de la víctima. Razón por la cual los hermanos de la víctima no serían beneficiarios con derecho a reclamar.</t>
  </si>
  <si>
    <t>ARMANDO PASTOL HURTADO</t>
  </si>
  <si>
    <t>MARIA GENOVEVA MORALES LARGO</t>
  </si>
  <si>
    <t xml:space="preserve">El Furpen debe venir completamente diligenciado, falto diligenciar, Campo III condición del accidentado, campo V intervención de la autoridad, campo VIII valor reclamado. Adicionalmente se evidencia mal diligenciamiento en el campo V, frente a la documentación aportada, ya que se establece que se trata de un vehículo fantasma y en el estado de aseguramiento se diligencia NO asegurado, razón por la cual aclarar dicha inconsistencia. </t>
  </si>
  <si>
    <t>RCN//PODER//MANIFESTACION</t>
  </si>
  <si>
    <t xml:space="preserve">Se evidencia dentro de la documentación aportada la existencia de personas con igual derecho a reclamar como los son: María Eugenia Morales Morales y Carlos Alberto Morales Morales, en calidad de hijos de la víctima. En consecuencia y en caso de pretender el 100% de la totalidad de la indemnización, deberá aporta registro civil de nacimiento de María Eugenia Morales Morales y Carlos Alberto Morales Morales, para acreditar parentesco.//ACRE023 Se evidencia dentro de la documentación aportada la existencia de personas con igual derecho a reclamar como los son: María Eugenia Morales Morales y Carlos Alberto Morales Morales, en calidad de hijos de la víctima. En consecuencia y en caso de pretender el 100% de la totalidad de la indemnización, deberá aporta poder debidamente otorgado y autenticado ante notario por María Eugenia Morales Morales y Carlos Alberto Morales Morales, el cual debe ser dirigido al beneficiario titular reclamante o registro civil de defunción en caso de muerte.ACRE020 La manifestación aportada presenta inconsistencia frente a la documentación presentada, teniendo en cuenta que, en la certificación de la fiscalía, se señala la existencia de una hija de la víctima, María Eugenia Morales Morales, Así mismo, dentro de la documentación aportada se relaciona la cedula de Carlos Alberto Morales Morales, de acuerdo con esto existe beneficiarios con igual derecho a reclamar en condición de hijos. En consecuencia, aportar la manifestación donde se especifiquen quienes, y en calidad de que, son los beneficiarios legítimos para reclamar, </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</si>
  <si>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51025025</t>
  </si>
  <si>
    <t>MARIA YARLEY ANDRADE RIOS</t>
  </si>
  <si>
    <t>GRACIELA GUZMAN RICO</t>
  </si>
  <si>
    <t>GUSTAVO HENAO RIOS</t>
  </si>
  <si>
    <t>RAMIRO JIMENEZ JIMENEZ</t>
  </si>
  <si>
    <t xml:space="preserve">ACRE023 Se reconoce el porcentaje de la indemnización correspondiente a los documentos aportados que acreditan el derecho de RAMIRO JIMENEZ JIMENEZ, en calidad de hijos de la víctima. $ 10.833.332,5 Y SE DEJO LO DE LOS OTROS DOS HIJOS </t>
  </si>
  <si>
    <t xml:space="preserve">Se evidencia las reclamaciones 51030810 y 51030811 presentadas por otros hijos de la víctima. // No se aplica glosa por RNEC, toda vez que se trata de una cedula de extranjería. </t>
  </si>
  <si>
    <t>ACRE023 Se reconoce el porcentaje de la indemnización correspondiente a los documentos aportados que acreditan el derecho de YAIR DANILO GALEANO JIMENEZ, en calidad de hijos de la víctima.</t>
  </si>
  <si>
    <t xml:space="preserve">Se evidencia las reclamaciones 51030809 y 51030811 presentadas por otros hijos de la víctima. // No se aplica glosa por RNEC, toda vez que se trata de una cedula de extranjería. </t>
  </si>
  <si>
    <t>SAULO ERNESTO OSORIO ZAPATA</t>
  </si>
  <si>
    <t>CLARA INES ANSIS</t>
  </si>
  <si>
    <t>ACTA DE CONCILIACION// PODER //RCN</t>
  </si>
  <si>
    <t xml:space="preserve">ACRE013El Documento aportado por la reclamante, no subsana la glosa impuesta. En consecuencia, debe aportar registro civil de matrimonio o acta de conciliación extraprocesal o escritura pública donde hayan expresado su voluntad de formar una unión marital de hecho o sentencia judicial en donde se declare la unión marital de hecho.//ACRE023 No aporta poder de ANGE GARCIA, en calidad de hija de la víctima, por lo tanto, de pretender el 100% de la indemnización deberá aportar poder debidamente otorgado y autenticado ante notario en favor de la beneficiaria titular reclamante o registro civil de defunción en caso de muerte.//ACRE011De acuerdo a la manifestación presentada por la reclamante y en caso de pretender el 100% de la totalidad de la indemnización, deberá aporta registro civil de nacimiento de ANGE GARCIA, en calidad de hija de la víctima para acreditar parentesco.
</t>
  </si>
  <si>
    <t>Se reconoce el porcentaje de la indemnización correspondiente a los documentos aportados que acreditan el derecho de JHOAN STEVEN GARCIA ARIAS Y DAVID SANTIAGO GARCIA ARIAS, en calidad de hijos de la víctima.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</si>
  <si>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MELBA NANCY CERON MESA</t>
  </si>
  <si>
    <t>YINETH ANDREA MORALES BEDOYA</t>
  </si>
  <si>
    <t>ACRE023 Se reconoce el porcentaje de la indemnización correspondiente a los documentos aportados que acreditan el derecho de SAMUEL MONTOYA MORALES en calidad de hijo de la víctima.</t>
  </si>
  <si>
    <t>Con este reconocimiento se ha aprobado el 100% de la indemnización por muerte y gastos funerarios.//En el histórico se evidencia la reclamación 51025917 por otro hijo de la víctima.</t>
  </si>
  <si>
    <t>LUZ DARY YASNO FELANTANA</t>
  </si>
  <si>
    <t>ELIDA DEL SOCORRO CALDERIN FLOREZ</t>
  </si>
  <si>
    <t xml:space="preserve">ACRE020 La manifestación aportada presenta inconsistencia frente a la documentación presentada, teniendo en cuenta que la Historia Clínica, indica que el estado civil de la víctima es unión libre, por lo tanto, en caso tal de que exista un beneficiario con mayor derecho a reclamar en condición de compañera permanente, los padres no serían los beneficiarios legítimos para reclamar. En consecuencia, aportar la manifestación donde se especifiquen quienes, y en calidad de que, son los beneficiarios legítimos para reclamar. 
</t>
  </si>
  <si>
    <t>LUZ BELEN MENDEZ</t>
  </si>
  <si>
    <t>FORM001 El Furpen debe venir completamente diligenciado, falto diligenciar, Campo III teléfono de la víctima.</t>
  </si>
  <si>
    <t>INNSPECCION</t>
  </si>
  <si>
    <t>ACRE002 La inspección técnica a cadáver aportada no identifica a la víctima, por consiguiente, deberá aportar inspección técnica completa y legible o certificación de la Fiscalía en la que se especifique que es un evento terrorista y establezca las condiciones de modo tiempo y lugar, conforme a lo establecido en el numeral 4 del artículo 2.6.1.4.3 del Decreto 780 de 2016 expedido por el Ministerio De Salud De Protección Social. Adicionalmente, una vez realizada las validaciones de Fiscalía General de la Nación, se evidencia que el número de SPOA, del documento, se relaciona otra fecha de los hechos del evento -07/apr/2021-, en consecuencia, se debe aclarar la inconsistencia.</t>
  </si>
  <si>
    <t>YADIRA BARRERA VARGAS</t>
  </si>
  <si>
    <t>FARID MARCELA PALACIO MESA</t>
  </si>
  <si>
    <t>ROBINSON BARRERA PEREZ</t>
  </si>
  <si>
    <t xml:space="preserve">FORM001 El FURPEN aportado no corresponde al establecido en la Circular 022 de 2023 expedida por la ADRES. El Furpen no vincula el vehículo en el que se transportaba la víctima, por lo tanto, debe venir completamente diligenciado, en los campos V, con la información correspondiente al vehículo en el que se movilizaba la víctima, Campo VI todos los datos del propietario del vehículo en el cual la víctima era ocupante al momento de la ocurrencia del evento y Campo VII todos los datos del conductor del vehículo en el cual la víctima era ocupante al momento de la ocurrencia del evento. Adicionalmente, existe inconsistencia en lo diligenciado en el FURPEN, campo VII tipo de documento del conductor. 
</t>
  </si>
  <si>
    <t>ACRE023 No aporta poder debidamente otorgado y autenticado ante notario por parte de la madre de la víctima, la señora LUZ MERY MUNEVAR PULIDO, en favor del beneficiario titular reclamante o registro civil de defunción en caso de muerte.</t>
  </si>
  <si>
    <t xml:space="preserve">La Certificación Bancaria del beneficiario reclamante, presenta inconsistencia en el número de identificación.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No se aplica glosa de poliza, teniendo en cuenta que se trata de un indebido diligenciamineto del FURPEN, la placa en la que se movilizaba la victima es diferente a la que reporta la poliza
</t>
  </si>
  <si>
    <t>MAYRA ALEJANDRA ANAYA MARTINEZ</t>
  </si>
  <si>
    <t xml:space="preserve">No se aplica glosa por IPS ni por SIRAS, porque se reporto la misma placa y la misma clinica </t>
  </si>
  <si>
    <t>LISETH TATIANA HUELGOS SANCHEZ</t>
  </si>
  <si>
    <t xml:space="preserve">FORM001 El Furpen debe venir completamente diligenciado, falto diligenciar, Campo III teléfono de la víctima, Campo V intervención de la autoridad, Campo VI teléfono del propietario del vehículo, Campo VII teléfono del conductor.
</t>
  </si>
  <si>
    <t xml:space="preserve">ACRE016: No aporta sentencia ejecutoriada en la que se designe a la señora AMPARO RAMIREZ NAVARRO como representante legal o curadora del menor de edad PABLO DAMIAN INFANTE MANJARRES, hijo de la víctima, el documento anexo, -Acta de Audiencia -  no es el documento establecido en la norma, por lo tanto, debe aportar Sentencia ejecutoriada en la que se le designe como representante legal o curadora del menor de edad. </t>
  </si>
  <si>
    <t>MILEXI LEONOR ORTEGA TRESPALACIOS</t>
  </si>
  <si>
    <t xml:space="preserve">CRISTIAN DANILO GUTIERREZ </t>
  </si>
  <si>
    <t>FLOR ALICIA MORA WILCHES</t>
  </si>
  <si>
    <t xml:space="preserve">CRISTIAN DANIL GUTIERREZ </t>
  </si>
  <si>
    <t>RAUL HECTOR TRUJILLO PERDOMO</t>
  </si>
  <si>
    <t>DANIEL MAURICIO ORJUELA</t>
  </si>
  <si>
    <t>ROSA MARIA ARCIA TORREGLOSA</t>
  </si>
  <si>
    <t>YULIETH PAOLA BAZA ZAMBRANO</t>
  </si>
  <si>
    <t>PAG004 La indemnización fue reconocida y/o pagada por parte de la ADRES en el paquete 30026, a JHON JAIRO ACOSTA ZAMBRANO como Representante Legal de las menores JOHANA ANDREA ACOSTA BASA Y YULIETH PAOLA ACOSTA BAZA, en calidad de hijas de la víctima.</t>
  </si>
  <si>
    <t xml:space="preserve">Se evidencia en el histórico reclamación Nro. 51029996 por las hijas de la víctima, JOHANA ANDREA ACOSTA BASA Y YULIETH PAOLA ACOSTA BAZA, a través de su Representante Legal, la cual se pagó en su totalidad. </t>
  </si>
  <si>
    <t>LUDIS JUNITH FUENTES RIQUEME</t>
  </si>
  <si>
    <t>NO  se palica glosa SIRAS, se reporto la misma clinica atencion medica</t>
  </si>
  <si>
    <t>NORYELIS DEL VALLE ROJAS HIDALGO</t>
  </si>
  <si>
    <t xml:space="preserve">RGT001 De conformidad con lo establecido en el artículo 24 de la Resolución 1645 de 2016, el reclamante presenta la respuesta al resultado de auditoria después de los 2 meses siguientes al recibo de la comunicación de resultados 20254000002351, la cual fue comunicada mediante correo electrónico a: vergaramarquezabogados@hotmail.com y al correo noryelisrojashidalgo@hotmail.com , notificada el día 12/03/2025 y la reclamación fue radicada el día 25/07/2025, es decir, fuera del término legal. </t>
  </si>
  <si>
    <t>ACRE011 Se mantiene. Pese que aporta Registro Civil de nacimiento de la menor Kimberly Yulieth Rivera Cuello, el reclamante presenta la respuesta al resultado de auditoria después de los 2 meses siguientes al recibo de la comunicación de resultados 20254000002351, la cual fue comunicada mediante correo electrónico a: vergaramarquezabogados@hotmail.com y  noryelisrojashidalgo@hotmail.com y notificada el día 12/03/2025 y la reclamación fue radicada el día 25/07/2025, es decir, fuera del término legal. En consecuencia, se da por aceptada la glosa impuesta y la misma adquiere el estado de auditoría definitivo de no aprobada, agotando de esta manera el trámite administrativo ante la ADRES.</t>
  </si>
  <si>
    <t>Comunicación de Resultados: 20254000002351 Entregada el 12/03/2025 de manera efectiva al correo: vergaramarquezabogados@hotmail.com – vergaramarquezabogados y al correo noryelisrojashidalgo@hotmail.com - noryelisrojashidalgo</t>
  </si>
  <si>
    <t>CRUZ ELENA MEJIA YEPES</t>
  </si>
  <si>
    <t>JORGE LUIS VERARGARA MARQUEZ</t>
  </si>
  <si>
    <t>ERIKA YINETH ANDRADE MOSQUERA</t>
  </si>
  <si>
    <t>AIDA LUZ MACEA BECERRA</t>
  </si>
  <si>
    <t>CLAUDIA PATRICIA ESPITIA URANGO</t>
  </si>
  <si>
    <t>MARIA CENAIDA MONTOYA PEÑA</t>
  </si>
  <si>
    <t>JORGE LUIS VERARGAR MARQUEZ</t>
  </si>
  <si>
    <t>MAYRA ALEJANDRA MARIN DURAN</t>
  </si>
  <si>
    <t>DAYANA ANDREA LIBERATO MORERA</t>
  </si>
  <si>
    <t>DANIELA ANDREA ORTEGA NIEVES</t>
  </si>
  <si>
    <t>Historia clinica//FISCALIA</t>
  </si>
  <si>
    <t xml:space="preserve">Teniendo en cuenta la información relacionada en los soportes documentales, la víctima fue atendida en el hospital local San Agustin, por consiguiente, debe aportar epicrisis o historia clínica para acreditar atención clínica previa a la defunción.//ACRE002 No aporta certificación de la Fiscalía General de la Nación donde se especifiquen las circunstancias de tiempo, modo y lugar de la ocurrencia del evento o inspección técnica del cadáver completa y legible. Los documentos aportados que corresponden a Actuación del primer responsable e Informe de Policía de Tránsito no son los establecidos en la norma. </t>
  </si>
  <si>
    <t xml:space="preserve">
ACRE013 De acuerdo con la manifestación aportada por la reclamante, se evidencia que ella, la señora DANIELA ANDREA ORTEGA NIEVEA es la compañera permanente de la víctima, por lo tanto, aportar acta de conciliación extraprocesal o escritura pública donde los señores DANIELA ANDREA ORTEGA NIEVEA Y ENRRIQUE ELIAS MANJARRES FARFAN hayan expresado su voluntad de formar una unión marital de hecho o sentencia judicial en donde se declare la unión marital de hecho. El documento aportado corresponde a una declaración realizada por un tercero no valido según lo solicitado en la norma.</t>
  </si>
  <si>
    <t>MARIA OLIVA ORTIZ DE PAYANENE</t>
  </si>
  <si>
    <t xml:space="preserve">FORM001 No aporta el Furpen establecido por la Circular 022 de 2023 expedida por la ADRES. El Furpen deberá venir completamente diligenciado, falto diligenciar campo III, teléfono de la víctima, Campo V, intervención de la autoridad, campo VII teléfono conductor, campo VIII valor reclamado, Campo VI teléfono del conductor, campo VI datos del propietario.//FORM002 La información consignada en el campo III referente a fecha de muerte y campo IV fecha de evento es inconsistente frente a los demás documentos aportados a la reclamación, esto es registro civil de defunción.//FORM003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Para la dirección, sólo se admite lugar cuando en el sitio no exista nomenclatura, por lo que, se evidencia que no fue diligenciada la dirección de la reclamante con la nomenclatura correspondiente. Adicionalmente la circular establece que los datos del propietario son de obligatorio diligenciamiento y se debe escribir con claridad toda la información correspondiente a Dirección, Teléfono, Correo Electrónico, Departamento, Municipio. </t>
  </si>
  <si>
    <t>FISCALIA//HISTORIA CLINICA</t>
  </si>
  <si>
    <t>ACRE002 No aporta certificación de la Fiscalía General de la Nación donde se especifiquen las circunstancias de tiempo, modo y lugar de la ocurrencia del evento o inspección técnica del cadáver completa y legible. ACRE010 Teniendo en cuenta la información relacionada en los soportes documentales, la víctima fue atendida en el Hospital San Antonio de Natagaima y posteriormente trasladado a la Clínica Medilazer, por consiguiente, debe aportar epicrisis o historia clínica completa para acreditar atención clínica previa a la defunción.</t>
  </si>
  <si>
    <t xml:space="preserve">ACRE020 La manifestación aportada por la reclamante no es clara. En consecuencia, debe aportar manifestación, en la cual se especifiquen quienes, y en calidad de que, son los beneficiarios legítimos para reclamar.
</t>
  </si>
  <si>
    <t xml:space="preserve">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No se glosa por alerta en fallecido ya que es de un dia. </t>
  </si>
  <si>
    <t>LINA MARCELA GONGORA BARAJAS</t>
  </si>
  <si>
    <t>KELLYS JOHANA JIMENEZ HEREDIA</t>
  </si>
  <si>
    <t>MANIFESTACION// RCN// ACTA DE CONCILIACION//PODER</t>
  </si>
  <si>
    <t xml:space="preserve">ACRE019 Realizadas las validaciones adoptadas por la ADRES para el proceso de auditoría, se evidencia que en la base reportada por BDUA para la víctima Juan Carlos Jiménez Daza, reporta otros beneficiarios con derecho a reclamar como lo es ASHLAM DAVID JIMENEZ HEREDIA en calidad de hijo de la víctima. Adicionalmente en los soportes documentales (Historia Clínica), se evidencia que el estado civil de la víctima es unión libre, razón por la cual la manifestación presenta inconsistencia y se debe aclarar quienes y en calidad de que son los beneficiarios legítimos para reclamar.//ACRE011: Realizadas las validaciones adoptadas por la ADRES para el proceso de auditoria se evidencia en la base de BDUA que la víctima Juan Carlos Jiménez Daza, reporta otros beneficiarios con derecho a reclamar como lo es: ASHLAM DAVID JIMENEZ HEREDIA, en calidad de hijo de la víctima, por consiguiente, deberá aportar el registro civil para poder acreditar el parentesco. //ACRE013 Teniendo en cuenta lo consignado en los soportes documentales (Historia Clínica),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 ACRE023 Realizadas las validaciones adoptadas por la ADRES para el proceso de auditoria se evidencia en la base de BDUA que la víctima Juan Carlos Jiménez Daza, reporta otros beneficiarios con derecho a reclamar como lo son:  ASHLAM DAVID JIMENEZ HEREDIA en calidad de hijo de la víctima y en la documentación aportada (Historia Clínica), se evidencia que el estado civil de la víctima es unión libre, razón por la cual deberá aportar poder debidamente otorgado y autenticado ante notario a favor del beneficiario reclamante o registro civil de defunción en caso de muerte, cabe señalar que si el hijo de la víctima fuese menor de edad dicho poder deber ser conferido por su representante legal. 
</t>
  </si>
  <si>
    <t>Se aprueba el porcentaje correspondiente a KELLYS JOHANA JIMENEZ HEREDIA, DANNA VANESSA JIMENEZ HEREDIA, SHEKINA VANESA JIMENEZ MEZA y ADRIAN DAVID JIMENEZ JULIO, quienes acreditan ser hijos y beneficiarios de la víctima.//Si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</si>
  <si>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LORENA DELGADO TRUJILLO</t>
  </si>
  <si>
    <t>Se reconoce el porcentaje de la indemnización correspondiente a los documentos aportados que acreditan el derecho de JUDY GIMENA BOLAÑOS DELGADO, en calidad de hija de la víctima.</t>
  </si>
  <si>
    <t xml:space="preserve">Con este reconocimiento se ha aprobado el 100% de la indemnización. </t>
  </si>
  <si>
    <t>YESSICA DEL CARMEN PALENCIA ORTIZ</t>
  </si>
  <si>
    <t>DIANA MARITZA PINZON REINA</t>
  </si>
  <si>
    <t xml:space="preserve">RCN RECLAMANTE </t>
  </si>
  <si>
    <t>La reclamante no subsana la glosa. Se evidencia que el registro civil de DIANA MARITZA PINZON no posee tipo y numero de documento del padre para acreditar parentesco.</t>
  </si>
  <si>
    <t>Se reconoce el porcentaje de la indemnización correspondiente a los documentos aportados que acreditan el derecho de John Armando Pinzón Reina, en calidad de hijo de la víctima. //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</si>
  <si>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URIEL DELGADO DIAZ</t>
  </si>
  <si>
    <t>PAOLA ANDREA GUERRERO ZAMBRANO</t>
  </si>
  <si>
    <t xml:space="preserve">CONVIVENCIA SIMULTANEA </t>
  </si>
  <si>
    <t>La Reclamante no subsana la glosa impuesta. Se evidencia en el histórico de la reclamación, la existencia de una unión marital de hecho vigente al momento de fallecimiento de la víctima esto según la información aportada por NATALIA DANIELA MENESES quien se acreditó como representante legal del menor ERICK CABRERA MENESES en calidad de hijo de la víctima. Conforme a parentesco, se realizó reconocimiento del porcentaje de la indemnización por muerte y gastos funerarios que le asistía al menor como beneficiario debidamente legitimado. Por lo tanto, frente a la presente reclamación en la que la reclamante se acredita como cónyuge de la víctima, al existir convivencia simultanea de la víctima con su cónyuge y compañera permanente, la ADRES no es la entidad competente para establecer la liquidación del reconocimiento de la indemnización, ante el conflicto suscitado entre beneficiarios legitimados en igual derecho según las disposiciones señaladas en el artículo 2.6.1.4.2.12 del Decreto 780 de 2016.</t>
  </si>
  <si>
    <t>El porcentaje de la indemnización que le asiste a los hijos de la víctima KEVIN SANTIAGO CABRERA GUERRERO y NAYIBI MILEIDY CABRERA GUERRERO, ya fue pagado por la ADRES en el paquete 28026 a la reclamante NATALIA DANIELA MENESES en calidad de representante legal del menor ERICK CABRERA MENESES, toda vez que según documentación aportada se manifestó que el menor era el ÚNICO beneficiario legitimado existente al momento de fallecimiento de JORGE WERTINO CABRERA. Es de tener en cuenta que las actuaciones adelantadas por la ADRES frente al cumplimiento de los requisitos señalados en la normatividad aplicable al trámite de reclamación, se respaldan en el principio constitucional de buena fe de los reclamantes.</t>
  </si>
  <si>
    <t xml:space="preserve">Anotacion Se evidencia reclamación 51024051 iniciada por la Representante Legal del menor ERICK CABRERA MENESES hijo menor de la víctima, la cual cuenta con reconocimiento parcial y 8 reclamaciones más presentadas por padres y hermanos a quienes no les asiste derecho.//Si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t>
  </si>
  <si>
    <r>
      <rPr>
        <b/>
        <sz val="10"/>
        <color theme="1"/>
        <rFont val="Calibri"/>
        <family val="2"/>
        <scheme val="minor"/>
      </rPr>
      <t xml:space="preserve">RGT001. De conformidad con lo establecido en el artículo 24 de la Resolución 12758 de 2023, la reclamante presenta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En consecuencia, se dan por aceptadas la glosa impuesta y la misma adquiere el estado de auditoría definitivo de no aprobada, agotando de esta manera el trámite administrativo ante la ADRES. </t>
    </r>
    <r>
      <rPr>
        <sz val="10"/>
        <color theme="1"/>
        <rFont val="Calibri"/>
        <family val="2"/>
        <scheme val="minor"/>
      </rPr>
      <t xml:space="preserve"> // FORM001.  Se mantiene. El reclamante no aporta FURPEN subsanando glosa, adicional a esto se presenta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t>
    </r>
  </si>
  <si>
    <t>Etiquetas de fila</t>
  </si>
  <si>
    <t>(en blanco)</t>
  </si>
  <si>
    <t>Total general</t>
  </si>
  <si>
    <t xml:space="preserve">Alejandro </t>
  </si>
  <si>
    <t xml:space="preserve">Alwjandro </t>
  </si>
  <si>
    <t xml:space="preserve">Lina </t>
  </si>
  <si>
    <t xml:space="preserve">Mercedes </t>
  </si>
  <si>
    <t xml:space="preserve">Conformar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</si>
</sst>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3" x14ac:knownFonts="1">
    <font>
      <sz val="11"/>
      <color theme="1"/>
      <name val="Calibri"/>
      <family val="2"/>
      <scheme val="minor"/>
    </font>
    <font>
      <sz val="11"/>
      <color rgb="FF9C0006"/>
      <name val="Calibri"/>
      <family val="2"/>
      <scheme val="minor"/>
    </font>
    <font>
      <u/>
      <sz val="11"/>
      <color theme="10"/>
      <name val="Calibri"/>
      <family val="2"/>
      <scheme val="minor"/>
    </font>
    <font>
      <b/>
      <sz val="10"/>
      <name val="Calibri"/>
      <family val="2"/>
      <scheme val="minor"/>
    </font>
    <font>
      <sz val="10"/>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b/>
      <sz val="10"/>
      <color theme="1"/>
      <name val="Calibri"/>
      <family val="2"/>
      <scheme val="minor"/>
    </font>
    <font>
      <u/>
      <sz val="10"/>
      <color theme="10"/>
      <name val="Calibri"/>
      <family val="2"/>
      <scheme val="minor"/>
    </font>
    <font>
      <sz val="10"/>
      <color rgb="FF00B050"/>
      <name val="Calibri"/>
      <family val="2"/>
      <scheme val="minor"/>
    </font>
    <font>
      <sz val="10"/>
      <color theme="10"/>
      <name val="Calibri"/>
      <family val="2"/>
      <scheme val="minor"/>
    </font>
    <font>
      <sz val="10"/>
      <color rgb="FFFF0000"/>
      <name val="Calibri"/>
      <family val="2"/>
      <scheme val="minor"/>
    </font>
  </fonts>
  <fills count="4">
    <fill>
      <patternFill patternType="none"/>
    </fill>
    <fill>
      <patternFill patternType="gray125"/>
    </fill>
    <fill>
      <patternFill patternType="solid">
        <fgColor rgb="FFFFC7CE"/>
      </patternFill>
    </fill>
    <fill>
      <patternFill patternType="solid">
        <fgColor theme="4"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medium">
        <color indexed="64"/>
      </top>
      <bottom style="medium">
        <color indexed="64"/>
      </bottom>
      <diagonal/>
    </border>
    <border>
      <left style="medium">
        <color rgb="FF000000"/>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132">
    <xf numFmtId="0" fontId="0" fillId="0" borderId="0" xfId="0"/>
    <xf numFmtId="0" fontId="3" fillId="3" borderId="1" xfId="0" applyFont="1" applyFill="1" applyBorder="1" applyAlignment="1">
      <alignment horizontal="center" vertical="center"/>
    </xf>
    <xf numFmtId="0" fontId="3" fillId="3" borderId="1" xfId="1"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3" borderId="1" xfId="1" applyFont="1" applyFill="1" applyBorder="1" applyAlignment="1">
      <alignment horizontal="left" vertical="center"/>
    </xf>
    <xf numFmtId="0" fontId="3" fillId="3" borderId="1" xfId="1" applyFont="1" applyFill="1" applyBorder="1" applyAlignment="1">
      <alignment vertical="center"/>
    </xf>
    <xf numFmtId="0" fontId="3"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3" borderId="0" xfId="0" applyFont="1" applyFill="1" applyBorder="1"/>
    <xf numFmtId="0" fontId="5" fillId="0" borderId="0" xfId="0" applyFont="1"/>
    <xf numFmtId="0" fontId="4" fillId="0" borderId="0" xfId="0" applyFont="1" applyFill="1" applyBorder="1"/>
    <xf numFmtId="0" fontId="5" fillId="0" borderId="0" xfId="0" applyFont="1" applyBorder="1"/>
    <xf numFmtId="0" fontId="5" fillId="0" borderId="1" xfId="0" applyFont="1" applyFill="1" applyBorder="1" applyAlignment="1">
      <alignment horizontal="center" wrapText="1"/>
    </xf>
    <xf numFmtId="49" fontId="6" fillId="0"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1" xfId="0" applyFont="1" applyFill="1" applyBorder="1"/>
    <xf numFmtId="0" fontId="5" fillId="0" borderId="5" xfId="0" applyFont="1" applyFill="1" applyBorder="1" applyAlignment="1">
      <alignment horizontal="center"/>
    </xf>
    <xf numFmtId="0" fontId="5" fillId="0" borderId="6" xfId="0" applyFont="1" applyFill="1" applyBorder="1" applyAlignment="1">
      <alignment horizontal="center" wrapText="1"/>
    </xf>
    <xf numFmtId="0" fontId="5" fillId="0" borderId="5" xfId="0" applyFont="1" applyFill="1" applyBorder="1" applyAlignment="1">
      <alignment horizontal="center" vertical="center"/>
    </xf>
    <xf numFmtId="0" fontId="5" fillId="0" borderId="6" xfId="0" applyFont="1" applyFill="1" applyBorder="1" applyAlignment="1">
      <alignment wrapText="1"/>
    </xf>
    <xf numFmtId="0" fontId="8" fillId="0" borderId="7" xfId="0" applyFont="1" applyFill="1" applyBorder="1" applyAlignment="1">
      <alignment horizontal="center" vertical="center"/>
    </xf>
    <xf numFmtId="0" fontId="5" fillId="0" borderId="1" xfId="0" applyFont="1" applyFill="1" applyBorder="1" applyAlignment="1">
      <alignment horizontal="left"/>
    </xf>
    <xf numFmtId="0" fontId="5" fillId="0" borderId="2" xfId="0" applyFont="1" applyFill="1" applyBorder="1" applyAlignment="1">
      <alignment horizontal="center"/>
    </xf>
    <xf numFmtId="0" fontId="5" fillId="0" borderId="0" xfId="0" applyFont="1" applyFill="1"/>
    <xf numFmtId="0" fontId="5" fillId="0" borderId="6" xfId="0" applyFont="1" applyFill="1" applyBorder="1" applyAlignment="1">
      <alignment horizontal="left" vertical="center"/>
    </xf>
    <xf numFmtId="0" fontId="5" fillId="0" borderId="3" xfId="0" applyFont="1" applyFill="1" applyBorder="1"/>
    <xf numFmtId="0" fontId="5" fillId="0" borderId="8" xfId="0" applyFont="1" applyFill="1" applyBorder="1"/>
    <xf numFmtId="0" fontId="5" fillId="0" borderId="6" xfId="0" applyFont="1" applyFill="1" applyBorder="1" applyAlignment="1">
      <alignment horizontal="center"/>
    </xf>
    <xf numFmtId="0" fontId="5" fillId="0" borderId="6" xfId="0" applyFont="1" applyFill="1" applyBorder="1"/>
    <xf numFmtId="14" fontId="5" fillId="0" borderId="3" xfId="0" applyNumberFormat="1" applyFont="1" applyFill="1" applyBorder="1" applyAlignment="1">
      <alignment wrapText="1"/>
    </xf>
    <xf numFmtId="14" fontId="5" fillId="0" borderId="9" xfId="0" applyNumberFormat="1" applyFont="1" applyFill="1" applyBorder="1" applyAlignment="1">
      <alignment horizontal="center"/>
    </xf>
    <xf numFmtId="8" fontId="5" fillId="0" borderId="4" xfId="0" applyNumberFormat="1" applyFont="1" applyFill="1" applyBorder="1" applyAlignment="1">
      <alignment horizontal="left" wrapText="1"/>
    </xf>
    <xf numFmtId="14" fontId="5" fillId="0" borderId="3" xfId="0" applyNumberFormat="1" applyFont="1" applyFill="1" applyBorder="1" applyAlignment="1">
      <alignment horizontal="center" wrapText="1"/>
    </xf>
    <xf numFmtId="14" fontId="5" fillId="0" borderId="1" xfId="0" applyNumberFormat="1" applyFont="1" applyFill="1" applyBorder="1" applyAlignment="1">
      <alignment horizontal="center"/>
    </xf>
    <xf numFmtId="0" fontId="7" fillId="0" borderId="10" xfId="0" applyFont="1" applyFill="1" applyBorder="1" applyAlignment="1">
      <alignment horizontal="center" vertical="center" wrapText="1"/>
    </xf>
    <xf numFmtId="0" fontId="5" fillId="0" borderId="4" xfId="0" applyFont="1" applyFill="1" applyBorder="1" applyAlignment="1">
      <alignment horizontal="center"/>
    </xf>
    <xf numFmtId="14" fontId="5" fillId="0" borderId="3" xfId="0" applyNumberFormat="1" applyFont="1" applyFill="1" applyBorder="1" applyAlignment="1">
      <alignment horizontal="center"/>
    </xf>
    <xf numFmtId="0" fontId="5" fillId="0" borderId="0" xfId="0" applyFont="1" applyFill="1" applyAlignment="1">
      <alignment horizontal="center"/>
    </xf>
    <xf numFmtId="0" fontId="5" fillId="0" borderId="4" xfId="0" applyFont="1" applyFill="1" applyBorder="1" applyAlignment="1">
      <alignment horizontal="center" wrapText="1"/>
    </xf>
    <xf numFmtId="0" fontId="5" fillId="0" borderId="4" xfId="0" applyFont="1" applyFill="1" applyBorder="1" applyAlignment="1">
      <alignment horizontal="left" wrapText="1"/>
    </xf>
    <xf numFmtId="0" fontId="4" fillId="0" borderId="1" xfId="0" applyFont="1" applyFill="1" applyBorder="1" applyAlignment="1">
      <alignment horizontal="center"/>
    </xf>
    <xf numFmtId="0" fontId="8" fillId="0" borderId="3" xfId="0" applyFont="1" applyFill="1" applyBorder="1" applyAlignment="1">
      <alignment horizontal="center"/>
    </xf>
    <xf numFmtId="0" fontId="5" fillId="0" borderId="11" xfId="0" applyFont="1" applyFill="1" applyBorder="1"/>
    <xf numFmtId="0" fontId="5" fillId="0" borderId="6" xfId="0" applyFont="1" applyFill="1" applyBorder="1" applyAlignment="1">
      <alignment horizontal="left"/>
    </xf>
    <xf numFmtId="0" fontId="5" fillId="0" borderId="12" xfId="0" applyFont="1" applyFill="1" applyBorder="1" applyAlignment="1">
      <alignment horizontal="left"/>
    </xf>
    <xf numFmtId="0" fontId="7" fillId="0" borderId="0" xfId="0" applyFont="1" applyFill="1"/>
    <xf numFmtId="0" fontId="5" fillId="0" borderId="13" xfId="0" applyFont="1" applyFill="1" applyBorder="1" applyAlignment="1">
      <alignment horizontal="center"/>
    </xf>
    <xf numFmtId="0" fontId="5" fillId="0" borderId="13" xfId="0" applyFont="1" applyFill="1" applyBorder="1" applyAlignment="1">
      <alignment horizontal="left" wrapText="1"/>
    </xf>
    <xf numFmtId="1" fontId="9" fillId="0" borderId="1" xfId="2" applyNumberFormat="1" applyFont="1" applyFill="1" applyBorder="1" applyAlignment="1">
      <alignment horizontal="left" vertical="top" wrapText="1"/>
    </xf>
    <xf numFmtId="14" fontId="5" fillId="0" borderId="0" xfId="0" applyNumberFormat="1" applyFont="1" applyFill="1"/>
    <xf numFmtId="0" fontId="10" fillId="0" borderId="1" xfId="0" applyFont="1" applyFill="1" applyBorder="1"/>
    <xf numFmtId="1" fontId="5" fillId="0" borderId="3" xfId="0" applyNumberFormat="1" applyFont="1" applyFill="1" applyBorder="1" applyAlignment="1">
      <alignment horizontal="center" wrapText="1"/>
    </xf>
    <xf numFmtId="1" fontId="5" fillId="0" borderId="3" xfId="0" applyNumberFormat="1" applyFont="1" applyFill="1" applyBorder="1" applyAlignment="1">
      <alignment horizontal="center"/>
    </xf>
    <xf numFmtId="0" fontId="5" fillId="0" borderId="0" xfId="0" applyFont="1" applyFill="1" applyBorder="1"/>
    <xf numFmtId="0" fontId="5" fillId="0" borderId="13" xfId="0" applyFont="1" applyFill="1" applyBorder="1" applyAlignment="1">
      <alignment horizontal="left"/>
    </xf>
    <xf numFmtId="1" fontId="11" fillId="0" borderId="1" xfId="2" applyNumberFormat="1" applyFont="1" applyFill="1" applyBorder="1" applyAlignment="1">
      <alignment horizontal="left" vertical="top" wrapText="1"/>
    </xf>
    <xf numFmtId="0" fontId="12" fillId="0" borderId="11" xfId="0" applyFont="1" applyFill="1" applyBorder="1"/>
    <xf numFmtId="0" fontId="5" fillId="0" borderId="6" xfId="0" applyFont="1" applyFill="1" applyBorder="1" applyAlignment="1">
      <alignment horizontal="left" wrapText="1"/>
    </xf>
    <xf numFmtId="49" fontId="5" fillId="0" borderId="1" xfId="0" applyNumberFormat="1" applyFont="1" applyFill="1" applyBorder="1" applyAlignment="1">
      <alignment horizontal="left"/>
    </xf>
    <xf numFmtId="0" fontId="8" fillId="0" borderId="6" xfId="0" applyFont="1" applyFill="1" applyBorder="1" applyAlignment="1">
      <alignment horizontal="center" vertical="center"/>
    </xf>
    <xf numFmtId="0" fontId="5" fillId="0" borderId="14" xfId="0" applyFont="1" applyFill="1" applyBorder="1" applyAlignment="1">
      <alignment wrapText="1"/>
    </xf>
    <xf numFmtId="0" fontId="5" fillId="0" borderId="6" xfId="0" applyFont="1" applyFill="1" applyBorder="1" applyAlignment="1">
      <alignment horizontal="center" vertical="center"/>
    </xf>
    <xf numFmtId="0" fontId="8" fillId="0" borderId="0" xfId="0" applyFont="1" applyFill="1" applyAlignment="1">
      <alignment horizontal="center"/>
    </xf>
    <xf numFmtId="0" fontId="5" fillId="0" borderId="6" xfId="0" applyFont="1" applyFill="1" applyBorder="1" applyAlignment="1">
      <alignment vertical="center" wrapText="1"/>
    </xf>
    <xf numFmtId="0" fontId="8" fillId="0" borderId="0" xfId="0" applyFont="1" applyFill="1" applyAlignment="1">
      <alignment horizontal="center" vertical="center"/>
    </xf>
    <xf numFmtId="0" fontId="5" fillId="0" borderId="15" xfId="0" applyFont="1" applyFill="1" applyBorder="1" applyAlignment="1">
      <alignment wrapText="1"/>
    </xf>
    <xf numFmtId="14" fontId="4" fillId="0" borderId="3" xfId="0" applyNumberFormat="1" applyFont="1" applyFill="1" applyBorder="1" applyAlignment="1">
      <alignment horizontal="left"/>
    </xf>
    <xf numFmtId="14" fontId="5" fillId="0" borderId="3" xfId="0" applyNumberFormat="1" applyFont="1" applyFill="1" applyBorder="1" applyAlignment="1">
      <alignment horizontal="left"/>
    </xf>
    <xf numFmtId="14" fontId="5" fillId="0" borderId="11" xfId="0" applyNumberFormat="1" applyFont="1" applyFill="1" applyBorder="1"/>
    <xf numFmtId="0" fontId="5" fillId="0" borderId="3" xfId="0" applyFont="1" applyFill="1" applyBorder="1" applyAlignment="1">
      <alignment horizontal="center"/>
    </xf>
    <xf numFmtId="0" fontId="8" fillId="0" borderId="15" xfId="0" applyFont="1" applyFill="1" applyBorder="1" applyAlignment="1">
      <alignment horizontal="center" wrapText="1"/>
    </xf>
    <xf numFmtId="14" fontId="3" fillId="0" borderId="3" xfId="0" applyNumberFormat="1" applyFont="1" applyFill="1" applyBorder="1" applyAlignment="1">
      <alignment horizontal="left"/>
    </xf>
    <xf numFmtId="0" fontId="5" fillId="0" borderId="6" xfId="0" applyFont="1" applyFill="1" applyBorder="1" applyAlignment="1">
      <alignment vertical="center"/>
    </xf>
    <xf numFmtId="0" fontId="8" fillId="0" borderId="6" xfId="0" applyFont="1" applyFill="1" applyBorder="1" applyAlignment="1">
      <alignment horizontal="center"/>
    </xf>
    <xf numFmtId="0" fontId="8" fillId="0" borderId="15" xfId="0" applyFont="1" applyFill="1" applyBorder="1" applyAlignment="1">
      <alignment horizontal="center" vertical="center" wrapText="1"/>
    </xf>
    <xf numFmtId="0" fontId="8" fillId="0" borderId="15" xfId="0" applyFont="1" applyFill="1" applyBorder="1" applyAlignment="1">
      <alignment horizontal="center"/>
    </xf>
    <xf numFmtId="0" fontId="5" fillId="0" borderId="3" xfId="0" applyFont="1" applyFill="1" applyBorder="1" applyAlignment="1">
      <alignment horizontal="center" wrapText="1"/>
    </xf>
    <xf numFmtId="0" fontId="5" fillId="0" borderId="16" xfId="0" applyFont="1" applyFill="1" applyBorder="1"/>
    <xf numFmtId="0" fontId="8" fillId="0" borderId="3" xfId="0" applyFont="1" applyFill="1" applyBorder="1" applyAlignment="1">
      <alignment horizontal="center" wrapText="1"/>
    </xf>
    <xf numFmtId="0" fontId="8" fillId="0" borderId="6" xfId="0" applyFont="1" applyFill="1" applyBorder="1" applyAlignment="1">
      <alignment vertical="center"/>
    </xf>
    <xf numFmtId="0" fontId="8" fillId="0" borderId="15" xfId="0" applyFont="1" applyFill="1" applyBorder="1" applyAlignment="1">
      <alignment horizontal="center" vertical="center"/>
    </xf>
    <xf numFmtId="0" fontId="5" fillId="0" borderId="3" xfId="0" applyFont="1" applyFill="1" applyBorder="1" applyAlignment="1">
      <alignment wrapText="1"/>
    </xf>
    <xf numFmtId="0" fontId="5" fillId="0" borderId="3" xfId="0" applyFont="1" applyFill="1" applyBorder="1" applyAlignment="1">
      <alignment horizontal="left"/>
    </xf>
    <xf numFmtId="0" fontId="8" fillId="0" borderId="3" xfId="0" applyFont="1" applyFill="1" applyBorder="1" applyAlignment="1">
      <alignment horizontal="center" vertical="center"/>
    </xf>
    <xf numFmtId="0" fontId="5" fillId="0" borderId="2" xfId="0" applyFont="1" applyFill="1" applyBorder="1"/>
    <xf numFmtId="0" fontId="5" fillId="0" borderId="15" xfId="0" applyFont="1" applyFill="1" applyBorder="1"/>
    <xf numFmtId="49" fontId="5" fillId="0" borderId="0" xfId="0" applyNumberFormat="1" applyFont="1" applyFill="1" applyAlignment="1">
      <alignment horizontal="center"/>
    </xf>
    <xf numFmtId="0" fontId="8" fillId="0" borderId="1" xfId="0" applyFont="1" applyFill="1" applyBorder="1"/>
    <xf numFmtId="0" fontId="8" fillId="0" borderId="1" xfId="0" applyFont="1" applyFill="1" applyBorder="1" applyAlignment="1">
      <alignment horizontal="center"/>
    </xf>
    <xf numFmtId="0" fontId="5" fillId="0" borderId="16" xfId="0" applyFont="1" applyFill="1" applyBorder="1" applyAlignment="1">
      <alignment wrapText="1"/>
    </xf>
    <xf numFmtId="14" fontId="5" fillId="0" borderId="3" xfId="0" applyNumberFormat="1" applyFont="1" applyFill="1" applyBorder="1" applyAlignment="1">
      <alignment horizontal="left" wrapText="1"/>
    </xf>
    <xf numFmtId="14" fontId="5" fillId="0" borderId="1" xfId="0" applyNumberFormat="1" applyFont="1" applyFill="1" applyBorder="1"/>
    <xf numFmtId="0" fontId="7" fillId="0" borderId="0" xfId="0" applyFont="1" applyFill="1" applyAlignment="1">
      <alignment horizontal="center"/>
    </xf>
    <xf numFmtId="0" fontId="9" fillId="0" borderId="0" xfId="2" applyFont="1" applyFill="1" applyAlignment="1">
      <alignment horizontal="justify" vertical="center"/>
    </xf>
    <xf numFmtId="0" fontId="5" fillId="0" borderId="1" xfId="0" applyFont="1" applyFill="1" applyBorder="1" applyAlignment="1">
      <alignment horizontal="center" vertical="center"/>
    </xf>
    <xf numFmtId="0" fontId="5" fillId="0" borderId="0" xfId="0" applyFont="1" applyFill="1" applyAlignment="1">
      <alignment horizontal="justify" vertical="center"/>
    </xf>
    <xf numFmtId="0" fontId="5" fillId="0" borderId="0" xfId="0" applyFont="1" applyFill="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xf>
    <xf numFmtId="0" fontId="7" fillId="0" borderId="1" xfId="0" applyFont="1" applyFill="1" applyBorder="1" applyAlignment="1">
      <alignment horizontal="center"/>
    </xf>
    <xf numFmtId="49" fontId="7" fillId="0" borderId="1" xfId="0" applyNumberFormat="1" applyFont="1" applyFill="1" applyBorder="1" applyAlignment="1">
      <alignment horizontal="left"/>
    </xf>
    <xf numFmtId="0" fontId="4" fillId="0" borderId="1" xfId="0" applyFont="1" applyFill="1" applyBorder="1" applyAlignment="1">
      <alignment horizontal="left"/>
    </xf>
    <xf numFmtId="49" fontId="5" fillId="0" borderId="0" xfId="0" applyNumberFormat="1" applyFont="1" applyFill="1" applyAlignment="1">
      <alignment horizontal="left"/>
    </xf>
    <xf numFmtId="0" fontId="7" fillId="0" borderId="0" xfId="0" applyFont="1" applyFill="1" applyAlignment="1">
      <alignment horizontal="left"/>
    </xf>
    <xf numFmtId="0" fontId="5" fillId="0" borderId="1" xfId="0" applyFont="1" applyFill="1" applyBorder="1" applyAlignment="1">
      <alignment horizontal="left" vertical="center"/>
    </xf>
    <xf numFmtId="0" fontId="7" fillId="0" borderId="1" xfId="0" applyFont="1" applyFill="1" applyBorder="1" applyAlignment="1">
      <alignment horizontal="left"/>
    </xf>
    <xf numFmtId="0" fontId="5" fillId="0" borderId="0" xfId="0" applyFont="1" applyAlignment="1">
      <alignment horizontal="left"/>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10"/>
    </xf>
    <xf numFmtId="0" fontId="0" fillId="0" borderId="0" xfId="0" applyAlignment="1">
      <alignment horizontal="left" indent="11"/>
    </xf>
    <xf numFmtId="0" fontId="0" fillId="0" borderId="0" xfId="0" applyAlignment="1">
      <alignment horizontal="left" indent="12"/>
    </xf>
    <xf numFmtId="0" fontId="0" fillId="0" borderId="0" xfId="0" applyAlignment="1">
      <alignment horizontal="left" indent="13"/>
    </xf>
    <xf numFmtId="0" fontId="0" fillId="0" borderId="0" xfId="0" applyAlignment="1">
      <alignment horizontal="left" indent="14"/>
    </xf>
    <xf numFmtId="0" fontId="0" fillId="0" borderId="0" xfId="0" applyAlignment="1">
      <alignment horizontal="left" indent="15"/>
    </xf>
    <xf numFmtId="0" fontId="0" fillId="0" borderId="0" xfId="0" applyAlignment="1">
      <alignment horizontal="left" indent="16"/>
    </xf>
    <xf numFmtId="0" fontId="0" fillId="0" borderId="0" xfId="0" applyAlignment="1">
      <alignment horizontal="left" indent="17"/>
    </xf>
    <xf numFmtId="0" fontId="0" fillId="0" borderId="0" xfId="0" applyAlignment="1">
      <alignment horizontal="left" indent="18"/>
    </xf>
    <xf numFmtId="0" fontId="0" fillId="0" borderId="0" xfId="0" applyAlignment="1">
      <alignment horizontal="left" indent="19"/>
    </xf>
    <xf numFmtId="0" fontId="0" fillId="0" borderId="0" xfId="0" applyAlignment="1">
      <alignment horizontal="left" indent="20"/>
    </xf>
    <xf numFmtId="0" fontId="0" fillId="0" borderId="0" xfId="0" applyAlignment="1">
      <alignment horizontal="left" indent="21"/>
    </xf>
    <xf numFmtId="0" fontId="0" fillId="0" borderId="0" xfId="0" applyAlignment="1">
      <alignment horizontal="left" indent="22"/>
    </xf>
  </cellXfs>
  <cellStyles count="3">
    <cellStyle name="Hipervínculo" xfId="2" builtinId="8"/>
    <cellStyle name="Incorrecto" xfId="1" builtinId="27"/>
    <cellStyle name="Normal" xfId="0" builtinId="0"/>
  </cellStyles>
  <dxfs count="1884">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adres-my.sharepoint.com/personal/mery_hoyos_adres_gov_co/Documents/Trabajo%20Mery/A&#209;O%202025/9.%20Septiembre/Radicaci&#243;n%2016%20al%2031%20de%20Julio/Radicaci&#243;n%2016%20al%2031%20de%20Julio%202025-Distribucion%20Cruce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adres-my.sharepoint.com/personal/mery_hoyos_adres_gov_co/Documents/Trabajo%20Mery/A&#209;O%202025/9.%20Septiembre/Radicaci&#243;n%2016%20al%2031%20de%20Julio/Conformar%20Paque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ow r="1">
          <cell r="B1" t="str">
            <v>RECLAMACION</v>
          </cell>
        </row>
        <row r="2">
          <cell r="B2">
            <v>51031534</v>
          </cell>
        </row>
        <row r="3">
          <cell r="B3">
            <v>51031535</v>
          </cell>
        </row>
        <row r="4">
          <cell r="B4">
            <v>51031536</v>
          </cell>
        </row>
        <row r="5">
          <cell r="B5">
            <v>51027182</v>
          </cell>
        </row>
        <row r="6">
          <cell r="B6">
            <v>51030474</v>
          </cell>
        </row>
        <row r="7">
          <cell r="B7">
            <v>51031560</v>
          </cell>
        </row>
        <row r="8">
          <cell r="B8">
            <v>51031575</v>
          </cell>
        </row>
        <row r="9">
          <cell r="B9">
            <v>51030393</v>
          </cell>
        </row>
        <row r="10">
          <cell r="B10">
            <v>51028102</v>
          </cell>
        </row>
        <row r="11">
          <cell r="B11">
            <v>51030394</v>
          </cell>
        </row>
        <row r="12">
          <cell r="B12">
            <v>51030487</v>
          </cell>
        </row>
        <row r="13">
          <cell r="B13">
            <v>51030377</v>
          </cell>
        </row>
        <row r="14">
          <cell r="B14">
            <v>51030478</v>
          </cell>
        </row>
        <row r="15">
          <cell r="B15">
            <v>51030332</v>
          </cell>
        </row>
        <row r="16">
          <cell r="B16">
            <v>51030292</v>
          </cell>
        </row>
        <row r="17">
          <cell r="B17">
            <v>51030254</v>
          </cell>
        </row>
        <row r="18">
          <cell r="B18">
            <v>51031585</v>
          </cell>
        </row>
        <row r="19">
          <cell r="B19">
            <v>51031586</v>
          </cell>
        </row>
        <row r="20">
          <cell r="B20">
            <v>51030037</v>
          </cell>
        </row>
        <row r="21">
          <cell r="B21">
            <v>51031617</v>
          </cell>
        </row>
        <row r="22">
          <cell r="B22">
            <v>51029680</v>
          </cell>
        </row>
        <row r="23">
          <cell r="B23">
            <v>51027889</v>
          </cell>
        </row>
        <row r="24">
          <cell r="B24">
            <v>51031623</v>
          </cell>
        </row>
        <row r="25">
          <cell r="B25">
            <v>51027885</v>
          </cell>
        </row>
        <row r="26">
          <cell r="B26">
            <v>51031630</v>
          </cell>
        </row>
        <row r="27">
          <cell r="B27">
            <v>51029307</v>
          </cell>
        </row>
        <row r="28">
          <cell r="B28">
            <v>51031633</v>
          </cell>
        </row>
        <row r="29">
          <cell r="B29">
            <v>51031634</v>
          </cell>
        </row>
        <row r="30">
          <cell r="B30">
            <v>51031635</v>
          </cell>
        </row>
        <row r="31">
          <cell r="B31">
            <v>51031636</v>
          </cell>
        </row>
        <row r="32">
          <cell r="B32">
            <v>51026901</v>
          </cell>
        </row>
        <row r="33">
          <cell r="B33">
            <v>51030531</v>
          </cell>
        </row>
        <row r="34">
          <cell r="B34">
            <v>51031637</v>
          </cell>
        </row>
        <row r="35">
          <cell r="B35">
            <v>51031638</v>
          </cell>
        </row>
        <row r="36">
          <cell r="B36">
            <v>51030359</v>
          </cell>
        </row>
        <row r="37">
          <cell r="B37">
            <v>51031639</v>
          </cell>
        </row>
        <row r="38">
          <cell r="B38">
            <v>51030369</v>
          </cell>
        </row>
        <row r="39">
          <cell r="B39">
            <v>51030362</v>
          </cell>
        </row>
        <row r="40">
          <cell r="B40">
            <v>51031640</v>
          </cell>
        </row>
        <row r="41">
          <cell r="B41">
            <v>51030370</v>
          </cell>
        </row>
        <row r="42">
          <cell r="B42">
            <v>51031641</v>
          </cell>
        </row>
        <row r="43">
          <cell r="B43">
            <v>51030367</v>
          </cell>
        </row>
        <row r="44">
          <cell r="B44">
            <v>51031642</v>
          </cell>
        </row>
        <row r="45">
          <cell r="B45">
            <v>51031643</v>
          </cell>
        </row>
        <row r="46">
          <cell r="B46">
            <v>51030356</v>
          </cell>
        </row>
        <row r="47">
          <cell r="B47">
            <v>51030373</v>
          </cell>
        </row>
        <row r="48">
          <cell r="B48">
            <v>51031644</v>
          </cell>
        </row>
        <row r="49">
          <cell r="B49">
            <v>51031645</v>
          </cell>
        </row>
        <row r="50">
          <cell r="B50">
            <v>51030365</v>
          </cell>
        </row>
        <row r="51">
          <cell r="B51">
            <v>51031646</v>
          </cell>
        </row>
        <row r="52">
          <cell r="B52">
            <v>51027000</v>
          </cell>
        </row>
        <row r="53">
          <cell r="B53">
            <v>51031647</v>
          </cell>
        </row>
        <row r="54">
          <cell r="B54">
            <v>51031648</v>
          </cell>
        </row>
        <row r="55">
          <cell r="B55">
            <v>51031649</v>
          </cell>
        </row>
        <row r="56">
          <cell r="B56">
            <v>51031650</v>
          </cell>
        </row>
        <row r="57">
          <cell r="B57">
            <v>51030361</v>
          </cell>
        </row>
        <row r="58">
          <cell r="B58">
            <v>51030366</v>
          </cell>
        </row>
        <row r="59">
          <cell r="B59">
            <v>51031651</v>
          </cell>
        </row>
        <row r="60">
          <cell r="B60">
            <v>51029529</v>
          </cell>
        </row>
        <row r="61">
          <cell r="B61">
            <v>51030372</v>
          </cell>
        </row>
        <row r="62">
          <cell r="B62">
            <v>51031652</v>
          </cell>
        </row>
        <row r="63">
          <cell r="B63">
            <v>51031653</v>
          </cell>
        </row>
        <row r="64">
          <cell r="B64">
            <v>51031654</v>
          </cell>
        </row>
        <row r="65">
          <cell r="B65">
            <v>51031655</v>
          </cell>
        </row>
        <row r="66">
          <cell r="B66">
            <v>51031656</v>
          </cell>
        </row>
        <row r="67">
          <cell r="B67">
            <v>51029057</v>
          </cell>
        </row>
        <row r="68">
          <cell r="B68">
            <v>51031657</v>
          </cell>
        </row>
        <row r="69">
          <cell r="B69">
            <v>51031658</v>
          </cell>
        </row>
        <row r="70">
          <cell r="B70">
            <v>51031659</v>
          </cell>
        </row>
        <row r="71">
          <cell r="B71">
            <v>51031660</v>
          </cell>
        </row>
        <row r="72">
          <cell r="B72">
            <v>51030301</v>
          </cell>
        </row>
        <row r="73">
          <cell r="B73">
            <v>51031662</v>
          </cell>
        </row>
        <row r="74">
          <cell r="B74">
            <v>51030215</v>
          </cell>
        </row>
        <row r="75">
          <cell r="B75">
            <v>51030532</v>
          </cell>
        </row>
        <row r="76">
          <cell r="B76">
            <v>51031669</v>
          </cell>
        </row>
        <row r="77">
          <cell r="B77">
            <v>51030533</v>
          </cell>
        </row>
        <row r="78">
          <cell r="B78">
            <v>51031686</v>
          </cell>
        </row>
        <row r="79">
          <cell r="B79">
            <v>51031699</v>
          </cell>
        </row>
        <row r="80">
          <cell r="B80">
            <v>51031700</v>
          </cell>
        </row>
        <row r="81">
          <cell r="B81">
            <v>51031701</v>
          </cell>
        </row>
        <row r="82">
          <cell r="B82">
            <v>51031702</v>
          </cell>
        </row>
        <row r="83">
          <cell r="B83">
            <v>51031703</v>
          </cell>
        </row>
        <row r="84">
          <cell r="B84">
            <v>51031704</v>
          </cell>
        </row>
        <row r="85">
          <cell r="B85">
            <v>51031705</v>
          </cell>
        </row>
        <row r="86">
          <cell r="B86">
            <v>51031706</v>
          </cell>
        </row>
        <row r="87">
          <cell r="B87">
            <v>51031707</v>
          </cell>
        </row>
        <row r="88">
          <cell r="B88">
            <v>51031708</v>
          </cell>
        </row>
        <row r="89">
          <cell r="B89">
            <v>51031709</v>
          </cell>
        </row>
        <row r="90">
          <cell r="B90">
            <v>51031710</v>
          </cell>
        </row>
        <row r="91">
          <cell r="B91">
            <v>51031711</v>
          </cell>
        </row>
        <row r="92">
          <cell r="B92">
            <v>51031712</v>
          </cell>
        </row>
        <row r="93">
          <cell r="B93">
            <v>51031713</v>
          </cell>
        </row>
        <row r="94">
          <cell r="B94">
            <v>51031714</v>
          </cell>
        </row>
        <row r="95">
          <cell r="B95">
            <v>51031715</v>
          </cell>
        </row>
        <row r="96">
          <cell r="B96">
            <v>51031716</v>
          </cell>
        </row>
        <row r="97">
          <cell r="B97">
            <v>51031717</v>
          </cell>
        </row>
        <row r="98">
          <cell r="B98">
            <v>51030711</v>
          </cell>
        </row>
        <row r="99">
          <cell r="B99">
            <v>51031718</v>
          </cell>
        </row>
        <row r="100">
          <cell r="B100">
            <v>51031719</v>
          </cell>
        </row>
        <row r="101">
          <cell r="B101">
            <v>51031720</v>
          </cell>
        </row>
        <row r="102">
          <cell r="B102">
            <v>51031721</v>
          </cell>
        </row>
        <row r="103">
          <cell r="B103">
            <v>51029224</v>
          </cell>
        </row>
        <row r="104">
          <cell r="B104">
            <v>51031730</v>
          </cell>
        </row>
        <row r="105">
          <cell r="B105">
            <v>51031731</v>
          </cell>
        </row>
        <row r="106">
          <cell r="B106">
            <v>51029951</v>
          </cell>
        </row>
        <row r="107">
          <cell r="B107">
            <v>51031734</v>
          </cell>
        </row>
        <row r="108">
          <cell r="B108">
            <v>51031735</v>
          </cell>
        </row>
        <row r="109">
          <cell r="B109">
            <v>51030560</v>
          </cell>
        </row>
        <row r="110">
          <cell r="B110">
            <v>51031736</v>
          </cell>
        </row>
        <row r="111">
          <cell r="B111">
            <v>51031737</v>
          </cell>
        </row>
        <row r="112">
          <cell r="B112">
            <v>51031738</v>
          </cell>
        </row>
        <row r="113">
          <cell r="B113">
            <v>51031739</v>
          </cell>
        </row>
        <row r="114">
          <cell r="B114">
            <v>51029218</v>
          </cell>
        </row>
        <row r="115">
          <cell r="B115">
            <v>51030536</v>
          </cell>
        </row>
        <row r="116">
          <cell r="B116">
            <v>51026898</v>
          </cell>
        </row>
        <row r="117">
          <cell r="B117">
            <v>51031740</v>
          </cell>
        </row>
        <row r="118">
          <cell r="B118">
            <v>51025917</v>
          </cell>
        </row>
        <row r="119">
          <cell r="B119">
            <v>51030615</v>
          </cell>
        </row>
        <row r="120">
          <cell r="B120">
            <v>51025919</v>
          </cell>
        </row>
        <row r="121">
          <cell r="B121">
            <v>51028848</v>
          </cell>
        </row>
        <row r="122">
          <cell r="B122">
            <v>51028980</v>
          </cell>
        </row>
        <row r="123">
          <cell r="B123">
            <v>51029310</v>
          </cell>
        </row>
        <row r="124">
          <cell r="B124">
            <v>51031741</v>
          </cell>
        </row>
        <row r="125">
          <cell r="B125">
            <v>51031743</v>
          </cell>
        </row>
        <row r="126">
          <cell r="B126">
            <v>51030821</v>
          </cell>
        </row>
        <row r="127">
          <cell r="B127">
            <v>51029011</v>
          </cell>
        </row>
        <row r="128">
          <cell r="B128">
            <v>51030924</v>
          </cell>
        </row>
        <row r="129">
          <cell r="B129">
            <v>51031744</v>
          </cell>
        </row>
        <row r="130">
          <cell r="B130">
            <v>51031745</v>
          </cell>
        </row>
        <row r="131">
          <cell r="B131">
            <v>51030811</v>
          </cell>
        </row>
        <row r="132">
          <cell r="B132">
            <v>51031746</v>
          </cell>
        </row>
        <row r="133">
          <cell r="B133">
            <v>51030810</v>
          </cell>
        </row>
        <row r="134">
          <cell r="B134">
            <v>51031747</v>
          </cell>
        </row>
        <row r="135">
          <cell r="B135">
            <v>51030558</v>
          </cell>
        </row>
        <row r="136">
          <cell r="B136">
            <v>51031748</v>
          </cell>
        </row>
        <row r="137">
          <cell r="B137">
            <v>51031749</v>
          </cell>
        </row>
        <row r="138">
          <cell r="B138">
            <v>51030580</v>
          </cell>
        </row>
        <row r="139">
          <cell r="B139">
            <v>51030017</v>
          </cell>
        </row>
        <row r="140">
          <cell r="B140">
            <v>51030809</v>
          </cell>
        </row>
        <row r="141">
          <cell r="B141">
            <v>51030754</v>
          </cell>
        </row>
        <row r="142">
          <cell r="B142">
            <v>51030663</v>
          </cell>
        </row>
        <row r="143">
          <cell r="B143">
            <v>51031750</v>
          </cell>
        </row>
        <row r="144">
          <cell r="B144">
            <v>51031751</v>
          </cell>
        </row>
        <row r="145">
          <cell r="B145">
            <v>51031752</v>
          </cell>
        </row>
        <row r="146">
          <cell r="B146">
            <v>51030016</v>
          </cell>
        </row>
        <row r="147">
          <cell r="B147">
            <v>51030334</v>
          </cell>
        </row>
        <row r="148">
          <cell r="B148">
            <v>51031753</v>
          </cell>
        </row>
        <row r="149">
          <cell r="B149">
            <v>51031754</v>
          </cell>
        </row>
        <row r="150">
          <cell r="B150">
            <v>51031755</v>
          </cell>
        </row>
        <row r="151">
          <cell r="B151">
            <v>51030858</v>
          </cell>
        </row>
        <row r="152">
          <cell r="B152">
            <v>51031756</v>
          </cell>
        </row>
        <row r="153">
          <cell r="B153">
            <v>51031757</v>
          </cell>
        </row>
        <row r="154">
          <cell r="B154">
            <v>51031758</v>
          </cell>
        </row>
        <row r="155">
          <cell r="B155">
            <v>51031759</v>
          </cell>
        </row>
        <row r="156">
          <cell r="B156">
            <v>51029506</v>
          </cell>
        </row>
        <row r="157">
          <cell r="B157">
            <v>51026897</v>
          </cell>
        </row>
        <row r="158">
          <cell r="B158">
            <v>51026117</v>
          </cell>
        </row>
        <row r="159">
          <cell r="B159">
            <v>51031760</v>
          </cell>
        </row>
        <row r="160">
          <cell r="B160">
            <v>51031761</v>
          </cell>
        </row>
        <row r="161">
          <cell r="B161">
            <v>51031762</v>
          </cell>
        </row>
        <row r="162">
          <cell r="B162">
            <v>51031763</v>
          </cell>
        </row>
        <row r="163">
          <cell r="B163">
            <v>51031764</v>
          </cell>
        </row>
        <row r="164">
          <cell r="B164">
            <v>51031765</v>
          </cell>
        </row>
        <row r="165">
          <cell r="B165">
            <v>51030342</v>
          </cell>
        </row>
        <row r="166">
          <cell r="B166">
            <v>51031008</v>
          </cell>
        </row>
        <row r="167">
          <cell r="B167">
            <v>51029789</v>
          </cell>
        </row>
        <row r="168">
          <cell r="B168">
            <v>51031766</v>
          </cell>
        </row>
        <row r="169">
          <cell r="B169">
            <v>51031767</v>
          </cell>
        </row>
        <row r="170">
          <cell r="B170">
            <v>51031768</v>
          </cell>
        </row>
        <row r="171">
          <cell r="B171">
            <v>51029036</v>
          </cell>
        </row>
        <row r="172">
          <cell r="B172">
            <v>51031769</v>
          </cell>
        </row>
        <row r="173">
          <cell r="B173">
            <v>51031770</v>
          </cell>
        </row>
        <row r="174">
          <cell r="B174">
            <v>51023369</v>
          </cell>
        </row>
        <row r="175">
          <cell r="B175">
            <v>51031771</v>
          </cell>
        </row>
        <row r="176">
          <cell r="B176">
            <v>51031772</v>
          </cell>
        </row>
        <row r="177">
          <cell r="B177">
            <v>51031773</v>
          </cell>
        </row>
        <row r="178">
          <cell r="B178">
            <v>51031774</v>
          </cell>
        </row>
        <row r="179">
          <cell r="B179">
            <v>51031775</v>
          </cell>
        </row>
        <row r="180">
          <cell r="B180">
            <v>51031776</v>
          </cell>
        </row>
        <row r="181">
          <cell r="B181">
            <v>51031777</v>
          </cell>
        </row>
        <row r="182">
          <cell r="B182">
            <v>51031778</v>
          </cell>
        </row>
        <row r="183">
          <cell r="B183">
            <v>51031779</v>
          </cell>
        </row>
        <row r="184">
          <cell r="B184">
            <v>51031780</v>
          </cell>
        </row>
        <row r="185">
          <cell r="B185">
            <v>51031781</v>
          </cell>
        </row>
        <row r="186">
          <cell r="B186">
            <v>51031013</v>
          </cell>
        </row>
        <row r="187">
          <cell r="B187">
            <v>51031782</v>
          </cell>
        </row>
        <row r="188">
          <cell r="B188">
            <v>51031783</v>
          </cell>
        </row>
        <row r="189">
          <cell r="B189">
            <v>51031784</v>
          </cell>
        </row>
        <row r="190">
          <cell r="B190">
            <v>51031785</v>
          </cell>
        </row>
        <row r="191">
          <cell r="B191">
            <v>51031786</v>
          </cell>
        </row>
        <row r="192">
          <cell r="B192">
            <v>51029239</v>
          </cell>
        </row>
        <row r="193">
          <cell r="B193">
            <v>51031787</v>
          </cell>
        </row>
        <row r="194">
          <cell r="B194">
            <v>51031788</v>
          </cell>
        </row>
        <row r="195">
          <cell r="B195">
            <v>51031789</v>
          </cell>
        </row>
        <row r="196">
          <cell r="B196">
            <v>51031790</v>
          </cell>
        </row>
        <row r="197">
          <cell r="B197">
            <v>51031791</v>
          </cell>
        </row>
        <row r="198">
          <cell r="B198">
            <v>51031792</v>
          </cell>
        </row>
        <row r="199">
          <cell r="B199">
            <v>51031793</v>
          </cell>
        </row>
        <row r="200">
          <cell r="B200">
            <v>51031794</v>
          </cell>
        </row>
        <row r="201">
          <cell r="B201">
            <v>51031796</v>
          </cell>
        </row>
        <row r="202">
          <cell r="B202">
            <v>51031797</v>
          </cell>
        </row>
        <row r="203">
          <cell r="B203">
            <v>51029762</v>
          </cell>
        </row>
        <row r="204">
          <cell r="B204">
            <v>51029315</v>
          </cell>
        </row>
        <row r="205">
          <cell r="B205">
            <v>51030673</v>
          </cell>
        </row>
        <row r="206">
          <cell r="B206">
            <v>51031800</v>
          </cell>
        </row>
        <row r="207">
          <cell r="B207">
            <v>51029162</v>
          </cell>
        </row>
        <row r="208">
          <cell r="B208">
            <v>51031801</v>
          </cell>
        </row>
        <row r="209">
          <cell r="B209">
            <v>51031802</v>
          </cell>
        </row>
        <row r="210">
          <cell r="B210">
            <v>51031803</v>
          </cell>
        </row>
        <row r="211">
          <cell r="B211">
            <v>51031804</v>
          </cell>
        </row>
        <row r="212">
          <cell r="B212">
            <v>51031806</v>
          </cell>
        </row>
        <row r="213">
          <cell r="B213">
            <v>51030933</v>
          </cell>
        </row>
        <row r="214">
          <cell r="B214">
            <v>51031807</v>
          </cell>
        </row>
        <row r="215">
          <cell r="B215">
            <v>51030174</v>
          </cell>
        </row>
        <row r="216">
          <cell r="B216">
            <v>51031813</v>
          </cell>
        </row>
        <row r="217">
          <cell r="B217">
            <v>51031817</v>
          </cell>
        </row>
        <row r="218">
          <cell r="B218">
            <v>51031819</v>
          </cell>
        </row>
        <row r="219">
          <cell r="B219">
            <v>51027492</v>
          </cell>
        </row>
        <row r="220">
          <cell r="B220">
            <v>51025654</v>
          </cell>
        </row>
        <row r="221">
          <cell r="B221">
            <v>51030018</v>
          </cell>
        </row>
        <row r="222">
          <cell r="B222">
            <v>51031822</v>
          </cell>
        </row>
        <row r="223">
          <cell r="B223">
            <v>51027828</v>
          </cell>
        </row>
        <row r="224">
          <cell r="B224">
            <v>51028976</v>
          </cell>
        </row>
        <row r="225">
          <cell r="B225">
            <v>51030743</v>
          </cell>
        </row>
        <row r="226">
          <cell r="B226">
            <v>51030434</v>
          </cell>
        </row>
        <row r="227">
          <cell r="B227">
            <v>51026836</v>
          </cell>
        </row>
        <row r="228">
          <cell r="B228">
            <v>51026113</v>
          </cell>
        </row>
        <row r="229">
          <cell r="B229">
            <v>51028957</v>
          </cell>
        </row>
        <row r="230">
          <cell r="B230">
            <v>51028955</v>
          </cell>
        </row>
        <row r="231">
          <cell r="B231">
            <v>51030820</v>
          </cell>
        </row>
        <row r="232">
          <cell r="B232">
            <v>51028954</v>
          </cell>
        </row>
        <row r="233">
          <cell r="B233">
            <v>51029321</v>
          </cell>
        </row>
        <row r="234">
          <cell r="B234">
            <v>51025571</v>
          </cell>
        </row>
        <row r="235">
          <cell r="B235">
            <v>51031825</v>
          </cell>
        </row>
        <row r="236">
          <cell r="B236">
            <v>51031826</v>
          </cell>
        </row>
        <row r="237">
          <cell r="B237">
            <v>51029234</v>
          </cell>
        </row>
        <row r="238">
          <cell r="B238">
            <v>51031828</v>
          </cell>
        </row>
        <row r="239">
          <cell r="B239">
            <v>51031829</v>
          </cell>
        </row>
        <row r="240">
          <cell r="B240">
            <v>51029220</v>
          </cell>
        </row>
        <row r="241">
          <cell r="B241">
            <v>51028956</v>
          </cell>
        </row>
        <row r="242">
          <cell r="B242">
            <v>51031830</v>
          </cell>
        </row>
        <row r="243">
          <cell r="B243">
            <v>51031831</v>
          </cell>
        </row>
        <row r="244">
          <cell r="B244">
            <v>51031832</v>
          </cell>
        </row>
        <row r="245">
          <cell r="B245">
            <v>51031833</v>
          </cell>
        </row>
        <row r="246">
          <cell r="B246">
            <v>51030588</v>
          </cell>
        </row>
        <row r="247">
          <cell r="B247">
            <v>51030878</v>
          </cell>
        </row>
        <row r="248">
          <cell r="B248">
            <v>51031834</v>
          </cell>
        </row>
        <row r="249">
          <cell r="B249">
            <v>51031835</v>
          </cell>
        </row>
        <row r="250">
          <cell r="B250">
            <v>51031836</v>
          </cell>
        </row>
        <row r="251">
          <cell r="B251">
            <v>51031837</v>
          </cell>
        </row>
        <row r="252">
          <cell r="B252">
            <v>51031838</v>
          </cell>
        </row>
        <row r="253">
          <cell r="B253">
            <v>51031839</v>
          </cell>
        </row>
        <row r="254">
          <cell r="B254">
            <v>51027923</v>
          </cell>
        </row>
        <row r="255">
          <cell r="B255">
            <v>51031840</v>
          </cell>
        </row>
        <row r="256">
          <cell r="B256">
            <v>51031841</v>
          </cell>
        </row>
        <row r="257">
          <cell r="B257">
            <v>51031842</v>
          </cell>
        </row>
        <row r="258">
          <cell r="B258">
            <v>51030340</v>
          </cell>
        </row>
        <row r="259">
          <cell r="B259">
            <v>51031843</v>
          </cell>
        </row>
        <row r="260">
          <cell r="B260">
            <v>51029099</v>
          </cell>
        </row>
        <row r="261">
          <cell r="B261">
            <v>51030927</v>
          </cell>
        </row>
        <row r="262">
          <cell r="B262">
            <v>51029489</v>
          </cell>
        </row>
        <row r="263">
          <cell r="B263">
            <v>51028465</v>
          </cell>
        </row>
        <row r="264">
          <cell r="B264">
            <v>51030747</v>
          </cell>
        </row>
        <row r="265">
          <cell r="B265">
            <v>51030772</v>
          </cell>
        </row>
        <row r="266">
          <cell r="B266">
            <v>51030623</v>
          </cell>
        </row>
        <row r="267">
          <cell r="B267">
            <v>51030331</v>
          </cell>
        </row>
        <row r="268">
          <cell r="B268">
            <v>51031060</v>
          </cell>
        </row>
        <row r="269">
          <cell r="B269">
            <v>51029320</v>
          </cell>
        </row>
        <row r="270">
          <cell r="B270">
            <v>51029163</v>
          </cell>
        </row>
        <row r="271">
          <cell r="B271">
            <v>51029164</v>
          </cell>
        </row>
        <row r="272">
          <cell r="B272">
            <v>51026806</v>
          </cell>
        </row>
        <row r="273">
          <cell r="B273">
            <v>51030412</v>
          </cell>
        </row>
        <row r="274">
          <cell r="B274">
            <v>51031846</v>
          </cell>
        </row>
        <row r="275">
          <cell r="B275">
            <v>51031847</v>
          </cell>
        </row>
        <row r="276">
          <cell r="B276">
            <v>51030905</v>
          </cell>
        </row>
        <row r="277">
          <cell r="B277">
            <v>51030903</v>
          </cell>
        </row>
        <row r="278">
          <cell r="B278">
            <v>51031848</v>
          </cell>
        </row>
        <row r="279">
          <cell r="B279">
            <v>51030634</v>
          </cell>
        </row>
        <row r="280">
          <cell r="B280">
            <v>51031849</v>
          </cell>
        </row>
        <row r="281">
          <cell r="B281">
            <v>51031850</v>
          </cell>
        </row>
        <row r="282">
          <cell r="B282">
            <v>51030638</v>
          </cell>
        </row>
        <row r="283">
          <cell r="B283">
            <v>51031851</v>
          </cell>
        </row>
        <row r="284">
          <cell r="B284">
            <v>51031852</v>
          </cell>
        </row>
        <row r="285">
          <cell r="B285">
            <v>51031854</v>
          </cell>
        </row>
        <row r="286">
          <cell r="B286">
            <v>51031855</v>
          </cell>
        </row>
        <row r="287">
          <cell r="B287">
            <v>51030969</v>
          </cell>
        </row>
        <row r="288">
          <cell r="B288">
            <v>51030954</v>
          </cell>
        </row>
        <row r="289">
          <cell r="B289">
            <v>51030955</v>
          </cell>
        </row>
        <row r="290">
          <cell r="B290">
            <v>51030958</v>
          </cell>
        </row>
        <row r="291">
          <cell r="B291">
            <v>51030959</v>
          </cell>
        </row>
        <row r="292">
          <cell r="B292">
            <v>51030960</v>
          </cell>
        </row>
        <row r="293">
          <cell r="B293">
            <v>51031857</v>
          </cell>
        </row>
        <row r="294">
          <cell r="B294">
            <v>51031858</v>
          </cell>
        </row>
        <row r="295">
          <cell r="B295">
            <v>51031859</v>
          </cell>
        </row>
        <row r="296">
          <cell r="B296">
            <v>51030839</v>
          </cell>
        </row>
        <row r="297">
          <cell r="B297">
            <v>51028716</v>
          </cell>
        </row>
        <row r="298">
          <cell r="B298">
            <v>51029720</v>
          </cell>
        </row>
        <row r="299">
          <cell r="B299">
            <v>51031860</v>
          </cell>
        </row>
        <row r="300">
          <cell r="B300">
            <v>51031861</v>
          </cell>
        </row>
        <row r="301">
          <cell r="B301">
            <v>51031862</v>
          </cell>
        </row>
        <row r="302">
          <cell r="B302">
            <v>51031863</v>
          </cell>
        </row>
        <row r="303">
          <cell r="B303">
            <v>51030962</v>
          </cell>
        </row>
        <row r="304">
          <cell r="B304">
            <v>51031864</v>
          </cell>
        </row>
        <row r="305">
          <cell r="B305">
            <v>51028979</v>
          </cell>
        </row>
        <row r="306">
          <cell r="B306">
            <v>51031868</v>
          </cell>
        </row>
        <row r="307">
          <cell r="B307">
            <v>51031869</v>
          </cell>
        </row>
        <row r="308">
          <cell r="B308">
            <v>51030961</v>
          </cell>
        </row>
        <row r="309">
          <cell r="B309">
            <v>51030963</v>
          </cell>
        </row>
        <row r="310">
          <cell r="B310">
            <v>51031870</v>
          </cell>
        </row>
        <row r="311">
          <cell r="B311">
            <v>51030965</v>
          </cell>
        </row>
        <row r="312">
          <cell r="B312">
            <v>51030964</v>
          </cell>
        </row>
        <row r="313">
          <cell r="B313">
            <v>51029665</v>
          </cell>
        </row>
        <row r="314">
          <cell r="B314">
            <v>51030968</v>
          </cell>
        </row>
        <row r="315">
          <cell r="B315">
            <v>51031871</v>
          </cell>
        </row>
        <row r="316">
          <cell r="B316">
            <v>51030967</v>
          </cell>
        </row>
        <row r="317">
          <cell r="B317">
            <v>51030966</v>
          </cell>
        </row>
        <row r="318">
          <cell r="B318">
            <v>51030752</v>
          </cell>
        </row>
        <row r="319">
          <cell r="B319">
            <v>51030971</v>
          </cell>
        </row>
        <row r="320">
          <cell r="B320">
            <v>51030972</v>
          </cell>
        </row>
        <row r="321">
          <cell r="B321">
            <v>51030957</v>
          </cell>
        </row>
        <row r="322">
          <cell r="B322">
            <v>51031872</v>
          </cell>
        </row>
        <row r="323">
          <cell r="B323">
            <v>51031873</v>
          </cell>
        </row>
        <row r="324">
          <cell r="B324">
            <v>51030956</v>
          </cell>
        </row>
        <row r="325">
          <cell r="B325">
            <v>51031875</v>
          </cell>
        </row>
        <row r="326">
          <cell r="B326">
            <v>51031876</v>
          </cell>
        </row>
        <row r="327">
          <cell r="B327">
            <v>51031877</v>
          </cell>
        </row>
        <row r="328">
          <cell r="B328">
            <v>51031878</v>
          </cell>
        </row>
        <row r="329">
          <cell r="B329">
            <v>51029891</v>
          </cell>
        </row>
        <row r="330">
          <cell r="B330">
            <v>51031879</v>
          </cell>
        </row>
        <row r="331">
          <cell r="B331">
            <v>51029309</v>
          </cell>
        </row>
        <row r="332">
          <cell r="B332">
            <v>51031880</v>
          </cell>
        </row>
        <row r="333">
          <cell r="B333">
            <v>51029322</v>
          </cell>
        </row>
        <row r="334">
          <cell r="B334">
            <v>51031881</v>
          </cell>
        </row>
        <row r="335">
          <cell r="B335">
            <v>51031882</v>
          </cell>
        </row>
        <row r="336">
          <cell r="B336">
            <v>51029319</v>
          </cell>
        </row>
        <row r="337">
          <cell r="B337">
            <v>51030677</v>
          </cell>
        </row>
        <row r="338">
          <cell r="B338">
            <v>51031883</v>
          </cell>
        </row>
        <row r="339">
          <cell r="B339">
            <v>51031884</v>
          </cell>
        </row>
        <row r="340">
          <cell r="B340">
            <v>51031885</v>
          </cell>
        </row>
        <row r="341">
          <cell r="B341">
            <v>51031036</v>
          </cell>
        </row>
        <row r="342">
          <cell r="B342">
            <v>51031886</v>
          </cell>
        </row>
        <row r="343">
          <cell r="B343">
            <v>51029318</v>
          </cell>
        </row>
        <row r="344">
          <cell r="B344">
            <v>51029311</v>
          </cell>
        </row>
        <row r="345">
          <cell r="B345">
            <v>51031889</v>
          </cell>
        </row>
        <row r="346">
          <cell r="B346">
            <v>51031890</v>
          </cell>
        </row>
        <row r="347">
          <cell r="B347">
            <v>51031891</v>
          </cell>
        </row>
        <row r="348">
          <cell r="B348">
            <v>51031892</v>
          </cell>
        </row>
        <row r="349">
          <cell r="B349">
            <v>51031893</v>
          </cell>
        </row>
        <row r="350">
          <cell r="B350">
            <v>51031894</v>
          </cell>
        </row>
        <row r="351">
          <cell r="B351">
            <v>51031895</v>
          </cell>
        </row>
        <row r="352">
          <cell r="B352">
            <v>51028011</v>
          </cell>
        </row>
        <row r="353">
          <cell r="B353">
            <v>51031896</v>
          </cell>
        </row>
        <row r="354">
          <cell r="B354">
            <v>51031810</v>
          </cell>
        </row>
        <row r="355">
          <cell r="B355">
            <v>51031821</v>
          </cell>
        </row>
        <row r="356">
          <cell r="B356">
            <v>51031823</v>
          </cell>
        </row>
        <row r="357">
          <cell r="B357">
            <v>51031853</v>
          </cell>
        </row>
        <row r="358">
          <cell r="B358">
            <v>51029791</v>
          </cell>
        </row>
        <row r="359">
          <cell r="B359">
            <v>51026904</v>
          </cell>
        </row>
        <row r="360">
          <cell r="B360">
            <v>51031887</v>
          </cell>
        </row>
        <row r="361">
          <cell r="B361">
            <v>51030606</v>
          </cell>
        </row>
        <row r="362">
          <cell r="B362">
            <v>51031898</v>
          </cell>
        </row>
        <row r="363">
          <cell r="B363">
            <v>51031975</v>
          </cell>
        </row>
        <row r="364">
          <cell r="B364">
            <v>51031984</v>
          </cell>
        </row>
        <row r="365">
          <cell r="B365">
            <v>51031983</v>
          </cell>
        </row>
        <row r="366">
          <cell r="B366">
            <v>51031856</v>
          </cell>
        </row>
        <row r="367">
          <cell r="B367">
            <v>51030753</v>
          </cell>
        </row>
        <row r="368">
          <cell r="B368">
            <v>51029128</v>
          </cell>
        </row>
        <row r="369">
          <cell r="B369">
            <v>51030665</v>
          </cell>
        </row>
        <row r="370">
          <cell r="B370">
            <v>51032046</v>
          </cell>
        </row>
        <row r="371">
          <cell r="B371">
            <v>51031805</v>
          </cell>
        </row>
        <row r="372">
          <cell r="B372">
            <v>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maciones"/>
    </sheetNames>
    <sheetDataSet>
      <sheetData sheetId="0">
        <row r="1">
          <cell r="F1" t="str">
            <v>Numero_Radicacion</v>
          </cell>
        </row>
        <row r="2">
          <cell r="F2">
            <v>51031821</v>
          </cell>
        </row>
        <row r="3">
          <cell r="F3">
            <v>51030340</v>
          </cell>
        </row>
        <row r="4">
          <cell r="F4">
            <v>51028955</v>
          </cell>
        </row>
        <row r="5">
          <cell r="F5">
            <v>51031892</v>
          </cell>
        </row>
        <row r="6">
          <cell r="F6">
            <v>51031884</v>
          </cell>
        </row>
        <row r="7">
          <cell r="F7">
            <v>51031875</v>
          </cell>
        </row>
        <row r="8">
          <cell r="F8">
            <v>51029791</v>
          </cell>
        </row>
        <row r="9">
          <cell r="F9">
            <v>51026904</v>
          </cell>
        </row>
        <row r="10">
          <cell r="F10">
            <v>51030606</v>
          </cell>
        </row>
        <row r="11">
          <cell r="F11">
            <v>51031898</v>
          </cell>
        </row>
        <row r="12">
          <cell r="F12">
            <v>51031983</v>
          </cell>
        </row>
        <row r="13">
          <cell r="F13">
            <v>51030753</v>
          </cell>
        </row>
        <row r="14">
          <cell r="F14">
            <v>51029128</v>
          </cell>
        </row>
        <row r="15">
          <cell r="F15">
            <v>51031843</v>
          </cell>
        </row>
        <row r="16">
          <cell r="F16">
            <v>51031854</v>
          </cell>
        </row>
        <row r="17">
          <cell r="F17">
            <v>51031851</v>
          </cell>
        </row>
        <row r="18">
          <cell r="F18">
            <v>51031852</v>
          </cell>
        </row>
        <row r="19">
          <cell r="F19">
            <v>51031848</v>
          </cell>
        </row>
        <row r="20">
          <cell r="F20">
            <v>51031849</v>
          </cell>
        </row>
        <row r="21">
          <cell r="F21">
            <v>51031850</v>
          </cell>
        </row>
        <row r="22">
          <cell r="F22">
            <v>51030638</v>
          </cell>
        </row>
        <row r="23">
          <cell r="F23">
            <v>51031864</v>
          </cell>
        </row>
        <row r="24">
          <cell r="F24">
            <v>51028979</v>
          </cell>
        </row>
        <row r="25">
          <cell r="F25">
            <v>51031862</v>
          </cell>
        </row>
        <row r="26">
          <cell r="F26">
            <v>51031863</v>
          </cell>
        </row>
        <row r="27">
          <cell r="F27">
            <v>51031871</v>
          </cell>
        </row>
        <row r="28">
          <cell r="F28">
            <v>51030747</v>
          </cell>
        </row>
        <row r="29">
          <cell r="F29">
            <v>51030772</v>
          </cell>
        </row>
        <row r="30">
          <cell r="F30">
            <v>51030623</v>
          </cell>
        </row>
        <row r="31">
          <cell r="F31">
            <v>51029320</v>
          </cell>
        </row>
        <row r="32">
          <cell r="F32">
            <v>51030927</v>
          </cell>
        </row>
        <row r="33">
          <cell r="F33">
            <v>51031829</v>
          </cell>
        </row>
        <row r="34">
          <cell r="F34">
            <v>51031831</v>
          </cell>
        </row>
        <row r="35">
          <cell r="F35">
            <v>51030878</v>
          </cell>
        </row>
        <row r="36">
          <cell r="F36">
            <v>51031839</v>
          </cell>
        </row>
        <row r="37">
          <cell r="F37">
            <v>51031804</v>
          </cell>
        </row>
        <row r="38">
          <cell r="F38">
            <v>51031807</v>
          </cell>
        </row>
        <row r="39">
          <cell r="F39">
            <v>51031801</v>
          </cell>
        </row>
        <row r="40">
          <cell r="F40">
            <v>51031802</v>
          </cell>
        </row>
        <row r="41">
          <cell r="F41">
            <v>51029762</v>
          </cell>
        </row>
        <row r="42">
          <cell r="F42">
            <v>51031800</v>
          </cell>
        </row>
        <row r="43">
          <cell r="F43">
            <v>51030820</v>
          </cell>
        </row>
        <row r="44">
          <cell r="F44">
            <v>51030018</v>
          </cell>
        </row>
        <row r="45">
          <cell r="F45">
            <v>51031822</v>
          </cell>
        </row>
        <row r="46">
          <cell r="F46">
            <v>51031770</v>
          </cell>
        </row>
        <row r="47">
          <cell r="F47">
            <v>51031771</v>
          </cell>
        </row>
        <row r="48">
          <cell r="F48">
            <v>51031776</v>
          </cell>
        </row>
        <row r="49">
          <cell r="F49">
            <v>51031777</v>
          </cell>
        </row>
        <row r="50">
          <cell r="F50">
            <v>51031785</v>
          </cell>
        </row>
        <row r="51">
          <cell r="F51">
            <v>51031786</v>
          </cell>
        </row>
        <row r="52">
          <cell r="F52">
            <v>51029239</v>
          </cell>
        </row>
        <row r="53">
          <cell r="F53">
            <v>51031793</v>
          </cell>
        </row>
        <row r="54">
          <cell r="F54">
            <v>51031534</v>
          </cell>
        </row>
        <row r="55">
          <cell r="F55">
            <v>51031535</v>
          </cell>
        </row>
        <row r="56">
          <cell r="F56">
            <v>51031536</v>
          </cell>
        </row>
        <row r="57">
          <cell r="F57">
            <v>51031575</v>
          </cell>
        </row>
        <row r="58">
          <cell r="F58">
            <v>51030393</v>
          </cell>
        </row>
        <row r="59">
          <cell r="F59">
            <v>51030487</v>
          </cell>
        </row>
        <row r="60">
          <cell r="F60">
            <v>51030377</v>
          </cell>
        </row>
        <row r="61">
          <cell r="F61">
            <v>51030332</v>
          </cell>
        </row>
        <row r="62">
          <cell r="F62">
            <v>51030254</v>
          </cell>
        </row>
        <row r="63">
          <cell r="F63">
            <v>51031586</v>
          </cell>
        </row>
        <row r="64">
          <cell r="F64">
            <v>51030037</v>
          </cell>
        </row>
        <row r="65">
          <cell r="F65">
            <v>51026901</v>
          </cell>
        </row>
        <row r="66">
          <cell r="F66">
            <v>51030531</v>
          </cell>
        </row>
        <row r="67">
          <cell r="F67">
            <v>51031637</v>
          </cell>
        </row>
        <row r="68">
          <cell r="F68">
            <v>51031640</v>
          </cell>
        </row>
        <row r="69">
          <cell r="F69">
            <v>51030370</v>
          </cell>
        </row>
        <row r="70">
          <cell r="F70">
            <v>51031642</v>
          </cell>
        </row>
        <row r="71">
          <cell r="F71">
            <v>51031643</v>
          </cell>
        </row>
        <row r="72">
          <cell r="F72">
            <v>51030373</v>
          </cell>
        </row>
        <row r="73">
          <cell r="F73">
            <v>51031644</v>
          </cell>
        </row>
        <row r="74">
          <cell r="F74">
            <v>51030365</v>
          </cell>
        </row>
        <row r="75">
          <cell r="F75">
            <v>51031646</v>
          </cell>
        </row>
        <row r="76">
          <cell r="F76">
            <v>51027000</v>
          </cell>
        </row>
        <row r="77">
          <cell r="F77">
            <v>51031647</v>
          </cell>
        </row>
        <row r="78">
          <cell r="F78">
            <v>51031648</v>
          </cell>
        </row>
        <row r="79">
          <cell r="F79">
            <v>51031650</v>
          </cell>
        </row>
        <row r="80">
          <cell r="F80">
            <v>51030361</v>
          </cell>
        </row>
        <row r="81">
          <cell r="F81">
            <v>51031652</v>
          </cell>
        </row>
        <row r="82">
          <cell r="F82">
            <v>51031653</v>
          </cell>
        </row>
        <row r="83">
          <cell r="F83">
            <v>51031654</v>
          </cell>
        </row>
        <row r="84">
          <cell r="F84">
            <v>51031655</v>
          </cell>
        </row>
        <row r="85">
          <cell r="F85">
            <v>51031657</v>
          </cell>
        </row>
        <row r="86">
          <cell r="F86">
            <v>51031658</v>
          </cell>
        </row>
        <row r="87">
          <cell r="F87">
            <v>51031659</v>
          </cell>
        </row>
        <row r="88">
          <cell r="F88">
            <v>51031660</v>
          </cell>
        </row>
        <row r="89">
          <cell r="F89">
            <v>51030301</v>
          </cell>
        </row>
        <row r="90">
          <cell r="F90">
            <v>51030533</v>
          </cell>
        </row>
        <row r="91">
          <cell r="F91">
            <v>51031701</v>
          </cell>
        </row>
        <row r="92">
          <cell r="F92">
            <v>51031702</v>
          </cell>
        </row>
        <row r="93">
          <cell r="F93">
            <v>51031703</v>
          </cell>
        </row>
        <row r="94">
          <cell r="F94">
            <v>51031704</v>
          </cell>
        </row>
        <row r="95">
          <cell r="F95">
            <v>51031706</v>
          </cell>
        </row>
        <row r="96">
          <cell r="F96">
            <v>51031707</v>
          </cell>
        </row>
        <row r="97">
          <cell r="F97">
            <v>51031708</v>
          </cell>
        </row>
        <row r="98">
          <cell r="F98">
            <v>51031711</v>
          </cell>
        </row>
        <row r="99">
          <cell r="F99">
            <v>51031712</v>
          </cell>
        </row>
        <row r="100">
          <cell r="F100">
            <v>51031713</v>
          </cell>
        </row>
        <row r="101">
          <cell r="F101">
            <v>51031714</v>
          </cell>
        </row>
        <row r="102">
          <cell r="F102">
            <v>51031715</v>
          </cell>
        </row>
        <row r="103">
          <cell r="F103">
            <v>51031716</v>
          </cell>
        </row>
        <row r="104">
          <cell r="F104">
            <v>51030215</v>
          </cell>
        </row>
        <row r="105">
          <cell r="F105">
            <v>51030532</v>
          </cell>
        </row>
        <row r="106">
          <cell r="F106">
            <v>51031721</v>
          </cell>
        </row>
        <row r="107">
          <cell r="F107">
            <v>51029224</v>
          </cell>
        </row>
        <row r="108">
          <cell r="F108">
            <v>51031718</v>
          </cell>
        </row>
        <row r="109">
          <cell r="F109">
            <v>51031739</v>
          </cell>
        </row>
        <row r="110">
          <cell r="F110">
            <v>51030536</v>
          </cell>
        </row>
        <row r="111">
          <cell r="F111">
            <v>51031741</v>
          </cell>
        </row>
        <row r="112">
          <cell r="F112">
            <v>51031743</v>
          </cell>
        </row>
        <row r="113">
          <cell r="F113">
            <v>51030924</v>
          </cell>
        </row>
        <row r="114">
          <cell r="F114">
            <v>51031746</v>
          </cell>
        </row>
        <row r="115">
          <cell r="F115">
            <v>51031747</v>
          </cell>
        </row>
        <row r="116">
          <cell r="F116">
            <v>51031748</v>
          </cell>
        </row>
        <row r="117">
          <cell r="F117">
            <v>51030580</v>
          </cell>
        </row>
        <row r="118">
          <cell r="F118">
            <v>51031750</v>
          </cell>
        </row>
        <row r="119">
          <cell r="F119">
            <v>51031751</v>
          </cell>
        </row>
        <row r="120">
          <cell r="F120">
            <v>51030016</v>
          </cell>
        </row>
        <row r="121">
          <cell r="F121">
            <v>51030334</v>
          </cell>
        </row>
        <row r="122">
          <cell r="F122">
            <v>51031753</v>
          </cell>
        </row>
        <row r="123">
          <cell r="F123">
            <v>51031756</v>
          </cell>
        </row>
        <row r="124">
          <cell r="F124">
            <v>51031755</v>
          </cell>
        </row>
        <row r="125">
          <cell r="F125">
            <v>51031761</v>
          </cell>
        </row>
        <row r="126">
          <cell r="F126">
            <v>51031764</v>
          </cell>
        </row>
        <row r="127">
          <cell r="F127">
            <v>51031765</v>
          </cell>
        </row>
        <row r="128">
          <cell r="F128">
            <v>51031895</v>
          </cell>
        </row>
        <row r="129">
          <cell r="F129">
            <v>51031880</v>
          </cell>
        </row>
        <row r="130">
          <cell r="F130">
            <v>51031876</v>
          </cell>
        </row>
        <row r="131">
          <cell r="F131">
            <v>51031877</v>
          </cell>
        </row>
        <row r="132">
          <cell r="F132">
            <v>51031878</v>
          </cell>
        </row>
        <row r="133">
          <cell r="F133">
            <v>51030752</v>
          </cell>
        </row>
        <row r="134">
          <cell r="F134">
            <v>51031885</v>
          </cell>
        </row>
        <row r="135">
          <cell r="F135">
            <v>51031036</v>
          </cell>
        </row>
        <row r="136">
          <cell r="F136">
            <v>51031886</v>
          </cell>
        </row>
        <row r="137">
          <cell r="F137">
            <v>51031891</v>
          </cell>
        </row>
        <row r="138">
          <cell r="F138">
            <v>51031872</v>
          </cell>
        </row>
        <row r="139">
          <cell r="F139">
            <v>51031873</v>
          </cell>
        </row>
        <row r="140">
          <cell r="F140">
            <v>51031883</v>
          </cell>
        </row>
        <row r="141">
          <cell r="F141">
            <v>51030903</v>
          </cell>
        </row>
        <row r="142">
          <cell r="F142">
            <v>51029891</v>
          </cell>
        </row>
        <row r="143">
          <cell r="F143">
            <v>51032046</v>
          </cell>
        </row>
        <row r="144">
          <cell r="F144">
            <v>51029506</v>
          </cell>
        </row>
        <row r="145">
          <cell r="F145">
            <v>51030809</v>
          </cell>
        </row>
        <row r="146">
          <cell r="F146">
            <v>51030754</v>
          </cell>
        </row>
        <row r="147">
          <cell r="F147">
            <v>51030810</v>
          </cell>
        </row>
        <row r="148">
          <cell r="F148">
            <v>51031720</v>
          </cell>
        </row>
        <row r="149">
          <cell r="F149">
            <v>51030811</v>
          </cell>
        </row>
        <row r="150">
          <cell r="F150">
            <v>51030821</v>
          </cell>
        </row>
        <row r="151">
          <cell r="F151">
            <v>51025919</v>
          </cell>
        </row>
        <row r="152">
          <cell r="F152">
            <v>51028848</v>
          </cell>
        </row>
        <row r="153">
          <cell r="F153">
            <v>51028980</v>
          </cell>
        </row>
        <row r="154">
          <cell r="F154">
            <v>51031740</v>
          </cell>
        </row>
        <row r="155">
          <cell r="F155">
            <v>51025917</v>
          </cell>
        </row>
        <row r="156">
          <cell r="F156">
            <v>51029218</v>
          </cell>
        </row>
        <row r="157">
          <cell r="F157">
            <v>51031735</v>
          </cell>
        </row>
        <row r="158">
          <cell r="F158">
            <v>51031669</v>
          </cell>
        </row>
        <row r="159">
          <cell r="F159">
            <v>51030367</v>
          </cell>
        </row>
        <row r="160">
          <cell r="F160">
            <v>51030711</v>
          </cell>
        </row>
        <row r="161">
          <cell r="F161">
            <v>51031705</v>
          </cell>
        </row>
        <row r="162">
          <cell r="F162">
            <v>51031651</v>
          </cell>
        </row>
        <row r="163">
          <cell r="F163">
            <v>51031649</v>
          </cell>
        </row>
        <row r="164">
          <cell r="F164">
            <v>51030356</v>
          </cell>
        </row>
        <row r="165">
          <cell r="F165">
            <v>51031639</v>
          </cell>
        </row>
        <row r="166">
          <cell r="F166">
            <v>51030369</v>
          </cell>
        </row>
        <row r="167">
          <cell r="F167">
            <v>51031638</v>
          </cell>
        </row>
        <row r="168">
          <cell r="F168">
            <v>51031585</v>
          </cell>
        </row>
        <row r="169">
          <cell r="F169">
            <v>51030292</v>
          </cell>
        </row>
        <row r="170">
          <cell r="F170">
            <v>51030474</v>
          </cell>
        </row>
        <row r="171">
          <cell r="F171">
            <v>51028102</v>
          </cell>
        </row>
        <row r="172">
          <cell r="F172">
            <v>51030394</v>
          </cell>
        </row>
        <row r="173">
          <cell r="F173">
            <v>51031796</v>
          </cell>
        </row>
        <row r="174">
          <cell r="F174">
            <v>51031760</v>
          </cell>
        </row>
        <row r="175">
          <cell r="F175">
            <v>51031784</v>
          </cell>
        </row>
        <row r="176">
          <cell r="F176">
            <v>51031791</v>
          </cell>
        </row>
        <row r="177">
          <cell r="F177">
            <v>51031792</v>
          </cell>
        </row>
        <row r="178">
          <cell r="F178">
            <v>51029036</v>
          </cell>
        </row>
        <row r="179">
          <cell r="F179">
            <v>51031769</v>
          </cell>
        </row>
        <row r="180">
          <cell r="F180">
            <v>51031774</v>
          </cell>
        </row>
        <row r="181">
          <cell r="F181">
            <v>51031778</v>
          </cell>
        </row>
        <row r="182">
          <cell r="F182">
            <v>51031008</v>
          </cell>
        </row>
        <row r="183">
          <cell r="F183">
            <v>51030743</v>
          </cell>
        </row>
        <row r="184">
          <cell r="F184">
            <v>51026113</v>
          </cell>
        </row>
        <row r="185">
          <cell r="F185">
            <v>51031825</v>
          </cell>
        </row>
        <row r="186">
          <cell r="F186">
            <v>51031826</v>
          </cell>
        </row>
        <row r="187">
          <cell r="F187">
            <v>51029162</v>
          </cell>
        </row>
        <row r="188">
          <cell r="F188">
            <v>51029315</v>
          </cell>
        </row>
        <row r="189">
          <cell r="F189">
            <v>51031805</v>
          </cell>
        </row>
        <row r="190">
          <cell r="F190">
            <v>51030933</v>
          </cell>
        </row>
        <row r="191">
          <cell r="F191">
            <v>51031836</v>
          </cell>
        </row>
        <row r="192">
          <cell r="F192">
            <v>51027492</v>
          </cell>
        </row>
        <row r="193">
          <cell r="F193">
            <v>51029220</v>
          </cell>
        </row>
        <row r="194">
          <cell r="F194">
            <v>51031847</v>
          </cell>
        </row>
        <row r="195">
          <cell r="F195">
            <v>51029163</v>
          </cell>
        </row>
        <row r="196">
          <cell r="F196">
            <v>51031840</v>
          </cell>
        </row>
        <row r="197">
          <cell r="F197">
            <v>51030839</v>
          </cell>
        </row>
        <row r="198">
          <cell r="F198">
            <v>51029720</v>
          </cell>
        </row>
        <row r="199">
          <cell r="F199">
            <v>51031868</v>
          </cell>
        </row>
        <row r="200">
          <cell r="F200">
            <v>51031869</v>
          </cell>
        </row>
        <row r="201">
          <cell r="F201">
            <v>51030634</v>
          </cell>
        </row>
        <row r="202">
          <cell r="F202">
            <v>51031857</v>
          </cell>
        </row>
        <row r="203">
          <cell r="F203">
            <v>51031858</v>
          </cell>
        </row>
        <row r="204">
          <cell r="F204">
            <v>51031859</v>
          </cell>
        </row>
        <row r="205">
          <cell r="F205">
            <v>51031853</v>
          </cell>
        </row>
        <row r="206">
          <cell r="F206">
            <v>51031855</v>
          </cell>
        </row>
        <row r="207">
          <cell r="F207">
            <v>51030969</v>
          </cell>
        </row>
        <row r="208">
          <cell r="F208">
            <v>51030954</v>
          </cell>
        </row>
        <row r="209">
          <cell r="F209">
            <v>51030955</v>
          </cell>
        </row>
        <row r="210">
          <cell r="F210">
            <v>51030958</v>
          </cell>
        </row>
        <row r="211">
          <cell r="F211">
            <v>51030959</v>
          </cell>
        </row>
        <row r="212">
          <cell r="F212">
            <v>51031856</v>
          </cell>
        </row>
        <row r="213">
          <cell r="F213">
            <v>51030960</v>
          </cell>
        </row>
        <row r="214">
          <cell r="F214">
            <v>51030961</v>
          </cell>
        </row>
        <row r="215">
          <cell r="F215">
            <v>51030963</v>
          </cell>
        </row>
        <row r="216">
          <cell r="F216">
            <v>51031870</v>
          </cell>
        </row>
        <row r="217">
          <cell r="F217">
            <v>51030965</v>
          </cell>
        </row>
        <row r="218">
          <cell r="F218">
            <v>51030964</v>
          </cell>
        </row>
        <row r="219">
          <cell r="F219">
            <v>51029665</v>
          </cell>
        </row>
        <row r="220">
          <cell r="F220">
            <v>51030968</v>
          </cell>
        </row>
        <row r="221">
          <cell r="F221">
            <v>51031860</v>
          </cell>
        </row>
        <row r="222">
          <cell r="F222">
            <v>51031861</v>
          </cell>
        </row>
        <row r="223">
          <cell r="F223">
            <v>51028716</v>
          </cell>
        </row>
        <row r="224">
          <cell r="F224">
            <v>51030967</v>
          </cell>
        </row>
        <row r="225">
          <cell r="F225">
            <v>51030966</v>
          </cell>
        </row>
        <row r="226">
          <cell r="F226">
            <v>51030962</v>
          </cell>
        </row>
        <row r="227">
          <cell r="F227">
            <v>51031841</v>
          </cell>
        </row>
        <row r="228">
          <cell r="F228">
            <v>51031842</v>
          </cell>
        </row>
        <row r="229">
          <cell r="F229">
            <v>51029099</v>
          </cell>
        </row>
        <row r="230">
          <cell r="F230">
            <v>51030331</v>
          </cell>
        </row>
        <row r="231">
          <cell r="F231">
            <v>51031060</v>
          </cell>
        </row>
        <row r="232">
          <cell r="F232">
            <v>51029164</v>
          </cell>
        </row>
        <row r="233">
          <cell r="F233">
            <v>51026806</v>
          </cell>
        </row>
        <row r="234">
          <cell r="F234">
            <v>51030412</v>
          </cell>
        </row>
        <row r="235">
          <cell r="F235">
            <v>51031846</v>
          </cell>
        </row>
        <row r="236">
          <cell r="F236">
            <v>51030905</v>
          </cell>
        </row>
        <row r="237">
          <cell r="F237">
            <v>51029489</v>
          </cell>
        </row>
        <row r="238">
          <cell r="F238">
            <v>51028465</v>
          </cell>
        </row>
        <row r="239">
          <cell r="F239">
            <v>51029321</v>
          </cell>
        </row>
        <row r="240">
          <cell r="F240">
            <v>51025571</v>
          </cell>
        </row>
        <row r="241">
          <cell r="F241">
            <v>51031832</v>
          </cell>
        </row>
        <row r="242">
          <cell r="F242">
            <v>51031833</v>
          </cell>
        </row>
        <row r="243">
          <cell r="F243">
            <v>51030588</v>
          </cell>
        </row>
        <row r="244">
          <cell r="F244">
            <v>51031830</v>
          </cell>
        </row>
        <row r="245">
          <cell r="F245">
            <v>51031834</v>
          </cell>
        </row>
        <row r="246">
          <cell r="F246">
            <v>51031835</v>
          </cell>
        </row>
        <row r="247">
          <cell r="F247">
            <v>51031837</v>
          </cell>
        </row>
        <row r="248">
          <cell r="F248">
            <v>51031838</v>
          </cell>
        </row>
        <row r="249">
          <cell r="F249">
            <v>51027923</v>
          </cell>
        </row>
        <row r="250">
          <cell r="F250">
            <v>51031819</v>
          </cell>
        </row>
        <row r="251">
          <cell r="F251">
            <v>51031810</v>
          </cell>
        </row>
        <row r="252">
          <cell r="F252">
            <v>51030174</v>
          </cell>
        </row>
        <row r="253">
          <cell r="F253">
            <v>51031813</v>
          </cell>
        </row>
        <row r="254">
          <cell r="F254">
            <v>51031817</v>
          </cell>
        </row>
        <row r="255">
          <cell r="F255">
            <v>51031806</v>
          </cell>
        </row>
        <row r="256">
          <cell r="F256">
            <v>51031803</v>
          </cell>
        </row>
        <row r="257">
          <cell r="F257">
            <v>51030673</v>
          </cell>
        </row>
        <row r="258">
          <cell r="F258">
            <v>51029234</v>
          </cell>
        </row>
        <row r="259">
          <cell r="F259">
            <v>51031828</v>
          </cell>
        </row>
        <row r="260">
          <cell r="F260">
            <v>51030434</v>
          </cell>
        </row>
        <row r="261">
          <cell r="F261">
            <v>51026836</v>
          </cell>
        </row>
        <row r="262">
          <cell r="F262">
            <v>51025654</v>
          </cell>
        </row>
        <row r="263">
          <cell r="F263">
            <v>51027828</v>
          </cell>
        </row>
        <row r="264">
          <cell r="F264">
            <v>51028976</v>
          </cell>
        </row>
        <row r="265">
          <cell r="F265">
            <v>51031823</v>
          </cell>
        </row>
        <row r="266">
          <cell r="F266">
            <v>51029789</v>
          </cell>
        </row>
        <row r="267">
          <cell r="F267">
            <v>51031766</v>
          </cell>
        </row>
        <row r="268">
          <cell r="F268">
            <v>51031767</v>
          </cell>
        </row>
        <row r="269">
          <cell r="F269">
            <v>51031768</v>
          </cell>
        </row>
        <row r="270">
          <cell r="F270">
            <v>51031772</v>
          </cell>
        </row>
        <row r="271">
          <cell r="F271">
            <v>51031773</v>
          </cell>
        </row>
        <row r="272">
          <cell r="F272">
            <v>51031779</v>
          </cell>
        </row>
        <row r="273">
          <cell r="F273">
            <v>51031780</v>
          </cell>
        </row>
        <row r="274">
          <cell r="F274">
            <v>51031781</v>
          </cell>
        </row>
        <row r="275">
          <cell r="F275">
            <v>51031013</v>
          </cell>
        </row>
        <row r="276">
          <cell r="F276">
            <v>51031782</v>
          </cell>
        </row>
        <row r="277">
          <cell r="F277">
            <v>51031783</v>
          </cell>
        </row>
        <row r="278">
          <cell r="F278">
            <v>51031775</v>
          </cell>
        </row>
        <row r="279">
          <cell r="F279">
            <v>51031787</v>
          </cell>
        </row>
        <row r="280">
          <cell r="F280">
            <v>51031788</v>
          </cell>
        </row>
        <row r="281">
          <cell r="F281">
            <v>51031789</v>
          </cell>
        </row>
        <row r="282">
          <cell r="F282">
            <v>51031790</v>
          </cell>
        </row>
        <row r="283">
          <cell r="F283">
            <v>51031797</v>
          </cell>
        </row>
        <row r="284">
          <cell r="F284">
            <v>51031794</v>
          </cell>
        </row>
        <row r="285">
          <cell r="F285">
            <v>51027182</v>
          </cell>
        </row>
        <row r="286">
          <cell r="F286">
            <v>51031560</v>
          </cell>
        </row>
        <row r="287">
          <cell r="F287">
            <v>51030478</v>
          </cell>
        </row>
        <row r="288">
          <cell r="F288">
            <v>51030359</v>
          </cell>
        </row>
        <row r="289">
          <cell r="F289">
            <v>51030362</v>
          </cell>
        </row>
        <row r="290">
          <cell r="F290">
            <v>51031641</v>
          </cell>
        </row>
        <row r="291">
          <cell r="F291">
            <v>51031617</v>
          </cell>
        </row>
        <row r="292">
          <cell r="F292">
            <v>51029680</v>
          </cell>
        </row>
        <row r="293">
          <cell r="F293">
            <v>51027889</v>
          </cell>
        </row>
        <row r="294">
          <cell r="F294">
            <v>51031623</v>
          </cell>
        </row>
        <row r="295">
          <cell r="F295">
            <v>51027885</v>
          </cell>
        </row>
        <row r="296">
          <cell r="F296">
            <v>51031630</v>
          </cell>
        </row>
        <row r="297">
          <cell r="F297">
            <v>51029307</v>
          </cell>
        </row>
        <row r="298">
          <cell r="F298">
            <v>51031633</v>
          </cell>
        </row>
        <row r="299">
          <cell r="F299">
            <v>51031634</v>
          </cell>
        </row>
        <row r="300">
          <cell r="F300">
            <v>51031635</v>
          </cell>
        </row>
        <row r="301">
          <cell r="F301">
            <v>51031636</v>
          </cell>
        </row>
        <row r="302">
          <cell r="F302">
            <v>51031645</v>
          </cell>
        </row>
        <row r="303">
          <cell r="F303">
            <v>51029529</v>
          </cell>
        </row>
        <row r="304">
          <cell r="F304">
            <v>51030372</v>
          </cell>
        </row>
        <row r="305">
          <cell r="F305">
            <v>51030366</v>
          </cell>
        </row>
        <row r="306">
          <cell r="F306">
            <v>51031656</v>
          </cell>
        </row>
        <row r="307">
          <cell r="F307">
            <v>51029057</v>
          </cell>
        </row>
        <row r="308">
          <cell r="F308">
            <v>51031709</v>
          </cell>
        </row>
        <row r="309">
          <cell r="F309">
            <v>51031710</v>
          </cell>
        </row>
        <row r="310">
          <cell r="F310">
            <v>51031686</v>
          </cell>
        </row>
        <row r="311">
          <cell r="F311">
            <v>51031699</v>
          </cell>
        </row>
        <row r="312">
          <cell r="F312">
            <v>51031700</v>
          </cell>
        </row>
        <row r="313">
          <cell r="F313">
            <v>51031662</v>
          </cell>
        </row>
        <row r="314">
          <cell r="F314">
            <v>51031717</v>
          </cell>
        </row>
        <row r="315">
          <cell r="F315">
            <v>51030560</v>
          </cell>
        </row>
        <row r="316">
          <cell r="F316">
            <v>51031736</v>
          </cell>
        </row>
        <row r="317">
          <cell r="F317">
            <v>51031737</v>
          </cell>
        </row>
        <row r="318">
          <cell r="F318">
            <v>51031738</v>
          </cell>
        </row>
        <row r="319">
          <cell r="F319">
            <v>51031730</v>
          </cell>
        </row>
        <row r="320">
          <cell r="F320">
            <v>51031731</v>
          </cell>
        </row>
        <row r="321">
          <cell r="F321">
            <v>51029951</v>
          </cell>
        </row>
        <row r="322">
          <cell r="F322">
            <v>51031734</v>
          </cell>
        </row>
        <row r="323">
          <cell r="F323">
            <v>51031719</v>
          </cell>
        </row>
        <row r="324">
          <cell r="F324">
            <v>51030615</v>
          </cell>
        </row>
        <row r="325">
          <cell r="F325">
            <v>51026898</v>
          </cell>
        </row>
        <row r="326">
          <cell r="F326">
            <v>51029310</v>
          </cell>
        </row>
        <row r="327">
          <cell r="F327">
            <v>51029011</v>
          </cell>
        </row>
        <row r="328">
          <cell r="F328">
            <v>51031744</v>
          </cell>
        </row>
        <row r="329">
          <cell r="F329">
            <v>51031745</v>
          </cell>
        </row>
        <row r="330">
          <cell r="F330">
            <v>51030558</v>
          </cell>
        </row>
        <row r="331">
          <cell r="F331">
            <v>51030663</v>
          </cell>
        </row>
        <row r="332">
          <cell r="F332">
            <v>51031752</v>
          </cell>
        </row>
        <row r="333">
          <cell r="F333">
            <v>51030017</v>
          </cell>
        </row>
        <row r="334">
          <cell r="F334">
            <v>51031749</v>
          </cell>
        </row>
        <row r="335">
          <cell r="F335">
            <v>51026897</v>
          </cell>
        </row>
        <row r="336">
          <cell r="F336">
            <v>51026117</v>
          </cell>
        </row>
        <row r="337">
          <cell r="F337">
            <v>51030858</v>
          </cell>
        </row>
        <row r="338">
          <cell r="F338">
            <v>51030342</v>
          </cell>
        </row>
        <row r="339">
          <cell r="F339">
            <v>51031762</v>
          </cell>
        </row>
        <row r="340">
          <cell r="F340">
            <v>51031763</v>
          </cell>
        </row>
        <row r="341">
          <cell r="F341">
            <v>51031757</v>
          </cell>
        </row>
        <row r="342">
          <cell r="F342">
            <v>51031758</v>
          </cell>
        </row>
        <row r="343">
          <cell r="F343">
            <v>51031759</v>
          </cell>
        </row>
        <row r="344">
          <cell r="F344">
            <v>51031754</v>
          </cell>
        </row>
        <row r="345">
          <cell r="F345">
            <v>51031984</v>
          </cell>
        </row>
        <row r="346">
          <cell r="F346">
            <v>51028011</v>
          </cell>
        </row>
        <row r="347">
          <cell r="F347">
            <v>51030665</v>
          </cell>
        </row>
        <row r="348">
          <cell r="F348">
            <v>51031975</v>
          </cell>
        </row>
        <row r="349">
          <cell r="F349">
            <v>51031879</v>
          </cell>
        </row>
        <row r="350">
          <cell r="F350">
            <v>51029309</v>
          </cell>
        </row>
        <row r="351">
          <cell r="F351">
            <v>51029322</v>
          </cell>
        </row>
        <row r="352">
          <cell r="F352">
            <v>51031881</v>
          </cell>
        </row>
        <row r="353">
          <cell r="F353">
            <v>51031882</v>
          </cell>
        </row>
        <row r="354">
          <cell r="F354">
            <v>51029319</v>
          </cell>
        </row>
        <row r="355">
          <cell r="F355">
            <v>51030677</v>
          </cell>
        </row>
        <row r="356">
          <cell r="F356">
            <v>51030971</v>
          </cell>
        </row>
        <row r="357">
          <cell r="F357">
            <v>51030972</v>
          </cell>
        </row>
        <row r="358">
          <cell r="F358">
            <v>51030957</v>
          </cell>
        </row>
        <row r="359">
          <cell r="F359">
            <v>51030956</v>
          </cell>
        </row>
        <row r="360">
          <cell r="F360">
            <v>51031894</v>
          </cell>
        </row>
        <row r="361">
          <cell r="F361">
            <v>51029318</v>
          </cell>
        </row>
        <row r="362">
          <cell r="F362">
            <v>51031887</v>
          </cell>
        </row>
        <row r="363">
          <cell r="F363">
            <v>51029311</v>
          </cell>
        </row>
        <row r="364">
          <cell r="F364">
            <v>51031889</v>
          </cell>
        </row>
        <row r="365">
          <cell r="F365">
            <v>51031890</v>
          </cell>
        </row>
        <row r="366">
          <cell r="F366">
            <v>51031893</v>
          </cell>
        </row>
        <row r="367">
          <cell r="F367">
            <v>51028957</v>
          </cell>
        </row>
        <row r="368">
          <cell r="F368">
            <v>51028954</v>
          </cell>
        </row>
        <row r="369">
          <cell r="F369">
            <v>51028956</v>
          </cell>
        </row>
        <row r="370">
          <cell r="F370">
            <v>1</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ERY" refreshedDate="45912.605685069444" createdVersion="7" refreshedVersion="7" minRefreshableVersion="3" recordCount="373" xr:uid="{0BD91737-05CA-44BE-90C8-13B6001831B8}">
  <cacheSource type="worksheet">
    <worksheetSource ref="A1:BM1048576" sheet="Hoja1"/>
  </cacheSource>
  <cacheFields count="65">
    <cacheField name="RECLAMACION" numFmtId="0">
      <sharedItems containsBlank="1" containsMixedTypes="1" containsNumber="1" containsInteger="1" minValue="51025571" maxValue="51032046" count="369">
        <n v="51031856"/>
        <n v="51032046"/>
        <n v="51031898"/>
        <n v="51029791"/>
        <n v="51031810"/>
        <n v="51031886"/>
        <n v="51030677"/>
        <n v="51031882"/>
        <n v="51029891"/>
        <n v="51031878"/>
        <n v="51031873"/>
        <n v="51030971"/>
        <n v="51030968"/>
        <n v="51030963"/>
        <n v="51031869"/>
        <n v="51031862"/>
        <n v="51029720"/>
        <n v="51031858"/>
        <n v="51030959"/>
        <n v="51030969"/>
        <n v="51031852"/>
        <n v="51031848"/>
        <n v="51030905"/>
        <n v="51029163"/>
        <n v="51030623"/>
        <n v="51029489"/>
        <n v="51031842"/>
        <n v="51027923"/>
        <n v="51031838"/>
        <n v="51031834"/>
        <n v="51031830"/>
        <n v="51029220"/>
        <n v="51031825"/>
        <n v="51028954"/>
        <n v="51026113"/>
        <n v="51028976"/>
        <n v="51027492"/>
        <n v="51031813"/>
        <n v="51031797"/>
        <n v="51031803"/>
        <n v="51030673"/>
        <n v="51031792"/>
        <n v="51031788"/>
        <n v="51031784"/>
        <n v="51031013"/>
        <n v="51031780"/>
        <n v="51031776"/>
        <n v="51031772"/>
        <n v="51031768"/>
        <n v="51031008"/>
        <n v="51031764"/>
        <n v="51031760"/>
        <n v="51029506"/>
        <n v="51031756"/>
        <n v="51031752"/>
        <n v="51030663"/>
        <n v="51030580"/>
        <n v="51031748"/>
        <n v="51031744"/>
        <n v="51030924"/>
        <n v="51028980"/>
        <n v="51025917"/>
        <n v="51031739"/>
        <n v="51030560"/>
        <n v="51031735"/>
        <n v="51031721"/>
        <n v="51031717"/>
        <n v="51031713"/>
        <n v="51031709"/>
        <n v="51031705"/>
        <n v="51031701"/>
        <n v="51030533"/>
        <n v="51031669"/>
        <n v="51031658"/>
        <n v="51029057"/>
        <n v="51031654"/>
        <n v="51030361"/>
        <n v="51031650"/>
        <n v="51031646"/>
        <n v="51030356"/>
        <n v="51031642"/>
        <n v="51030369"/>
        <n v="51031638"/>
        <n v="51031634"/>
        <n v="51029307"/>
        <n v="51031617"/>
        <n v="51030037"/>
        <n v="51030478"/>
        <n v="51028102"/>
        <n v="51031560"/>
        <n v="51031983"/>
        <n v="51030665"/>
        <n v="51030606"/>
        <n v="51028011"/>
        <n v="51031885"/>
        <n v="51031853"/>
        <n v="51029319"/>
        <n v="51031881"/>
        <n v="51031877"/>
        <n v="51030956"/>
        <n v="51031872"/>
        <n v="51030752"/>
        <n v="51029665"/>
        <n v="51030961"/>
        <n v="51031868"/>
        <n v="51031861"/>
        <n v="51028716"/>
        <n v="51031857"/>
        <n v="51030958"/>
        <n v="51031851"/>
        <n v="51030638"/>
        <n v="51031847"/>
        <n v="51030412"/>
        <n v="51029320"/>
        <n v="51030772"/>
        <n v="51030927"/>
        <n v="51031841"/>
        <n v="51031837"/>
        <n v="51030878"/>
        <n v="51031833"/>
        <n v="51031829"/>
        <n v="51029234"/>
        <n v="51030820"/>
        <n v="51026836"/>
        <n v="51027828"/>
        <n v="51031822"/>
        <n v="51030174"/>
        <n v="51031807"/>
        <n v="51031802"/>
        <n v="51029315"/>
        <n v="51031796"/>
        <n v="51031791"/>
        <n v="51031787"/>
        <n v="51031783"/>
        <n v="51031779"/>
        <n v="51031775"/>
        <n v="51031771"/>
        <n v="51031767"/>
        <n v="51030342"/>
        <n v="51031763"/>
        <n v="51031759"/>
        <n v="51030858"/>
        <n v="51031755"/>
        <n v="51031751"/>
        <n v="51030754"/>
        <n v="51030558"/>
        <n v="51031747"/>
        <n v="51029011"/>
        <n v="51031743"/>
        <n v="51028848"/>
        <n v="51026898"/>
        <n v="51031738"/>
        <n v="51031734"/>
        <n v="51029951"/>
        <n v="51031720"/>
        <n v="51031716"/>
        <n v="51031712"/>
        <n v="51031708"/>
        <n v="51031704"/>
        <n v="51031700"/>
        <n v="51030532"/>
        <n v="51031662"/>
        <n v="51031657"/>
        <n v="51031653"/>
        <n v="51030372"/>
        <n v="51031649"/>
        <n v="51027000"/>
        <n v="51031645"/>
        <n v="51030367"/>
        <n v="51031641"/>
        <n v="51030359"/>
        <n v="51031637"/>
        <n v="51031633"/>
        <n v="51027885"/>
        <n v="51031586"/>
        <n v="51030254"/>
        <n v="51030377"/>
        <n v="51030393"/>
        <n v="51031536"/>
        <s v="51031975"/>
        <s v="51026904"/>
        <s v="51029128_x0009_"/>
        <s v="51030753"/>
        <s v="51031647"/>
        <s v="51031821"/>
        <s v="51031893"/>
        <s v="51031889"/>
        <s v="51031036"/>
        <s v="51031883"/>
        <s v="51029309"/>
        <s v="51031879"/>
        <s v="51031875"/>
        <s v="51030972"/>
        <s v="51030967"/>
        <s v="51030965"/>
        <s v="51031870"/>
        <s v="51030962"/>
        <s v="51031863"/>
        <s v="51031859"/>
        <s v="51030960"/>
        <s v="51030954"/>
        <s v="51031854"/>
        <s v="51031849"/>
        <s v="51030903"/>
        <s v="51029164"/>
        <s v="51030331"/>
        <s v="51028465"/>
        <s v="51031843"/>
        <s v="51030340"/>
        <s v="51031839"/>
        <s v="51031835"/>
        <s v="51031831"/>
        <s v="51028956"/>
        <s v="51031826"/>
        <s v="51029321"/>
        <s v="51028957"/>
        <s v="51030743"/>
        <s v="51025654"/>
        <s v="51031817"/>
        <s v="51029789"/>
        <s v="51031804"/>
        <s v="51029162"/>
        <s v="51031800"/>
        <s v="51031793"/>
        <s v="51031789"/>
        <s v="51029239"/>
        <s v="51031785"/>
        <s v="51031781"/>
        <s v="51031777"/>
        <s v="51031773"/>
        <s v="51031769"/>
        <s v="51031765"/>
        <s v="51031761"/>
        <s v="51026897"/>
        <s v="51031757"/>
        <s v="51031753"/>
        <s v="51030016"/>
        <s v="51030017"/>
        <s v="51031749"/>
        <s v="51030811"/>
        <s v="51031745"/>
        <s v="51029310"/>
        <s v="51030615"/>
        <s v="51031740"/>
        <s v="51031710"/>
        <s v="51031686"/>
        <s v="51029218"/>
        <s v="51031736"/>
        <s v="51031730"/>
        <s v="51030711"/>
        <s v="51031718"/>
        <s v="51031714"/>
        <s v="51031706"/>
        <s v="51031702"/>
        <s v="51030301"/>
        <s v="51031659"/>
        <s v="51031655"/>
        <s v="51031651"/>
        <s v="51030366"/>
        <s v="51030373"/>
        <s v="51031643"/>
        <s v="51030362"/>
        <s v="51031639"/>
        <s v="51026901"/>
        <s v="51031635"/>
        <s v="51031623"/>
        <s v="51029680"/>
        <s v="51030332"/>
        <s v="51030394"/>
        <s v="51027182"/>
        <s v="51031575"/>
        <s v="51031534"/>
        <s v="51031823"/>
        <s v="51031984"/>
        <s v="51031887"/>
        <n v="51031891"/>
        <n v="51031805"/>
        <n v="51031895"/>
        <n v="51031894"/>
        <n v="51031892"/>
        <n v="51031890"/>
        <n v="51029311"/>
        <n v="51029318"/>
        <n v="51031884"/>
        <n v="51029322"/>
        <n v="51031880"/>
        <n v="51031876"/>
        <n v="51030957"/>
        <n v="51030966"/>
        <n v="51031871"/>
        <n v="51030964"/>
        <n v="51028979"/>
        <n v="51031864"/>
        <n v="51031860"/>
        <n v="51030839"/>
        <n v="51030955"/>
        <n v="51031855"/>
        <n v="51031850"/>
        <n v="51030634"/>
        <n v="51031846"/>
        <n v="51026806"/>
        <n v="51031060"/>
        <n v="51030747"/>
        <n v="51029099"/>
        <n v="51031840"/>
        <n v="51031836"/>
        <n v="51030588"/>
        <n v="51031832"/>
        <n v="51031828"/>
        <n v="51025571"/>
        <n v="51028955"/>
        <n v="51030434"/>
        <n v="51030018"/>
        <n v="51031819"/>
        <n v="51030933"/>
        <n v="51031806"/>
        <n v="51031801"/>
        <n v="51029762"/>
        <n v="51031794"/>
        <n v="51031790"/>
        <n v="51031786"/>
        <n v="51031782"/>
        <n v="51031778"/>
        <n v="51031774"/>
        <n v="51031770"/>
        <n v="51029036"/>
        <n v="51031766"/>
        <n v="51031762"/>
        <n v="51026117"/>
        <n v="51031758"/>
        <n v="51031754"/>
        <n v="51030334"/>
        <n v="51031750"/>
        <n v="51030809"/>
        <n v="51030810"/>
        <n v="51031746"/>
        <n v="51030821"/>
        <n v="51031741"/>
        <n v="51025919"/>
        <n v="51030536"/>
        <n v="51031737"/>
        <n v="51031731"/>
        <n v="51029224"/>
        <n v="51031719"/>
        <n v="51031715"/>
        <n v="51031711"/>
        <n v="51031699"/>
        <n v="51031707"/>
        <n v="51031703"/>
        <n v="51030215"/>
        <n v="51031660"/>
        <n v="51031656"/>
        <n v="51031652"/>
        <n v="51029529"/>
        <n v="51031648"/>
        <n v="51030365"/>
        <n v="51031644"/>
        <n v="51030370"/>
        <n v="51031640"/>
        <n v="51030531"/>
        <n v="51031636"/>
        <n v="51031630"/>
        <n v="51031585"/>
        <n v="51030292"/>
        <n v="51030487"/>
        <n v="51030474"/>
        <n v="51031535"/>
        <n v="51027889"/>
        <m/>
      </sharedItems>
    </cacheField>
    <cacheField name="Auditor" numFmtId="0">
      <sharedItems containsBlank="1"/>
    </cacheField>
    <cacheField name="N° RECLAMACIÓN" numFmtId="0">
      <sharedItems containsBlank="1" containsMixedTypes="1" containsNumber="1" containsInteger="1" minValue="51025571" maxValue="51032046" count="369">
        <n v="51031856"/>
        <n v="51032046"/>
        <n v="51031898"/>
        <n v="51029791"/>
        <n v="51031810"/>
        <n v="51031886"/>
        <n v="51030677"/>
        <n v="51031882"/>
        <n v="51029891"/>
        <n v="51031878"/>
        <n v="51031873"/>
        <n v="51030971"/>
        <n v="51030968"/>
        <n v="51030963"/>
        <n v="51031869"/>
        <n v="51031862"/>
        <n v="51029720"/>
        <n v="51031858"/>
        <n v="51030959"/>
        <n v="51030969"/>
        <n v="51031852"/>
        <n v="51031848"/>
        <n v="51030905"/>
        <n v="51029163"/>
        <n v="51030623"/>
        <n v="51029489"/>
        <n v="51031842"/>
        <n v="51027923"/>
        <n v="51031838"/>
        <n v="51031834"/>
        <n v="51031830"/>
        <n v="51029220"/>
        <n v="51031825"/>
        <n v="51028954"/>
        <n v="51026113"/>
        <n v="51028976"/>
        <n v="51027492"/>
        <n v="51031813"/>
        <n v="51031797"/>
        <n v="51031803"/>
        <n v="51030673"/>
        <n v="51031792"/>
        <n v="51031788"/>
        <n v="51031784"/>
        <n v="51031013"/>
        <n v="51031780"/>
        <n v="51031776"/>
        <n v="51031772"/>
        <n v="51031768"/>
        <n v="51031008"/>
        <n v="51031764"/>
        <n v="51031760"/>
        <n v="51029506"/>
        <n v="51031756"/>
        <n v="51031752"/>
        <n v="51030663"/>
        <n v="51030580"/>
        <n v="51031748"/>
        <n v="51031744"/>
        <n v="51030924"/>
        <n v="51028980"/>
        <n v="51025917"/>
        <n v="51031739"/>
        <n v="51030560"/>
        <n v="51031735"/>
        <n v="51031721"/>
        <n v="51031717"/>
        <n v="51031713"/>
        <n v="51031709"/>
        <n v="51031705"/>
        <n v="51031701"/>
        <n v="51030533"/>
        <n v="51031669"/>
        <n v="51031658"/>
        <n v="51029057"/>
        <n v="51031654"/>
        <n v="51030361"/>
        <n v="51031650"/>
        <n v="51031646"/>
        <n v="51030356"/>
        <n v="51031642"/>
        <n v="51030369"/>
        <n v="51031638"/>
        <n v="51031634"/>
        <n v="51029307"/>
        <n v="51031617"/>
        <n v="51030037"/>
        <n v="51030478"/>
        <n v="51028102"/>
        <n v="51031560"/>
        <n v="51031983"/>
        <n v="51030665"/>
        <n v="51030606"/>
        <n v="51028011"/>
        <n v="51031885"/>
        <n v="51031853"/>
        <n v="51029319"/>
        <n v="51031881"/>
        <n v="51031877"/>
        <n v="51030956"/>
        <n v="51031872"/>
        <n v="51030752"/>
        <n v="51029665"/>
        <n v="51030961"/>
        <n v="51031868"/>
        <n v="51031861"/>
        <n v="51028716"/>
        <n v="51031857"/>
        <n v="51030958"/>
        <n v="51031851"/>
        <n v="51030638"/>
        <n v="51031847"/>
        <n v="51030412"/>
        <n v="51029320"/>
        <n v="51030772"/>
        <n v="51030927"/>
        <n v="51031841"/>
        <n v="51031837"/>
        <n v="51030878"/>
        <n v="51031833"/>
        <n v="51031829"/>
        <n v="51029234"/>
        <n v="51030820"/>
        <n v="51026836"/>
        <n v="51027828"/>
        <n v="51031822"/>
        <n v="51030174"/>
        <n v="51031807"/>
        <n v="51031802"/>
        <n v="51029315"/>
        <n v="51031796"/>
        <n v="51031791"/>
        <n v="51031787"/>
        <n v="51031783"/>
        <n v="51031779"/>
        <n v="51031775"/>
        <n v="51031771"/>
        <n v="51031767"/>
        <n v="51030342"/>
        <n v="51031763"/>
        <n v="51031759"/>
        <n v="51030858"/>
        <n v="51031755"/>
        <n v="51031751"/>
        <n v="51030754"/>
        <n v="51030558"/>
        <n v="51031747"/>
        <n v="51029011"/>
        <n v="51031743"/>
        <n v="51028848"/>
        <n v="51026898"/>
        <n v="51031738"/>
        <n v="51031734"/>
        <n v="51029951"/>
        <n v="51031720"/>
        <n v="51031716"/>
        <n v="51031712"/>
        <n v="51031708"/>
        <n v="51031704"/>
        <n v="51031700"/>
        <n v="51030532"/>
        <n v="51031662"/>
        <n v="51031657"/>
        <n v="51031653"/>
        <n v="51030372"/>
        <n v="51031649"/>
        <n v="51027000"/>
        <n v="51031645"/>
        <n v="51030367"/>
        <n v="51031641"/>
        <n v="51030359"/>
        <n v="51031637"/>
        <n v="51031633"/>
        <n v="51027885"/>
        <n v="51031586"/>
        <n v="51030254"/>
        <n v="51030377"/>
        <n v="51030393"/>
        <n v="51031536"/>
        <n v="51031975"/>
        <n v="51026904"/>
        <s v="51029128_x0009_"/>
        <n v="51030753"/>
        <n v="51031647"/>
        <n v="51031821"/>
        <n v="51031893"/>
        <n v="51031889"/>
        <n v="51031036"/>
        <n v="51031883"/>
        <n v="51029309"/>
        <n v="51031879"/>
        <n v="51031875"/>
        <n v="51030972"/>
        <n v="51030967"/>
        <n v="51030965"/>
        <n v="51031870"/>
        <n v="51030962"/>
        <n v="51031863"/>
        <n v="51031859"/>
        <n v="51030960"/>
        <n v="51030954"/>
        <n v="51031854"/>
        <n v="51031849"/>
        <n v="51030903"/>
        <n v="51029164"/>
        <n v="51030331"/>
        <n v="51028465"/>
        <n v="51031843"/>
        <n v="51030340"/>
        <n v="51031839"/>
        <n v="51031835"/>
        <n v="51031831"/>
        <n v="51028956"/>
        <n v="51031826"/>
        <n v="51029321"/>
        <n v="51028957"/>
        <n v="51030743"/>
        <n v="51025654"/>
        <n v="51031817"/>
        <n v="51029789"/>
        <n v="51031804"/>
        <n v="51029162"/>
        <n v="51031800"/>
        <n v="51031793"/>
        <n v="51031789"/>
        <n v="51029239"/>
        <n v="51031785"/>
        <n v="51031781"/>
        <n v="51031777"/>
        <n v="51031773"/>
        <n v="51031769"/>
        <n v="51031765"/>
        <n v="51031761"/>
        <n v="51026897"/>
        <n v="51031757"/>
        <n v="51031753"/>
        <n v="51030016"/>
        <n v="51030017"/>
        <n v="51031749"/>
        <n v="51030811"/>
        <n v="51031745"/>
        <n v="51029310"/>
        <n v="51030615"/>
        <n v="51031740"/>
        <n v="51031710"/>
        <n v="51031686"/>
        <n v="51029218"/>
        <n v="51031736"/>
        <n v="51031730"/>
        <n v="51030711"/>
        <n v="51031718"/>
        <n v="51031714"/>
        <n v="51031706"/>
        <n v="51031702"/>
        <n v="51030301"/>
        <n v="51031659"/>
        <n v="51031655"/>
        <n v="51031651"/>
        <n v="51030366"/>
        <n v="51030373"/>
        <n v="51031643"/>
        <n v="51030362"/>
        <n v="51031639"/>
        <n v="51026901"/>
        <n v="51031635"/>
        <n v="51031623"/>
        <n v="51029680"/>
        <n v="51030332"/>
        <n v="51030394"/>
        <n v="51027182"/>
        <n v="51031575"/>
        <n v="51031534"/>
        <n v="51031823"/>
        <n v="51031984"/>
        <n v="51031887"/>
        <n v="51031891"/>
        <n v="51031805"/>
        <n v="51031895"/>
        <n v="51031894"/>
        <n v="51031892"/>
        <n v="51031890"/>
        <n v="51029311"/>
        <n v="51029318"/>
        <n v="51031884"/>
        <n v="51029322"/>
        <n v="51031880"/>
        <n v="51031876"/>
        <n v="51030957"/>
        <n v="51030966"/>
        <n v="51031871"/>
        <n v="51030964"/>
        <n v="51028979"/>
        <n v="51031864"/>
        <n v="51031860"/>
        <n v="51030839"/>
        <n v="51030955"/>
        <n v="51031855"/>
        <n v="51031850"/>
        <n v="51030634"/>
        <n v="51031846"/>
        <n v="51026806"/>
        <n v="51031060"/>
        <n v="51030747"/>
        <n v="51029099"/>
        <n v="51031840"/>
        <n v="51031836"/>
        <n v="51030588"/>
        <n v="51031832"/>
        <n v="51031828"/>
        <n v="51025571"/>
        <n v="51028955"/>
        <n v="51030434"/>
        <n v="51030018"/>
        <n v="51031819"/>
        <n v="51030933"/>
        <n v="51031806"/>
        <n v="51031801"/>
        <n v="51029762"/>
        <n v="51031794"/>
        <n v="51031790"/>
        <n v="51031786"/>
        <n v="51031782"/>
        <n v="51031778"/>
        <n v="51031774"/>
        <n v="51031770"/>
        <n v="51029036"/>
        <n v="51031766"/>
        <n v="51031762"/>
        <n v="51026117"/>
        <n v="51031758"/>
        <n v="51031754"/>
        <n v="51030334"/>
        <n v="51031750"/>
        <n v="51030809"/>
        <n v="51030810"/>
        <n v="51031746"/>
        <n v="51030821"/>
        <n v="51031741"/>
        <n v="51025919"/>
        <n v="51030536"/>
        <n v="51031737"/>
        <n v="51031731"/>
        <n v="51029224"/>
        <n v="51031719"/>
        <n v="51031715"/>
        <n v="51031711"/>
        <n v="51031699"/>
        <n v="51031707"/>
        <n v="51031703"/>
        <n v="51030215"/>
        <n v="51031660"/>
        <n v="51031656"/>
        <n v="51031652"/>
        <n v="51029529"/>
        <n v="51031648"/>
        <n v="51030365"/>
        <n v="51031644"/>
        <n v="51030370"/>
        <n v="51031640"/>
        <n v="51030531"/>
        <n v="51031636"/>
        <n v="51031630"/>
        <n v="51031585"/>
        <n v="51030292"/>
        <n v="51030487"/>
        <n v="51030474"/>
        <n v="51031535"/>
        <n v="51027889"/>
        <m/>
      </sharedItems>
    </cacheField>
    <cacheField name="NOMBRE RECLAMANTE" numFmtId="0">
      <sharedItems containsBlank="1"/>
    </cacheField>
    <cacheField name="1_x000a_Términos" numFmtId="0">
      <sharedItems containsBlank="1"/>
    </cacheField>
    <cacheField name=" 1 Glosas" numFmtId="0">
      <sharedItems containsBlank="1" count="7">
        <m/>
        <s v="TER005"/>
        <s v="RGT001"/>
        <s v="TER003"/>
        <s v="TER001"/>
        <s v="TERM003"/>
        <s v="FORM001"/>
      </sharedItems>
    </cacheField>
    <cacheField name="2_x000a_Diligenciamiento y consistencia FURPEN" numFmtId="0">
      <sharedItems containsBlank="1"/>
    </cacheField>
    <cacheField name=" 2 Glosas" numFmtId="0">
      <sharedItems containsBlank="1" count="18">
        <s v="FORM001 "/>
        <m/>
        <s v="FORM001// form003"/>
        <s v="FORM001"/>
        <s v="FORM003"/>
        <s v="FORM001/ FORM002"/>
        <s v=" FORM003"/>
        <s v="FORM002// FORM001"/>
        <s v="FORM003 / FORM001"/>
        <s v="FORM002"/>
        <s v="FORM001 / FORM003"/>
        <s v="FORM003//FORM001"/>
        <s v="FORM001/FORM003"/>
        <s v="FORM001//FORM002"/>
        <s v="FORM001//FORM002//FORM003"/>
        <s v="FORM002 "/>
        <s v="FORM001//FORM003"/>
        <s v="FORM001 // FORM003"/>
      </sharedItems>
    </cacheField>
    <cacheField name="3 Certificación bancaria" numFmtId="0">
      <sharedItems containsBlank="1"/>
    </cacheField>
    <cacheField name="3 Glosas" numFmtId="0">
      <sharedItems containsNonDate="0" containsString="0" containsBlank="1" count="1">
        <m/>
      </sharedItems>
    </cacheField>
    <cacheField name="Hallazgo" numFmtId="0">
      <sharedItems containsBlank="1"/>
    </cacheField>
    <cacheField name="Observación" numFmtId="0">
      <sharedItems containsBlank="1" longText="1"/>
    </cacheField>
    <cacheField name="Certificado de Autoridad de tránsito (Accidente de tránsito) y/o Certificación Consejo Municipal de la Gestión del Riesgo (Evento natural-Evento terrorista)" numFmtId="0">
      <sharedItems containsBlank="1"/>
    </cacheField>
    <cacheField name="4. Glosas" numFmtId="0">
      <sharedItems containsBlank="1" count="3">
        <m/>
        <s v="ACRE006"/>
        <s v="ACRE007"/>
      </sharedItems>
    </cacheField>
    <cacheField name="Certificado de Atención Médica" numFmtId="0">
      <sharedItems containsBlank="1"/>
    </cacheField>
    <cacheField name="5. Glosas" numFmtId="0">
      <sharedItems containsBlank="1" count="2">
        <s v="ACRE010"/>
        <m/>
      </sharedItems>
    </cacheField>
    <cacheField name="Registro Civil de Defunción de la víctima" numFmtId="0">
      <sharedItems containsBlank="1"/>
    </cacheField>
    <cacheField name="6 Glosas" numFmtId="0">
      <sharedItems containsBlank="1" count="2">
        <m/>
        <s v="ACRE001"/>
      </sharedItems>
    </cacheField>
    <cacheField name="Dictamen de Pérdida Capacidad laboral" numFmtId="0">
      <sharedItems containsBlank="1"/>
    </cacheField>
    <cacheField name="7. Glosas" numFmtId="0">
      <sharedItems containsBlank="1" count="2">
        <m/>
        <s v="ACRE008"/>
      </sharedItems>
    </cacheField>
    <cacheField name="Inspección técnica a cadáver o certificación de Fiscalía" numFmtId="0">
      <sharedItems containsBlank="1"/>
    </cacheField>
    <cacheField name="8. Glosa" numFmtId="0">
      <sharedItems containsBlank="1" count="4">
        <m/>
        <s v="ACRE002 "/>
        <s v="ACRE002"/>
        <s v="ACRE003"/>
      </sharedItems>
    </cacheField>
    <cacheField name="Hallazgo2" numFmtId="0">
      <sharedItems containsBlank="1"/>
    </cacheField>
    <cacheField name="Observación2" numFmtId="0">
      <sharedItems containsBlank="1" longText="1"/>
    </cacheField>
    <cacheField name="Parentesco" numFmtId="0">
      <sharedItems containsBlank="1"/>
    </cacheField>
    <cacheField name="Documento de identificación del reclamante. (aplica para todos)" numFmtId="0">
      <sharedItems containsBlank="1"/>
    </cacheField>
    <cacheField name="9. Glosas" numFmtId="0">
      <sharedItems containsBlank="1" count="2">
        <m/>
        <s v="ACRE024"/>
      </sharedItems>
    </cacheField>
    <cacheField name="Registro Civil de Nacimiento de la víctima (aplica cuando el reclamante sea padres o Hermanos )" numFmtId="0">
      <sharedItems containsBlank="1"/>
    </cacheField>
    <cacheField name="10 .Glosas" numFmtId="0">
      <sharedItems containsBlank="1" count="2">
        <m/>
        <s v="ACRE011"/>
      </sharedItems>
    </cacheField>
    <cacheField name="Manifestación de no existencia de otros beneficiarios con igual o mejor derecho  (aplica para todos)" numFmtId="0">
      <sharedItems containsBlank="1"/>
    </cacheField>
    <cacheField name="11 Glosas" numFmtId="0">
      <sharedItems containsBlank="1" count="7">
        <s v="ACRE018"/>
        <m/>
        <s v="ACRE022"/>
        <s v="ACRE020 "/>
        <s v="ACRE019"/>
        <s v="ACRE020"/>
        <s v="ACRE013"/>
      </sharedItems>
    </cacheField>
    <cacheField name="Poder debidamente autenticado o  Registro civil de Defunción del otro padre de ser del caso" numFmtId="0">
      <sharedItems containsBlank="1"/>
    </cacheField>
    <cacheField name="12. Glosas" numFmtId="0">
      <sharedItems containsBlank="1" count="2">
        <m/>
        <s v="ACRE023"/>
      </sharedItems>
    </cacheField>
    <cacheField name="Registro Civil de nacimiento de los hijos de la víctima" numFmtId="0">
      <sharedItems containsBlank="1"/>
    </cacheField>
    <cacheField name="13. Glosas" numFmtId="0">
      <sharedItems containsBlank="1" count="2">
        <s v="ACRE011"/>
        <m/>
      </sharedItems>
    </cacheField>
    <cacheField name="Registro Civil de matrimonio (en caso de ser cónyuge) o Acta de conciliación extraprocesal, escritura pública  o sentencia ejecutoriada mediante la cual se declare la existencia de la sociedad (en caso de ser compañera permanente) " numFmtId="0">
      <sharedItems containsBlank="1"/>
    </cacheField>
    <cacheField name="14. Glosas" numFmtId="0">
      <sharedItems containsBlank="1" count="4">
        <s v="ACRE013"/>
        <m/>
        <s v="ACRE012"/>
        <s v="ACRE023"/>
      </sharedItems>
    </cacheField>
    <cacheField name="Poder debidamente otorgado por los hijos mayores de edad de la víctima o Registro civil de Defunción de los hijos de la victima (aplica cuando el reclamante sea coyuge, compañera permanente o hijos)" numFmtId="0">
      <sharedItems containsBlank="1"/>
    </cacheField>
    <cacheField name="15 .Glosas" numFmtId="0">
      <sharedItems containsBlank="1" count="2">
        <s v="ACRE023"/>
        <m/>
      </sharedItems>
    </cacheField>
    <cacheField name="Registro civil de Nacimiento de los hermanos de la victima" numFmtId="0">
      <sharedItems containsBlank="1"/>
    </cacheField>
    <cacheField name="16. Glosas" numFmtId="0">
      <sharedItems containsBlank="1" count="3">
        <m/>
        <s v="ACRE015"/>
        <s v="ACRE011"/>
      </sharedItems>
    </cacheField>
    <cacheField name="Poder debidamente otorgado por los otros hermanos de la victima o Registro civil de Defunción de los hermanos de la victima" numFmtId="0">
      <sharedItems containsBlank="1"/>
    </cacheField>
    <cacheField name="17. Glosas" numFmtId="0">
      <sharedItems containsNonDate="0" containsString="0" containsBlank="1" count="1">
        <m/>
      </sharedItems>
    </cacheField>
    <cacheField name="Registro civil de Defunción de los padres de la victima (cuando los hermanos sean los reclamantes )" numFmtId="0">
      <sharedItems containsBlank="1"/>
    </cacheField>
    <cacheField name="18. Glosas" numFmtId="0">
      <sharedItems containsBlank="1" count="2">
        <m/>
        <s v="ACRE021"/>
      </sharedItems>
    </cacheField>
    <cacheField name="Hallazgo3" numFmtId="0">
      <sharedItems containsBlank="1"/>
    </cacheField>
    <cacheField name="Observación3" numFmtId="0">
      <sharedItems containsBlank="1" longText="1"/>
    </cacheField>
    <cacheField name="Estado de aseguramiento de vehículo" numFmtId="0">
      <sharedItems containsBlank="1"/>
    </cacheField>
    <cacheField name="19.Glosas" numFmtId="0">
      <sharedItems containsBlank="1" count="2">
        <m/>
        <s v="PAG001"/>
      </sharedItems>
    </cacheField>
    <cacheField name="Inoponibilidad de excepciones" numFmtId="0">
      <sharedItems containsBlank="1"/>
    </cacheField>
    <cacheField name="20. Glosas" numFmtId="0">
      <sharedItems containsBlank="1" count="4">
        <s v="PAG008"/>
        <m/>
        <s v="PAG003"/>
        <s v="PAG004"/>
      </sharedItems>
    </cacheField>
    <cacheField name="Representantes o curadores" numFmtId="0">
      <sharedItems containsBlank="1"/>
    </cacheField>
    <cacheField name="21. Glosas" numFmtId="0">
      <sharedItems containsBlank="1" count="2">
        <m/>
        <s v="ACRE016"/>
      </sharedItems>
    </cacheField>
    <cacheField name="Hallazgo4" numFmtId="0">
      <sharedItems containsBlank="1"/>
    </cacheField>
    <cacheField name="Observación4" numFmtId="0">
      <sharedItems containsBlank="1" longText="1"/>
    </cacheField>
    <cacheField name="22. Glosa Adicional" numFmtId="0">
      <sharedItems containsBlank="1" count="9">
        <m/>
        <s v="PAG002"/>
        <s v="REG001"/>
        <s v="PAG003"/>
        <s v="PAG004"/>
        <s v="GD001"/>
        <s v="ACRE023"/>
        <s v="REG001//PAG002"/>
        <s v="ACRE022"/>
      </sharedItems>
    </cacheField>
    <cacheField name="Observacion Glosa  Adicional" numFmtId="0">
      <sharedItems containsBlank="1" longText="1"/>
    </cacheField>
    <cacheField name="Observaciones Auditor" numFmtId="0">
      <sharedItems containsBlank="1" containsMixedTypes="1" containsNumber="1" minValue="16249998.75" maxValue="16249998.75" longText="1"/>
    </cacheField>
    <cacheField name="Observaciones Comunicación de resultados" numFmtId="0">
      <sharedItems containsBlank="1" longText="1"/>
    </cacheField>
    <cacheField name="Fecha Auditoria" numFmtId="0">
      <sharedItems containsDate="1" containsBlank="1" containsMixedTypes="1" minDate="2024-09-08T00:00:00" maxDate="2025-09-12T00:00:00"/>
    </cacheField>
    <cacheField name="Estado reclamación" numFmtId="0">
      <sharedItems containsBlank="1"/>
    </cacheField>
    <cacheField name="Identificación reclamante captura" numFmtId="0">
      <sharedItems containsBlank="1" containsMixedTypes="1" containsNumber="1" containsInteger="1" minValue="245427" maxValue="1234790206"/>
    </cacheField>
    <cacheField name="Identificación reclamante certificación bancaria" numFmtId="0">
      <sharedItems containsString="0" containsBlank="1" containsNumber="1" containsInteger="1" minValue="245427" maxValue="1234790206"/>
    </cacheField>
    <cacheField name="Apoderado" numFmtId="0">
      <sharedItems containsBlank="1" containsMixedTypes="1" containsNumber="1" containsInteger="1" minValue="52741799" maxValue="52741799"/>
    </cacheField>
    <cacheField name="Medi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3">
  <r>
    <x v="0"/>
    <s v="SERGIO ARDILA"/>
    <x v="0"/>
    <s v="CESAR  AUGUSTO CASALIN TARIFA"/>
    <s v="Cumple"/>
    <x v="0"/>
    <s v="No Cumple"/>
    <x v="0"/>
    <s v="Cumple"/>
    <x v="0"/>
    <s v="FURPEN "/>
    <s v="FORM001 El furpen deberá venir completamente diligenciado, falto diligenciar campo V, intervención de la autoridad."/>
    <s v="No Aplica"/>
    <x v="0"/>
    <s v="No Cumple"/>
    <x v="0"/>
    <s v="Cumple"/>
    <x v="0"/>
    <s v="No Aplica"/>
    <x v="0"/>
    <s v="Cumple"/>
    <x v="0"/>
    <s v="EPICRISIS"/>
    <s v="ACRE010 Teniendo en cuenta la información relacionada en los soportes documentales, la víctima fue atendida en el Instituto cardiovascular del Cesar, por consiguiente, debe aportar epicrisis o historia clínica para acreditar atención clínica previa a la defunción."/>
    <s v="HIJOS"/>
    <s v="Cumple"/>
    <x v="0"/>
    <s v="No Aplica"/>
    <x v="0"/>
    <s v="No Cumple"/>
    <x v="0"/>
    <s v="No Aplica"/>
    <x v="0"/>
    <s v="No Cumple"/>
    <x v="0"/>
    <s v="No Cumple"/>
    <x v="0"/>
    <s v="No Cumple"/>
    <x v="0"/>
    <s v="No Aplica"/>
    <x v="0"/>
    <s v="No Aplica"/>
    <x v="0"/>
    <s v="No Aplica"/>
    <x v="0"/>
    <s v="MANIFESTACION // RCN // PODER // RCM RCN OTROS HIJOS"/>
    <s v="ACRE018 No aporta manifestación del beneficiario reclamante, en la que se indique si existen o no otros beneficiarios con igual o mejor derecho que los reclamantes para acceder a la indemnización, Adicionalmente Se evidencia en las validaciones adoptadas por la ADRES para el proceso de auditoría, específicamente en la base reportada por BDUA para la víctima CESAR AUGUSTO CASALIN VIDES, se evidencia la presunta existencia de otro beneficiario con igual derecho a reclamar como lo es TARIFA PALMERA LILIA EUCARIS, en calidad de Conyuge de la víctima, teniendo en cuenta lo anterior la manifestación deberá indicar quienes y en calidad de que, son los beneficiarios legítimos para reclamar con el fin de aclarar dicha inconsistencia. // ACRE023 No aporta poder debidamente otorgado y autenticado ante notario por parte de los otros hijos de la victima de los señores ALEJANDRO CASALIN TARIFA, WENDY JOHANNA CASALIN EUGUIS y DEMIER ALFONSO CASALIN RIVERA, en favor del beneficiaria titular reclamante o registro civil de defunción en caso de muerte, adicionalmente, se evidencia en las validaciones adoptadas por la ADRES para el proceso de auditoría, específicamente en la base reportada por BDUA para la víctima CESAR AUGUSTO CASALTIN VIDES, se evidencia la presunta existencia de otro beneficiario con igual derecho a reclamar como lo es TARIFA PALMERA LILIA EUCARIS, en calidad de Conyuge de la víctima, del mismo modo deber aportar poder por parte de la presunta conyuge de la victima, en favor del beneficiaria titular reclamante o registro civil de defunción en caso de muerte // ACRE011 No aporto El registro civil de Nacimiento de los otros hijos de la victima, ALEJANDRO CASALIN TARIFA, WENDY JOHANNA CASALIN EUGUIS y DEMIER ALFONSO CASALIN RIVERA para acreditar parentesco con la victima. // ACRE013 se evidencia en las validaciones adoptadas por la ADRES para el proceso de auditoría, específicamente en la base reportada por BDUA para la víctima CESAR AUGUSTO CASALIN VIDES, se evidencia la presunta existencia de otro beneficiario con igual derecho a reclamar como lo es TARIFA PALMERA LILIA EUCARIS, en calidad de Conyuge de la víctima, en consecuencia, aportar acta de conciliación extraprocesal o escritura pública donde los señores CESAR AUGUSTO CASALIN VIDES y TARIFA PALMERA LILIA EUCARIS hayan expresado su voluntad de formar una unión marital de hecho o sentencia judicial en donde se declare la unión marital de hecho."/>
    <s v="Cumple"/>
    <x v="0"/>
    <s v="No Cumple"/>
    <x v="0"/>
    <s v="No Aplica"/>
    <x v="0"/>
    <s v="INOPONIBILIDADES"/>
    <s v="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CESAR AUGUSTO CASALIN VIDES en calidad de víctima es el mismo propietario del vehículo con placa LZW34E involucrado en el accidente de tránsito, por tanto, no procede en favor de este el reconocimiento con cargo a los recursos del sistema general de seguridad social en salud - ADRES, por la obligación de tener vigente seguro SOAT del vehículo. "/>
    <x v="0"/>
    <m/>
    <s v="LA ALERTA QUE POSE EN RNEC ES POR ESPACIO EN LOS NOMBRES D ELA VICTIMA"/>
    <m/>
    <d v="2025-09-10T00:00:00"/>
    <s v="NO APROBADO"/>
    <n v="1065573977"/>
    <n v="1065573977"/>
    <m/>
    <s v="FISICO"/>
  </r>
  <r>
    <x v="1"/>
    <s v="SERGIO ARDILA"/>
    <x v="1"/>
    <s v="SAMARI  OSORIO GUZMAN"/>
    <s v="Cumple"/>
    <x v="0"/>
    <s v="Cumple"/>
    <x v="1"/>
    <s v="Cumple"/>
    <x v="0"/>
    <m/>
    <m/>
    <s v="No Aplica"/>
    <x v="0"/>
    <s v="Cumple"/>
    <x v="1"/>
    <s v="Cumple"/>
    <x v="0"/>
    <s v="No Aplica"/>
    <x v="0"/>
    <s v="Cumple"/>
    <x v="0"/>
    <m/>
    <m/>
    <s v="PADRES"/>
    <s v="Cumple"/>
    <x v="0"/>
    <s v="Cumple"/>
    <x v="0"/>
    <s v="Cumple"/>
    <x v="1"/>
    <s v="No Cumple"/>
    <x v="1"/>
    <s v="No Aplica"/>
    <x v="1"/>
    <s v="No Aplica"/>
    <x v="1"/>
    <s v="No Aplica"/>
    <x v="1"/>
    <s v="No Aplica"/>
    <x v="0"/>
    <s v="No Aplica"/>
    <x v="0"/>
    <s v="No Aplica"/>
    <x v="0"/>
    <s v="APROBADO PARCIAL"/>
    <s v="Se reconoce el porcentaje de la indemnización correspondiente a los documentos aportados que acreditan el derecho de SAMARI OSORIO GUZMAN en calidad de madre de la víctima."/>
    <s v="Cumple"/>
    <x v="0"/>
    <s v="No Aplica"/>
    <x v="1"/>
    <s v="No Aplica"/>
    <x v="0"/>
    <m/>
    <m/>
    <x v="0"/>
    <m/>
    <s v="FOLIO 67 MUERTE VICTIMA // Se evidencia en el hisotrico por la misma victima reclamación 51031620 presentada por el otro padre de la victima. APROBADO PARCIAL 50% 17.793.750,00"/>
    <m/>
    <d v="2025-09-10T00:00:00"/>
    <s v="APROBADO PARCIAL"/>
    <n v="32350707"/>
    <n v="32350707"/>
    <m/>
    <s v="FISICO"/>
  </r>
  <r>
    <x v="2"/>
    <s v="SERGIO ARDILA"/>
    <x v="2"/>
    <s v="FANNY JANETH IZQUIERDO CARDONA"/>
    <s v="Cumple"/>
    <x v="0"/>
    <s v="Cumple"/>
    <x v="1"/>
    <s v="Cumple"/>
    <x v="0"/>
    <m/>
    <m/>
    <s v="Cumple"/>
    <x v="0"/>
    <s v="No Cumple"/>
    <x v="0"/>
    <s v="Cumple"/>
    <x v="0"/>
    <s v="No Aplica"/>
    <x v="0"/>
    <s v="Cumple"/>
    <x v="0"/>
    <s v="EPICRISIS"/>
    <s v="ACRE010 Teniendo en cuenta la información relacionada en los soportes documentales, se puede establecer que la victima fue atendida Hospital José Rufino Vivas, por consiguiente, debe aportar epicrisis o historia clínica para acreditar atención clínica previa a la defunción."/>
    <s v="PADRES"/>
    <s v="Cumple"/>
    <x v="0"/>
    <s v="Cumple"/>
    <x v="0"/>
    <s v="Cumple"/>
    <x v="1"/>
    <s v="Cumple"/>
    <x v="0"/>
    <s v="No Aplica"/>
    <x v="1"/>
    <s v="No Aplica"/>
    <x v="1"/>
    <s v="No Aplica"/>
    <x v="1"/>
    <s v="No Aplica"/>
    <x v="0"/>
    <s v="No Aplica"/>
    <x v="0"/>
    <s v="No Aplica"/>
    <x v="0"/>
    <m/>
    <m/>
    <s v="No Aplica"/>
    <x v="0"/>
    <s v="No Aplica"/>
    <x v="1"/>
    <s v="No Aplica"/>
    <x v="0"/>
    <m/>
    <m/>
    <x v="0"/>
    <m/>
    <s v="AJUSTAR CAPTURA TIPO DOCUMENTO VICTIMA DE C.E A CC"/>
    <m/>
    <d v="2025-09-10T00:00:00"/>
    <s v="NO APROBADO"/>
    <n v="1107042436"/>
    <n v="1107042436"/>
    <s v="CARLOS HUMBERTO BEDOYA VILLARRAGA"/>
    <s v="FISICO"/>
  </r>
  <r>
    <x v="3"/>
    <s v="SERGIO ARDILA"/>
    <x v="3"/>
    <s v="LUZ DARY QUINTERO GIRALDO"/>
    <s v="Cumple"/>
    <x v="0"/>
    <s v="Cumple"/>
    <x v="1"/>
    <s v="Cumple"/>
    <x v="0"/>
    <m/>
    <m/>
    <s v="No Aplica"/>
    <x v="0"/>
    <s v="No Aplica"/>
    <x v="1"/>
    <s v="Cumple"/>
    <x v="0"/>
    <s v="No Aplica"/>
    <x v="0"/>
    <s v="Cumple"/>
    <x v="0"/>
    <m/>
    <m/>
    <s v="HERMANOS"/>
    <s v="Cumple"/>
    <x v="0"/>
    <s v="Cumple"/>
    <x v="0"/>
    <s v="Cumple"/>
    <x v="1"/>
    <s v="No Aplica"/>
    <x v="0"/>
    <s v="No Aplica"/>
    <x v="1"/>
    <s v="No Aplica"/>
    <x v="1"/>
    <s v="No Aplica"/>
    <x v="1"/>
    <s v="No Aplica"/>
    <x v="0"/>
    <s v="No Aplica"/>
    <x v="0"/>
    <s v="No Aplica"/>
    <x v="0"/>
    <m/>
    <m/>
    <s v="Cumple"/>
    <x v="0"/>
    <s v="No Aplica"/>
    <x v="1"/>
    <s v="No Aplica"/>
    <x v="0"/>
    <m/>
    <m/>
    <x v="0"/>
    <m/>
    <s v="A PESAR DE ESTAR CASADO SE APRECIA ESCRITUA PUBLICA DISOLUCION   // placa RQS52A"/>
    <s v="Asunto: Comunicación emitida por ADRES Orfeo 20254300143741_x000a_Fecha envío: 2025-07-18"/>
    <d v="2025-09-10T00:00:00"/>
    <s v="APROBADO"/>
    <n v="29771553"/>
    <n v="29771553"/>
    <s v="GUSTAVOA DOLFO HENAO RIOS"/>
    <s v="FISICO"/>
  </r>
  <r>
    <x v="4"/>
    <s v="SERGIO ARDILA"/>
    <x v="4"/>
    <s v="HUGO HERNAN DELGADO "/>
    <s v="No Cumple"/>
    <x v="1"/>
    <s v="No Cumple"/>
    <x v="2"/>
    <s v="Cumple"/>
    <x v="0"/>
    <s v="TERMINOS // FURPEN"/>
    <s v="TER005 Teniendo en cuenta el artículo 15 del decreto 056 de 2015 entre la fecha de ocurrencia del evento y la solicitud de calificación de la invalidez no debe haber transcurrido más de dieciocho (18) meses calendario, por lo anterior se evidencia que la fecha del evento fue el 28/09/2020 y la radicación de la reclamacion data del 22/07/2025 es decir, exceden los dieciocho (18) meses establecidos, por tanto, el derecho prescribió y se extingue la obligación para la ADRES. // FORM001 El furpen deberá venir completamente diligenciado, falto diligenciar campo I, Cuenta bancaria, banco y tipo de cuenta,Campo III, Telefono de reclamante, Campo IV, fecha y hora del evento, Campo VI teléfono propietario de vehículo, adicionalmente se evidencia mal diligenciamiento campo V estado de aseguramiento de vehículo frente a validaciones adoptadas por la ADRES, ya que se logra establecer que el vehículo corresponde a no asegurado, del mismo modo para el campo IX Declaracion deberá venir suscrita por el reclamante beneficiario de la reclamación. // FORM003 La documetacion aportada por el reclamante no permite subsanación de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Telefono correo electronico y dirección del reclamante y Apoderado, se relaciona la misma información, y se evidencia que son personas diferentes. "/>
    <s v="No Aplica"/>
    <x v="0"/>
    <s v="Cumple"/>
    <x v="1"/>
    <s v="No Aplica"/>
    <x v="0"/>
    <s v="Cumple"/>
    <x v="0"/>
    <s v="No Aplica"/>
    <x v="0"/>
    <m/>
    <m/>
    <m/>
    <s v="Cumple"/>
    <x v="0"/>
    <s v="No Aplica"/>
    <x v="0"/>
    <s v="No Cumple"/>
    <x v="2"/>
    <s v="No Aplica"/>
    <x v="0"/>
    <s v="No Aplica"/>
    <x v="1"/>
    <s v="No Aplica"/>
    <x v="1"/>
    <s v="No Aplica"/>
    <x v="1"/>
    <s v="No Aplica"/>
    <x v="0"/>
    <s v="No Aplica"/>
    <x v="0"/>
    <s v="No Aplica"/>
    <x v="0"/>
    <s v="MANIFESTACION"/>
    <s v="ACRE022 No aporta declaración juramentada donde el reclamante exprese que no se encontraba afiliado al Sistema General de Riesgos Laborales y no ha recibido pensión de invalidez o indemnización sustitutiva por parte del Sistema General de Pensiones, Deberá ser más específica la declaración informando a detalle lo anteriormente descrito."/>
    <s v="Cumple"/>
    <x v="0"/>
    <s v="No Aplica"/>
    <x v="1"/>
    <s v="No Aplica"/>
    <x v="0"/>
    <m/>
    <m/>
    <x v="1"/>
    <s v="PAG002 Al efectuar cruces con la base de datos de pólizas y siniestros, se evidencia que respecto de la víctima HUGO HERNAN DELGADO y por el mismo accidente de tránsito ocurrido el 28/09/2020, se tramitó reclamación por servicios médicos, por la víctima con base en el vehículo de placa WMX734 con póliza AT132914550000016320 expedida por aseguradora SEGUROS DEL ESTADO, por lo que la indemnización pretendida no puede ser cubierta con recursos de la ADRES."/>
    <s v="RECLAMACION INCAPACIDAD PERMAMNENTE / PCL 32,68 /7 REFERENCIA QUE EL 28 SEPTIEMBRE DE 2020 SUFRE ACCIDENTE DE TRANSITO "/>
    <m/>
    <d v="2025-09-10T00:00:00"/>
    <s v="NO APROBADO "/>
    <n v="12982768"/>
    <n v="12982768"/>
    <s v="JUAN SEBASTIAN VITERI ROSERO"/>
    <s v="FISICO"/>
  </r>
  <r>
    <x v="5"/>
    <s v="SERGIO ARDILA"/>
    <x v="5"/>
    <s v="JENNIFER TATIANA MARTINEZ TORO"/>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m/>
    <m/>
    <d v="2025-09-09T00:00:00"/>
    <s v="APROBADO "/>
    <n v="1063967149"/>
    <n v="1063967149"/>
    <s v="LADY POLO GUTIERREZ"/>
    <s v="FISICO"/>
  </r>
  <r>
    <x v="6"/>
    <s v="SERGIO ARDILA"/>
    <x v="6"/>
    <s v="JULIETH GIOVANNA CHARFUELAN GUACAS"/>
    <s v="Cumple"/>
    <x v="0"/>
    <s v="No Cumple"/>
    <x v="3"/>
    <s v="Cumple"/>
    <x v="0"/>
    <s v="FURPEN "/>
    <s v="FORM001 El furpen deberá venir completamente diligenciado, falto diligenciar campo III, Telefono de la victima, Campo VI, teléfono conductor de vehículo."/>
    <s v="No Aplica"/>
    <x v="0"/>
    <s v="No Aplica"/>
    <x v="1"/>
    <s v="Cumple"/>
    <x v="0"/>
    <s v="No Aplica"/>
    <x v="0"/>
    <s v="Cumple"/>
    <x v="0"/>
    <m/>
    <m/>
    <s v="COMPAÑERO(A) PERMANENTE"/>
    <s v="Cumple"/>
    <x v="0"/>
    <s v="No Aplica"/>
    <x v="0"/>
    <s v="Cumple"/>
    <x v="1"/>
    <s v="No Aplica"/>
    <x v="0"/>
    <s v="Cumple"/>
    <x v="1"/>
    <s v="No Cumple"/>
    <x v="0"/>
    <s v="No Aplica"/>
    <x v="1"/>
    <s v="No Aplica"/>
    <x v="0"/>
    <s v="No Aplica"/>
    <x v="0"/>
    <s v="No Aplica"/>
    <x v="0"/>
    <s v="RCM"/>
    <s v="ACRE013 La documetacion aportada por elreclamante no permite subsanación de la glosa impuesta, ya que las declaraciones de terceros no son el documento idóneo establecido para acreditar la aunion marital de hecho, en consecuencia, el reclamante deberá aportar acta de conciliación extraprocesal o escritura pública en donde se haya expresado voluntad de formar una unión marital de hecho con la víctima. "/>
    <s v="Cumple"/>
    <x v="0"/>
    <s v="No Aplica"/>
    <x v="1"/>
    <s v="No Aplica"/>
    <x v="0"/>
    <m/>
    <m/>
    <x v="0"/>
    <m/>
    <m/>
    <s v="Asunto: Comunicación emitida por ADRES Orfeo 20254300123381_x000a_Fecha envío: 2025-06-27"/>
    <d v="2025-09-09T00:00:00"/>
    <s v="NO APROBADO "/>
    <n v="1233189549"/>
    <n v="1233189549"/>
    <m/>
    <s v="FISICO"/>
  </r>
  <r>
    <x v="7"/>
    <s v="SERGIO ARDILA"/>
    <x v="7"/>
    <s v="SILDANA  GARCIA GARCIA"/>
    <s v="Cumple"/>
    <x v="0"/>
    <s v="No Cumple"/>
    <x v="3"/>
    <s v="Cumple"/>
    <x v="0"/>
    <s v="FURPEN"/>
    <s v="FORM001 El furpen deberá venir completamente diligenciado, falto diligenciar campo V intervención de la autoridad, adicionalmente se evidencia mal diligenciamiento campo V, estado de aseguramiento de vehículo frente a documetacion aportada, ya que se puede apreciar en la certificación de la fiscalía que el vehículo corresponde a un vehículo fantasma. "/>
    <s v="No Aplica"/>
    <x v="0"/>
    <s v="No Cumple"/>
    <x v="0"/>
    <s v="Cumple"/>
    <x v="0"/>
    <s v="No Aplica"/>
    <x v="0"/>
    <s v="Cumple"/>
    <x v="0"/>
    <s v="EPICRISISS"/>
    <s v="ACRE010 La epicrisis aportada no permite establecer que el evento se de a causa del accidente de tránsito, Teniendo en cuenta que en la misma se indica “que la victima fue encontrada inconsciente en via publica”es de aclarar que, en caso de no existir no un vehículo automotor, la Adres no es competente para el reconocimiento y pago por indemnización de muerte y gastos funerarios según lo establece el Decreto 780 de 2016."/>
    <s v="HERMANOS"/>
    <s v="Cumple"/>
    <x v="0"/>
    <s v="Cumple"/>
    <x v="0"/>
    <s v="No Cumple"/>
    <x v="3"/>
    <s v="No Aplica"/>
    <x v="0"/>
    <s v="No Aplica"/>
    <x v="1"/>
    <s v="No Aplica"/>
    <x v="1"/>
    <s v="No Aplica"/>
    <x v="1"/>
    <s v="No Cumple"/>
    <x v="1"/>
    <s v="Cumple"/>
    <x v="0"/>
    <s v="No Cumple"/>
    <x v="1"/>
    <s v="MANIFESTACION // RCD PADRE // RCN HERMANO "/>
    <s v="ACRE015 El registro civil de nacimiento de, HERMIDES GARCIA GARCIA, no cuentan con tipo y numero de documento de la Padre de la víctima para acreditar parentesco. // ACRE021 El registro civil de defunción del padre de la victima VICENTE GARCIA, se encuentra ilegible y no se puede validar la información. // ACRE020 La manifestación aportada presenta inconsistencia frente a la documentación presentada, teniendo en cuenta que en la EPICRISIS aportada por el reclamante se evidencia la existencia de persona con mayor derecho a reclamar, en calidad de esposa de a victima, por lo tanto, en caso de existencia de Conyuge o compañera permanente, los Hermanos no serian los beneficiarios legítimos para acceder a la indemnización conforma a lo establecido en el artículo 2.6.1.4.2.12 del Decreto 780 de 2016. "/>
    <s v="No Aplica"/>
    <x v="0"/>
    <s v="No Aplica"/>
    <x v="1"/>
    <s v="No Aplica"/>
    <x v="0"/>
    <m/>
    <m/>
    <x v="2"/>
    <s v="REG001 La fecha de fallecimiento de la víctima, el señor JULIO CESAR GARCIA GARCIA es inconsistente a lo reportado en la base de datos de la Registraduría Nacional del Estado Civil."/>
    <s v="SPOA CRUZA CON 173806000071202400447 / FOLIO 31 MUERTE DE VICTIMA // "/>
    <m/>
    <d v="2025-09-09T00:00:00"/>
    <s v="NO APROBADO "/>
    <n v="52412756"/>
    <n v="52412756"/>
    <m/>
    <s v="FISICO"/>
  </r>
  <r>
    <x v="8"/>
    <s v="SERGIO ARDILA"/>
    <x v="8"/>
    <s v="GRACIELITA  CANO CASTAÑEDA"/>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s v="APROBADO PARCIAL "/>
    <s v="Se lleva a cabo reconocimiento parcial del porcentaje que le asiste a la menor SHARIT YIBETH FRANCO CANO en calidad de hija de la victima. /7 SE DA APROBACION DEL 100% DE LA IMDEMNIZACION"/>
    <s v="Cumple"/>
    <x v="0"/>
    <s v="No Aplica"/>
    <x v="1"/>
    <s v="No Aplica"/>
    <x v="0"/>
    <m/>
    <m/>
    <x v="0"/>
    <m/>
    <n v="16249998.75"/>
    <s v="Asunto: Comunicación emitida por ADRES Orfeo 20254300138711_x000a_Fecha envío: 2025-07-15"/>
    <d v="2025-09-09T00:00:00"/>
    <s v="PAROBADO PARCIAL "/>
    <n v="41242464"/>
    <n v="41242464"/>
    <s v="JHON ANDERSON GONZALEZ PEÑALOZA"/>
    <s v="FISICO"/>
  </r>
  <r>
    <x v="9"/>
    <s v="SERGIO ARDILA"/>
    <x v="9"/>
    <s v="YOLANIS MARIA PEINADO OSPINO"/>
    <s v="Cumple"/>
    <x v="0"/>
    <s v="Cumple"/>
    <x v="1"/>
    <s v="Cumple"/>
    <x v="0"/>
    <m/>
    <m/>
    <s v="No Aplica"/>
    <x v="0"/>
    <s v="No Aplica"/>
    <x v="1"/>
    <s v="Cumple"/>
    <x v="0"/>
    <s v="No Aplica"/>
    <x v="0"/>
    <s v="Cumple"/>
    <x v="0"/>
    <m/>
    <m/>
    <s v="PADRES"/>
    <s v="Cumple"/>
    <x v="0"/>
    <s v="Cumple"/>
    <x v="0"/>
    <s v="Cumple"/>
    <x v="1"/>
    <s v="No Aplica"/>
    <x v="0"/>
    <s v="No Aplica"/>
    <x v="1"/>
    <s v="No Aplica"/>
    <x v="1"/>
    <s v="No Aplica"/>
    <x v="1"/>
    <s v="No Aplica"/>
    <x v="0"/>
    <s v="No Aplica"/>
    <x v="0"/>
    <s v="No Aplica"/>
    <x v="0"/>
    <m/>
    <m/>
    <s v="Cumple"/>
    <x v="0"/>
    <s v="No Aplica"/>
    <x v="1"/>
    <s v="No Aplica"/>
    <x v="0"/>
    <m/>
    <m/>
    <x v="0"/>
    <m/>
    <s v="FALLECE EN EL LUGAR DE LOS HECHOS / NO POSEE RECONOCIMIENTO PATERNO"/>
    <m/>
    <d v="2025-09-09T00:00:00"/>
    <s v="APROBADO"/>
    <n v="1104008179"/>
    <n v="1104008179"/>
    <m/>
    <s v="FISICO"/>
  </r>
  <r>
    <x v="10"/>
    <s v="SERGIO ARDILA"/>
    <x v="10"/>
    <s v="CASTA  QUIROZ MARTINEZ"/>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No Aplica"/>
    <x v="1"/>
    <s v="No Aplica"/>
    <x v="0"/>
    <m/>
    <m/>
    <x v="0"/>
    <m/>
    <s v="FALLECE EN EL LUGAR DE LOS HECHOS / OTRO PADE FALLECIDO / NO SE PUDO VALIDA RPAGINA RUNT PERO SE ESTABELE QUE EL VEHICULO NO ESTA ASEGURADO"/>
    <m/>
    <d v="2025-09-09T00:00:00"/>
    <s v="APROBADO"/>
    <n v="23106674"/>
    <n v="23106674"/>
    <m/>
    <s v="FISICO"/>
  </r>
  <r>
    <x v="11"/>
    <s v="SERGIO ARDILA"/>
    <x v="11"/>
    <s v="JUAN RAMON GOMEZ GOMEZ"/>
    <s v="No Cumple"/>
    <x v="2"/>
    <s v="No Cumple"/>
    <x v="3"/>
    <s v="Cumple"/>
    <x v="0"/>
    <s v="TERMINOS- FURPEN"/>
    <s v="FORM001 Pese a que aporto FURPEN,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645 de 2016,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Aplica"/>
    <x v="1"/>
    <s v="Cumple"/>
    <x v="0"/>
    <s v="No Aplica"/>
    <x v="0"/>
    <s v="No Cumple"/>
    <x v="1"/>
    <s v="FISCALIA // gestion del riesgo "/>
    <s v="ACRE002 Se mantiene,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ACRE006 Pese a que no aporto certificado de la gestión del riesgo,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m/>
    <s v="Cumple"/>
    <x v="0"/>
    <s v="No Aplica"/>
    <x v="0"/>
    <s v="Cumple"/>
    <x v="1"/>
    <s v="No Aplica"/>
    <x v="0"/>
    <s v="No Aplica"/>
    <x v="1"/>
    <s v="No Aplica"/>
    <x v="1"/>
    <s v="No Aplica"/>
    <x v="1"/>
    <s v="No Aplica"/>
    <x v="0"/>
    <s v="No Aplica"/>
    <x v="0"/>
    <s v="No Aplica"/>
    <x v="0"/>
    <m/>
    <m/>
    <s v="No Aplica"/>
    <x v="0"/>
    <s v="No Aplica"/>
    <x v="1"/>
    <s v="No Aplica"/>
    <x v="0"/>
    <m/>
    <m/>
    <x v="3"/>
    <s v="PAG003 Pese a que aporto escrito de subsanación a glosa, el reclamante presenta la respuesta al resultado de auditoria después de los 2 meses siguientes al recibo de la comunicación de resultados 2025430008750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m/>
    <s v="Asunto: Comunicación emitida por ADRES Orfeo 20254300087461_x000a_Fecha envío: 2025-05-22 "/>
    <d v="2025-09-09T00:00:00"/>
    <s v="NO APROBADO "/>
    <n v="19535749"/>
    <n v="19535749"/>
    <s v="GERMAN EDUARDO MALDONADO VALENCIA "/>
    <s v="FISICO"/>
  </r>
  <r>
    <x v="12"/>
    <s v="SERGIO ARDILA"/>
    <x v="12"/>
    <s v="ENRIQUE RAFAEL AYALA SUAREZ"/>
    <s v="No Cumple"/>
    <x v="2"/>
    <s v="No Cumple"/>
    <x v="3"/>
    <s v="Cumple"/>
    <x v="0"/>
    <s v="TERMINOS // FURPEN "/>
    <s v="FORM001 Pese a que aporto FURPEN,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645 de 2016,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Aplica"/>
    <x v="1"/>
    <s v="Cumple"/>
    <x v="0"/>
    <s v="No Aplica"/>
    <x v="0"/>
    <s v="Cumple"/>
    <x v="0"/>
    <s v="GESTION DEL RIESGO"/>
    <s v="ACRE006 Pese a que aporto certificado d ela gestión del riesgo,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PADRES"/>
    <s v="Cumple"/>
    <x v="0"/>
    <s v="Cumple"/>
    <x v="0"/>
    <s v="No Cumple"/>
    <x v="0"/>
    <s v="No Aplica"/>
    <x v="0"/>
    <s v="No Aplica"/>
    <x v="1"/>
    <s v="No Aplica"/>
    <x v="1"/>
    <s v="No Aplica"/>
    <x v="1"/>
    <s v="No Aplica"/>
    <x v="0"/>
    <s v="No Aplica"/>
    <x v="0"/>
    <s v="No Aplica"/>
    <x v="0"/>
    <s v="MANIFESTACION "/>
    <s v="ACRE018 Pese a que aporto la manifestación, el reclamante presenta la respuesta al resultado de auditoria después de los 2 meses siguientes al recibo de la comunicación de resultados 2025430008746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s v="No Aplica"/>
    <x v="0"/>
    <s v="No Aplica"/>
    <x v="1"/>
    <s v="No Aplica"/>
    <x v="0"/>
    <m/>
    <m/>
    <x v="3"/>
    <m/>
    <m/>
    <s v="Asunto: Comunicación emitida por ADRES Orfeo 20254300087461_x000a_Fecha envío: 2025-05-22"/>
    <d v="2025-09-09T00:00:00"/>
    <s v="NO APROBADO "/>
    <n v="19535749"/>
    <n v="19535749"/>
    <s v="GERMAN EDUARDO MALDONADO VALENCIA "/>
    <s v="FISICO"/>
  </r>
  <r>
    <x v="13"/>
    <s v="SERGIO ARDILA"/>
    <x v="13"/>
    <s v="YESMIN ADRIANA DIAZ FERREIRA"/>
    <s v="No Cumple"/>
    <x v="2"/>
    <s v="No Cumple"/>
    <x v="3"/>
    <s v="Cumple"/>
    <x v="0"/>
    <s v="TERMINOS"/>
    <s v="RGT001 De conformidad con lo establecido en el artículo 24 de la Resolución 1645 de 2016,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FORM001 Pese a que aporto FURPEN,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Aplica"/>
    <x v="1"/>
    <s v="Cumple"/>
    <x v="0"/>
    <s v="No Aplica"/>
    <x v="0"/>
    <s v="Cumple"/>
    <x v="0"/>
    <s v="ACRE006"/>
    <s v="ACRE006 Pese a que aporto certificacio de la gestión del riesgo ,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HIJOS"/>
    <s v="Cumple"/>
    <x v="0"/>
    <s v="No Aplica"/>
    <x v="0"/>
    <s v="No Cumple"/>
    <x v="0"/>
    <s v="No Aplica"/>
    <x v="0"/>
    <s v="No Cumple"/>
    <x v="0"/>
    <s v="No Aplica"/>
    <x v="1"/>
    <s v="No Aplica"/>
    <x v="1"/>
    <s v="No Aplica"/>
    <x v="0"/>
    <s v="No Aplica"/>
    <x v="0"/>
    <s v="No Aplica"/>
    <x v="0"/>
    <s v="MANIFESTACION "/>
    <s v="ACRE018, Pese a que aporto manifestación,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7 ACRE011, Pese a que aporto los registro civiles de nacimiento, el reclamante presenta la respuesta al resultado de auditoria después de los 2 meses siguientes al recibo de la comunicación de resultados 2025430008739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m/>
    <m/>
    <s v="Asunto: Comunicación emitida por ADRES Orfeo 20254300087391_x000a_Fecha envío: 2025-05-22"/>
    <d v="2025-09-09T00:00:00"/>
    <s v="NO APROBADO "/>
    <n v="1004321911"/>
    <n v="1004321911"/>
    <s v="GERMAN EDUARDO MALDONADO VALENCIA "/>
    <s v="FISICO"/>
  </r>
  <r>
    <x v="14"/>
    <s v="SERGIO ARDILA "/>
    <x v="14"/>
    <s v="DUBY MARIA ORTEGA SERENO"/>
    <s v="Cumple"/>
    <x v="0"/>
    <s v="Cumple"/>
    <x v="1"/>
    <s v="Cumple"/>
    <x v="0"/>
    <m/>
    <m/>
    <s v="No Aplica"/>
    <x v="0"/>
    <s v="Cumple"/>
    <x v="1"/>
    <s v="Cumple"/>
    <x v="0"/>
    <s v="No Aplica"/>
    <x v="0"/>
    <s v="Cumple"/>
    <x v="0"/>
    <m/>
    <m/>
    <s v="PADRES"/>
    <s v="Cumple"/>
    <x v="0"/>
    <s v="Cumple"/>
    <x v="0"/>
    <s v="Cumple"/>
    <x v="1"/>
    <s v="No Cumple"/>
    <x v="1"/>
    <s v="No Aplica"/>
    <x v="1"/>
    <s v="No Aplica"/>
    <x v="1"/>
    <s v="No Aplica"/>
    <x v="1"/>
    <s v="No Aplica"/>
    <x v="0"/>
    <s v="No Aplica"/>
    <x v="0"/>
    <s v="No Aplica"/>
    <x v="0"/>
    <s v="APROBADO PARCIAL "/>
    <s v="Se reconoce el porcentaje de la indemnización correspondiente a los documentos aportados que acreditan el derecho de DUBY MARIA ORTEGA SERENO en calidad de madre de la víctima."/>
    <s v="No Aplica"/>
    <x v="0"/>
    <s v="No Aplica"/>
    <x v="1"/>
    <s v="No Aplica"/>
    <x v="0"/>
    <m/>
    <m/>
    <x v="0"/>
    <m/>
    <s v="FOLIO 176 MUERTE DE VICTIMA / folio 280 fantasma   // TENER EN CUENTA ESTA RECLAMACION NO TUVO ENTREGA EFECTIVA -  SE DEJA SALVEDAD - QUE ESTA RECLAMACION ESTA EN TERMINOS DE PRESENTACION // Con este porcentaje se da aprobación del 100% de la imdmenizacion por muerte y gastos funerarios."/>
    <m/>
    <d v="2025-09-09T00:00:00"/>
    <s v=" APROBADO PARCIAL "/>
    <n v="22832982"/>
    <n v="22832982"/>
    <s v="LEONBEL ESTEBAN CASTRO HERRERA"/>
    <s v="FISICO"/>
  </r>
  <r>
    <x v="15"/>
    <s v="SERGIO ARDILA"/>
    <x v="15"/>
    <s v="MARIA EUGENIA PINCHAO MONTERO"/>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m/>
    <m/>
    <d v="2025-09-09T00:00:00"/>
    <s v="APROBADO "/>
    <n v="36758344"/>
    <n v="36758344"/>
    <s v="MILENA MARIA GONZALEZ HOYOS"/>
    <s v="FISICO"/>
  </r>
  <r>
    <x v="16"/>
    <s v="SERGIO ARDILA"/>
    <x v="16"/>
    <s v="CARLOS ARTURO PIÑEROS CANO"/>
    <s v="Cumple"/>
    <x v="0"/>
    <s v="Cumple"/>
    <x v="1"/>
    <s v="Cumple"/>
    <x v="0"/>
    <m/>
    <m/>
    <s v="No Aplica"/>
    <x v="0"/>
    <s v="No Aplica"/>
    <x v="1"/>
    <s v="Cumple"/>
    <x v="0"/>
    <s v="No Aplica"/>
    <x v="0"/>
    <s v="Cumple"/>
    <x v="0"/>
    <m/>
    <m/>
    <s v="HIJOS"/>
    <s v="Cumple"/>
    <x v="0"/>
    <s v="No Aplica"/>
    <x v="0"/>
    <s v="Cumple"/>
    <x v="1"/>
    <s v="No Aplica"/>
    <x v="0"/>
    <s v="Cumple"/>
    <x v="1"/>
    <s v="Cumple"/>
    <x v="1"/>
    <s v="No Cumple"/>
    <x v="0"/>
    <s v="No Aplica"/>
    <x v="0"/>
    <s v="No Aplica"/>
    <x v="0"/>
    <s v="No Aplica"/>
    <x v="0"/>
    <s v="APROBADO PARCIAL"/>
    <s v="Se reconoce el porcentaje de la indemnización correspondiente a los documentos aportados que acreditan el derecho de PIÑEROS CANO JONATAN DAVID en calidad de Hijo de la víctima."/>
    <s v="Cumple"/>
    <x v="0"/>
    <s v="No Aplica"/>
    <x v="1"/>
    <s v="No Aplica"/>
    <x v="0"/>
    <m/>
    <m/>
    <x v="0"/>
    <m/>
    <s v="Con este porcentaje se da reconocimiento del 100% por indemnización por muerte y gastos funerarios. // 16.249.998,75"/>
    <s v="Asunto: Comunicación emitida por ADRES Orfeo 20254300138851_x000a_Fecha envío: 2025-07-15"/>
    <d v="2025-09-08T00:00:00"/>
    <s v="APROBADO PARCIAL"/>
    <n v="1010100136"/>
    <n v="1010100136"/>
    <m/>
    <s v="FISICO"/>
  </r>
  <r>
    <x v="17"/>
    <s v="SERGIO ARDILA"/>
    <x v="17"/>
    <s v="LAURA VANESSA CARBONO PERDOMO"/>
    <s v="Cumple"/>
    <x v="0"/>
    <s v="Cumple"/>
    <x v="1"/>
    <s v="Cumple"/>
    <x v="0"/>
    <m/>
    <m/>
    <s v="No Aplica"/>
    <x v="0"/>
    <s v="Cumple"/>
    <x v="1"/>
    <s v="Cumple"/>
    <x v="0"/>
    <s v="No Aplica"/>
    <x v="0"/>
    <s v="Cumple"/>
    <x v="0"/>
    <m/>
    <m/>
    <s v="HIJOS"/>
    <s v="Cumple"/>
    <x v="0"/>
    <s v="No Aplica"/>
    <x v="0"/>
    <s v="No Cumple"/>
    <x v="4"/>
    <s v="No Aplica"/>
    <x v="0"/>
    <s v="Cumple"/>
    <x v="1"/>
    <s v="No Cumple"/>
    <x v="0"/>
    <s v="No Cumple"/>
    <x v="0"/>
    <s v="No Aplica"/>
    <x v="0"/>
    <s v="No Aplica"/>
    <x v="0"/>
    <s v="No Aplica"/>
    <x v="0"/>
    <s v="PODER // MANIFESTACION // RCM"/>
    <s v="ACRE019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y en caso de pretender el 100% de la indemnización, el reclamante deberá aportar poder debidamente autenticado ante notario del conyuge de la vcitima ALVAREZ ORTIZ ENILDA DEL AMPARO a favor del beneficiario reclamante o registro civil de defunción en caso de muerte.// ACRE01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el reclamante deberá aportar acta de conciliación extraprocesal o escritura pública donde los señores CIRO NICOLAS CARBONO DACONTE y ALVAREZ ORTIZ ENILDA DEL AMPARO hayan expresado su voluntad de formar una unión marital de hecho o sentencia judicial en donde se declare la unión marital de hecho. "/>
    <s v="Cumple"/>
    <x v="0"/>
    <s v="No Aplica"/>
    <x v="1"/>
    <s v="No Aplica"/>
    <x v="0"/>
    <m/>
    <m/>
    <x v="0"/>
    <m/>
    <s v="folio 37 muerte de victima // Se reconoce el porcentaje de la indemnización correspondiente a los documentos aportados que acreditan el derecho de LAURA VANESA CARBONO PERDOMO en calidad de Hija de la víctima. // Se evidencia en el histórico de reclamaciones por la misma victima 51031857 presentada por hijo./ AL MOMENTO DEL EJERCICIO DE AUDITORIA NO SE PUDO VALIRAR PLACA ANTE RUNT YA QUE PAGINA NO FUNCIONA"/>
    <s v="Se evidencia en el histórico de reclamaciones por la misma victima 51031857 presentada por hijo."/>
    <d v="2025-09-08T00:00:00"/>
    <s v="APROBADO PARCIAL"/>
    <n v="1083039423"/>
    <n v="1083039423"/>
    <s v="HECTOR JOSE LOBATO GARCIA"/>
    <s v="FISICO"/>
  </r>
  <r>
    <x v="18"/>
    <s v="SERGIO ARDILA"/>
    <x v="18"/>
    <s v="GRIMILDA JOSEFA ARIZA GUTIERREZ"/>
    <s v="No Cumple"/>
    <x v="2"/>
    <s v="No Cumple"/>
    <x v="3"/>
    <s v="Cumple"/>
    <x v="0"/>
    <s v="TERMINOS // FURPEN"/>
    <s v="RGT001 De conformidad con lo establecido en el artículo 24 de la Resolución 1645 de 2016,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Cumple"/>
    <x v="0"/>
    <s v="Cumple"/>
    <x v="0"/>
    <s v="No Aplica"/>
    <x v="0"/>
    <s v="No Cumple"/>
    <x v="2"/>
    <s v="HISTORIA CLINICA // GESTION DEL RIESGO// fiscalia"/>
    <s v="ACRE002 Pese a que aporto correo de solicitud de certificado de fiscalí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06 Pese a que aporto certificado de la gestión del riesgo,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10 Pese a que aporto Historia clínic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PADRES"/>
    <s v="Cumple"/>
    <x v="0"/>
    <s v="No Cumple"/>
    <x v="1"/>
    <s v="Cumple"/>
    <x v="1"/>
    <s v="No Aplica"/>
    <x v="0"/>
    <s v="No Aplica"/>
    <x v="1"/>
    <s v="No Aplica"/>
    <x v="1"/>
    <s v="No Aplica"/>
    <x v="1"/>
    <s v="No Aplica"/>
    <x v="0"/>
    <s v="No Aplica"/>
    <x v="0"/>
    <s v="No Aplica"/>
    <x v="0"/>
    <s v="RCN"/>
    <s v="ACRE011 Pese a que aporto el registro civil de la victim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s v="PAG003 Pese a que aporto escrito subsanación de glosa, el reclamante presenta la respuesta al resultado de auditoria después de los 2 meses siguientes al recibo de la comunicación de resultados 2025430008734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BANCARIA EXTEMPORANEA AL SUBSANAR DE MANERA EXTEMPORANEA NO SE SOLICITA BANCARIA "/>
    <s v="Asunto: Comunicación emitida por ADRES Orfeo 20254300087341_x000a_Fecha envío: 2025-05-22 "/>
    <d v="2025-09-08T00:00:00"/>
    <s v="NO APROBADO "/>
    <n v="26848001"/>
    <n v="26848001"/>
    <s v="GERMAN EDUARDO MALDONADO VALENCIA"/>
    <s v="FISICO"/>
  </r>
  <r>
    <x v="19"/>
    <s v="SERGIO ARDILA"/>
    <x v="19"/>
    <s v="JESUS ROMAN CAMARGO ACOSTA"/>
    <s v="No Cumple"/>
    <x v="2"/>
    <s v="No Cumple"/>
    <x v="0"/>
    <s v="Cumple"/>
    <x v="0"/>
    <s v="TERMINOS// FURPEN"/>
    <s v="RGT001 De conformidad con lo establecido en el artículo 24 de la Resolución 1645 de 2016,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FORM001 Pese a que aporta FURPEN,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Cumple"/>
    <x v="0"/>
    <s v="Cumple"/>
    <x v="0"/>
    <s v="No Aplica"/>
    <x v="0"/>
    <s v="Cumple"/>
    <x v="0"/>
    <s v="GESTION// HISTORIA CLINICA"/>
    <s v="ACRE006 Pese a que aporto Certificacion de gestión del riesgo,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10 Pese a que aporto Historia clínica,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PADRES"/>
    <s v="Cumple"/>
    <x v="0"/>
    <s v="Cumple"/>
    <x v="0"/>
    <s v="Cumple"/>
    <x v="1"/>
    <s v="No Aplica"/>
    <x v="0"/>
    <s v="No Aplica"/>
    <x v="1"/>
    <s v="No Aplica"/>
    <x v="1"/>
    <s v="No Aplica"/>
    <x v="1"/>
    <s v="No Aplica"/>
    <x v="0"/>
    <s v="No Aplica"/>
    <x v="0"/>
    <s v="No Aplica"/>
    <x v="0"/>
    <m/>
    <m/>
    <s v="No Aplica"/>
    <x v="0"/>
    <s v="No Aplica"/>
    <x v="1"/>
    <m/>
    <x v="0"/>
    <m/>
    <m/>
    <x v="3"/>
    <s v="PAG003 Pese a que aporta escrito de subsanación a glosa, el reclamante presenta la respuesta al resultado de auditoria después de los 2 meses siguientes al recibo de la comunicación de resultados 20254300087471, la cual fue comunicada mediante correo electrónico a lawyersxk@gmail.com ,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Se evidencia en histórico reclamación 51030970 iniciada por madre de la victima // BANCARIA EXTEMPORANEA PERO AL RADICAR FUERA DE TEMRINOS NO SE LE INDICA"/>
    <s v="Asunto: Comunicación emitida por ADRES Orfeo 20254300087471_x000a_Fecha envío: 2025-05-22 "/>
    <d v="2025-09-08T00:00:00"/>
    <s v="NO APROBADO"/>
    <n v="77037531"/>
    <n v="77037531"/>
    <s v="GERMAN EDUARDO MALDONADO VALENCIA"/>
    <s v="FISICO"/>
  </r>
  <r>
    <x v="20"/>
    <s v="SERGIO ARDILA"/>
    <x v="20"/>
    <s v="WENDY DEL CARMEN MARTINEZ JIMENEZ"/>
    <s v="Cumple"/>
    <x v="0"/>
    <s v="Cumple"/>
    <x v="1"/>
    <s v="Cumple"/>
    <x v="0"/>
    <m/>
    <m/>
    <s v="No Aplica"/>
    <x v="0"/>
    <s v="No Aplica"/>
    <x v="1"/>
    <s v="Cumple"/>
    <x v="0"/>
    <s v="No Aplica"/>
    <x v="0"/>
    <s v="Cumple"/>
    <x v="0"/>
    <m/>
    <m/>
    <s v="HIJOS"/>
    <s v="Cumple"/>
    <x v="0"/>
    <s v="No Aplica"/>
    <x v="0"/>
    <s v="Cumple"/>
    <x v="1"/>
    <s v="No Aplica"/>
    <x v="0"/>
    <s v="Cumple"/>
    <x v="1"/>
    <s v="No Aplica"/>
    <x v="1"/>
    <s v="Cumple"/>
    <x v="1"/>
    <s v="No Aplica"/>
    <x v="0"/>
    <s v="No Aplica"/>
    <x v="0"/>
    <s v="No Aplica"/>
    <x v="0"/>
    <m/>
    <m/>
    <s v="Cumple"/>
    <x v="0"/>
    <s v="No Aplica"/>
    <x v="1"/>
    <s v="No Aplica"/>
    <x v="0"/>
    <m/>
    <m/>
    <x v="0"/>
    <m/>
    <s v="LA CERTIFICACION DE FISCALIA NO CERTIFICA LA PLACA INVOLUCRADA OSN36B / no se puede validar runt no sirve dicha pagina al momento de que se audita esta reclamacion"/>
    <m/>
    <d v="2025-09-08T00:00:00"/>
    <s v="APROBADO"/>
    <n v="1082370491"/>
    <n v="1082370491"/>
    <m/>
    <s v="FISICO"/>
  </r>
  <r>
    <x v="21"/>
    <s v="SERGIO ARDILA"/>
    <x v="21"/>
    <s v="SAUDITH ESTHER TOVAR HERRERA"/>
    <s v="Cumple"/>
    <x v="0"/>
    <s v="Cumple"/>
    <x v="1"/>
    <s v="Cumple"/>
    <x v="0"/>
    <m/>
    <m/>
    <s v="No Aplica"/>
    <x v="0"/>
    <s v="Cumple"/>
    <x v="1"/>
    <s v="Cumple"/>
    <x v="0"/>
    <s v="No Aplica"/>
    <x v="0"/>
    <s v="Cumple"/>
    <x v="0"/>
    <m/>
    <m/>
    <s v="HIJOS"/>
    <s v="Cumple"/>
    <x v="0"/>
    <s v="No Aplica"/>
    <x v="0"/>
    <s v="Cumple"/>
    <x v="1"/>
    <s v="No Aplica"/>
    <x v="0"/>
    <s v="Cumple"/>
    <x v="1"/>
    <s v="No Aplica"/>
    <x v="1"/>
    <s v="Cumple"/>
    <x v="1"/>
    <s v="No Aplica"/>
    <x v="0"/>
    <s v="No Aplica"/>
    <x v="0"/>
    <s v="No Aplica"/>
    <x v="0"/>
    <m/>
    <m/>
    <s v="Cumple"/>
    <x v="0"/>
    <s v="No Aplica"/>
    <x v="1"/>
    <s v="No Aplica"/>
    <x v="0"/>
    <m/>
    <m/>
    <x v="0"/>
    <m/>
    <s v="FOLIO 29 MUERTE DE VICTIMA // SE EVIDENCIA ALERTA CRUCE IPS PLACA TXH50D SE APRECUA QUE ES ERROR DE CAPTURA - SE VALIDA EN FOLIO 1 RECLAMACION PERSONA JURIDICA QUE LA PLACA ES TXG50D"/>
    <m/>
    <d v="2025-09-08T00:00:00"/>
    <s v="APROBADO"/>
    <n v="1193207089"/>
    <n v="1193207089"/>
    <m/>
    <s v="FISICO"/>
  </r>
  <r>
    <x v="22"/>
    <s v="SERGIO ARDILA"/>
    <x v="22"/>
    <s v="MONICA GISELA SEGURA "/>
    <s v="Cumple"/>
    <x v="0"/>
    <s v="No Cumple"/>
    <x v="3"/>
    <s v="Cumple"/>
    <x v="0"/>
    <s v="FURPEN"/>
    <s v="FORM001 El FURPEN aportado por el reclamante no permite subsanación de la glosa impuesta, el FURPEN  deberá venir completamente diligenciado, falto diligenciar campo I, tipo de cuenta, banco, cuenta bancaria, Campo III, Telefono de victima, condición del accidentado, fecha de muerte, Campo IV Hora, adicionalmente se evidencia en el campo VI en el teléfono del propietario de vehiculo enmemndadura."/>
    <s v="No Aplica"/>
    <x v="0"/>
    <s v="No Aplica"/>
    <x v="1"/>
    <s v="Cumple"/>
    <x v="0"/>
    <s v="No Aplica"/>
    <x v="0"/>
    <s v="Cumple"/>
    <x v="0"/>
    <m/>
    <m/>
    <s v="HIJOS"/>
    <s v="Cumple"/>
    <x v="0"/>
    <s v="Cumple"/>
    <x v="0"/>
    <s v="Cumple"/>
    <x v="1"/>
    <s v="No Aplica"/>
    <x v="0"/>
    <s v="Cumple"/>
    <x v="1"/>
    <s v="No Cumple"/>
    <x v="0"/>
    <s v="No Aplica"/>
    <x v="1"/>
    <s v="No Aplica"/>
    <x v="0"/>
    <s v="No Aplica"/>
    <x v="0"/>
    <s v="No Aplica"/>
    <x v="0"/>
    <m/>
    <s v="ACRE013 La declaración de terceros aportada por el reclamante no permite subanacion de la glosa impuesta, en consecuencia, No aporta acta de conciliación extraprocesal o escritura pública en donde la víctima el señor LUIS FERNANDO VALENZUELA ROSERO y MONICA GISELA SEGURA haya expresado su voluntad de formar una unión marital de hecho o sentencia judicial en donde se declare la unión marital de hecho."/>
    <s v="Cumple"/>
    <x v="0"/>
    <s v="No Cumple"/>
    <x v="0"/>
    <s v="No Aplica"/>
    <x v="0"/>
    <s v="INOPONIBILIDAD"/>
    <s v="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LUIS FERNANDO VALENZUELA ROSERO en calidad de víctima es el mismo propietario del vehículo con placa YWL89 involucrado en el accidente de tránsito, por tanto, no procede en favor de este el reconocimiento con cargo a los recursos del sistema general de seguridad social en salud - ADRES, por la obligación de tener vigente seguro SOAT del vehículo. "/>
    <x v="0"/>
    <m/>
    <s v="Se evidencia en el hisotrico por la misma victima reclamaciónes 51028760 Madre de la victima. // SE PRESUME BUENA FE Y SE TIENE EN CUENTA ESCRITO DEL FOLIO 1 EN LA QUE INDICA QUE LA SEÑORA GLADYS GRACIA RENGIFO NO ES ESPOSA DEL DIFUNTO Y QUE SE ENCUENTRA CASADO CON OTRA PERSONA - PRESUCION DE BUENA FE  SE LEVANTA GLOSA ACRE018"/>
    <s v="Asunto: Comunicación emitida por ADRES Orfeo 20254300143561_x000a_Fecha envío: 2025-07-18"/>
    <d v="2025-09-08T00:00:00"/>
    <s v="NO APROBADO "/>
    <n v="1193207089"/>
    <n v="1193207089"/>
    <m/>
    <s v="FISICO"/>
  </r>
  <r>
    <x v="23"/>
    <s v="SERGIO ARDILA"/>
    <x v="23"/>
    <s v="ANA YAMILE VEGA VALBUENA"/>
    <s v="Cumple"/>
    <x v="0"/>
    <s v="Cumple"/>
    <x v="1"/>
    <s v="Cumple"/>
    <x v="0"/>
    <m/>
    <m/>
    <s v="No Aplica"/>
    <x v="0"/>
    <s v="No Aplica"/>
    <x v="1"/>
    <s v="Cumple"/>
    <x v="0"/>
    <s v="No Aplica"/>
    <x v="0"/>
    <s v="Cumple"/>
    <x v="0"/>
    <m/>
    <m/>
    <s v="PADRES"/>
    <s v="Cumple"/>
    <x v="0"/>
    <s v="Cumple"/>
    <x v="0"/>
    <s v="Cumple"/>
    <x v="1"/>
    <s v="No Cumple"/>
    <x v="1"/>
    <s v="No Aplica"/>
    <x v="1"/>
    <s v="No Aplica"/>
    <x v="1"/>
    <s v="No Aplica"/>
    <x v="1"/>
    <s v="No Aplica"/>
    <x v="0"/>
    <s v="No Aplica"/>
    <x v="0"/>
    <s v="No Aplica"/>
    <x v="0"/>
    <s v="APROBADO PARCIAL"/>
    <s v="ACRE023 Se reconoce el porcentaje de la indemnización correspondiente a los documentos aportados que acreditan el derecho de ANA YAMILE VEGA VALBUENA en calidad de madre de la víctima."/>
    <s v="Cumple"/>
    <x v="0"/>
    <s v="No Aplica"/>
    <x v="1"/>
    <s v="No Aplica"/>
    <x v="0"/>
    <m/>
    <m/>
    <x v="0"/>
    <m/>
    <s v="SE EVIDENCIA GASTOS MEDICOS POR PLACA VEO179 PERO SE LOGRO ESTABLECER QUE LA VICTIMA SE MOVILIZABA EN VEHICULO DE PLACA JWT24C // Se evidencia en el histórico de reclamaciones por la misma victima 51029164 presentada por el padre de la victima $ 12.499.998,75"/>
    <s v="Asunto: Comunicación emitida por ADRES Orfeo 20254300092281_x000a_Fecha envío: 2025-05-27"/>
    <d v="2025-09-08T00:00:00"/>
    <s v="APROBADO PARCIAL"/>
    <s v="JHON JAIRO RICAURTE ALARCON"/>
    <n v="52741799"/>
    <n v="52741799"/>
    <s v="FISICO"/>
  </r>
  <r>
    <x v="24"/>
    <s v="SERGIO ARDILA"/>
    <x v="24"/>
    <s v="DULIBETH DEL CARMEN QUIÑONES SEMECO"/>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m/>
    <s v="Asunto: Comunicación emitida por ADRES Orfeo 20254300123981_x000a_Fecha envío: 2025-06-27 1"/>
    <d v="2024-09-08T00:00:00"/>
    <s v="APROBADO"/>
    <n v="14277516"/>
    <n v="14277516"/>
    <s v="ELTON  JAVIER HERRERA ARIAS "/>
    <s v="FISICO"/>
  </r>
  <r>
    <x v="25"/>
    <s v="SERGIO ARDILA"/>
    <x v="25"/>
    <s v="JUAN  ALAPE HERNANDEZ"/>
    <s v="Cumple"/>
    <x v="0"/>
    <s v="No Cumple"/>
    <x v="4"/>
    <s v="Cumple"/>
    <x v="0"/>
    <s v="DIRECCIONES"/>
    <s v="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dirección y correo electronico del reclamante y apoderado, se relaciona la misma información, y se evidencia que son personas diferentes. "/>
    <s v="No Aplica"/>
    <x v="0"/>
    <s v="No Aplica"/>
    <x v="1"/>
    <s v="Cumple"/>
    <x v="0"/>
    <s v="No Aplica"/>
    <x v="0"/>
    <s v="Cumple"/>
    <x v="0"/>
    <m/>
    <m/>
    <s v="PADRES"/>
    <s v="Cumple"/>
    <x v="0"/>
    <s v="No Aplica"/>
    <x v="0"/>
    <s v="No Cumple"/>
    <x v="5"/>
    <s v="No Aplica"/>
    <x v="0"/>
    <s v="No Aplica"/>
    <x v="1"/>
    <s v="No Aplica"/>
    <x v="1"/>
    <s v="No Aplica"/>
    <x v="1"/>
    <s v="No Aplica"/>
    <x v="0"/>
    <s v="No Aplica"/>
    <x v="0"/>
    <s v="No Aplica"/>
    <x v="0"/>
    <s v="MANIFESTACION"/>
    <s v="ACRE020 Se evidencia en la documetacion aportada por el reclamante que la victima, tiene otro beneficiario con mejor derecho a reclamar como lo es el menor DAVID MATEO RINCON ALAPE, en calidad hijo, sin embargo se evidencia que el señor en mencion falleció en el mismo evento de la señora ERIKA TATIANA ALAPE ORTIZ, es por eso que teniendo en cuenta lo anterior, el reclamante deberá aportar el registro civil de defuncion de DAVID MATEO RINCON ALAPE, es por eso que , en caso de si existe un hijo de la víctima, los padres de la víctima no serían los beneficiarios legitimados con derecho a reclamar."/>
    <s v="Cumple"/>
    <x v="0"/>
    <s v="No Aplica"/>
    <x v="1"/>
    <s v="No Aplica"/>
    <x v="0"/>
    <m/>
    <m/>
    <x v="0"/>
    <m/>
    <m/>
    <s v="Asunto: Comunicación emitida por ADRES Orfeo 20254300092301_x000a_Fecha envío: 2025-05-27 "/>
    <d v="2025-09-08T00:00:00"/>
    <s v="NO APROBADO"/>
    <n v="14277516"/>
    <n v="14277516"/>
    <s v="GONZALEZ MARTINEZ DELGADO"/>
    <s v="FISICO"/>
  </r>
  <r>
    <x v="26"/>
    <s v="SERGIO ARDILA"/>
    <x v="26"/>
    <s v="DIANA MARCELA VILLEGAS SAENZ"/>
    <s v="Cumple"/>
    <x v="0"/>
    <s v="No Cumple"/>
    <x v="3"/>
    <s v="Cumple"/>
    <x v="0"/>
    <s v="FURPEN"/>
    <s v="FORM001 El furpen deberá venir completamente diligenciado, falto diligenciar campo IV, Hora del evento."/>
    <s v="No Cumple"/>
    <x v="1"/>
    <s v="No Aplica"/>
    <x v="1"/>
    <s v="Cumple"/>
    <x v="0"/>
    <s v="No Aplica"/>
    <x v="0"/>
    <s v="No Aplica"/>
    <x v="0"/>
    <s v="GESTION DEL RIESGO"/>
    <s v="ACRE006 No aporta la certificacion emitida por la Oficina de la Gestion del Riesgo y de desastres en las que se establezcan las circunstancias de tiempo, modo y lugar de ocurrencia del evento cubierto por la ADRES tipo avalancha. "/>
    <s v="HIJOS"/>
    <s v="Cumple"/>
    <x v="0"/>
    <s v="No Aplica"/>
    <x v="0"/>
    <s v="Cumple"/>
    <x v="1"/>
    <s v="No Aplica"/>
    <x v="0"/>
    <s v="No Cumple"/>
    <x v="0"/>
    <s v="No Cumple"/>
    <x v="2"/>
    <s v="No Cumple"/>
    <x v="0"/>
    <s v="No Aplica"/>
    <x v="0"/>
    <s v="No Aplica"/>
    <x v="0"/>
    <s v="No Aplica"/>
    <x v="0"/>
    <s v="RCN // RCM /PODER "/>
    <s v="ACRE011 No aporto El registro civil de Nacimiento de los otros hijos de la victima, JOSE JASSID ANGARITA VILLEGAS y LICETH ANGARITA LLANOS para acreditar parentesco con la victima. // ACRE023 No aporta poder debidamente otorgado y autenticado ante notario por parte de esposa de la victima LILIANA LLANOS CARVALLO y de la otra hija de la víctima mayor de edad, LICETH ANGARITA LLANOS en favor de la beneficiaria titular reclamante o registro civil de defunción en caso de muerte. // ACRE012 Se evidencia en la documetacion aportada por el reclamante que la victima se encuentra casado con la señora LILIANA LLANOS CARBAYO, en consecuencia, debe aportar copia del registro civil de matrimonio de los para acreditar el estado civil de la víctima o acta de conciliación extraprocesal o escritura pública donde hayan expresado su voluntad de formar una unión marital de hecho o sentencia judicial en donde se declare la unión marital de hecho."/>
    <s v="No Aplica"/>
    <x v="0"/>
    <s v="No Aplica"/>
    <x v="1"/>
    <s v="No Aplica"/>
    <x v="0"/>
    <m/>
    <m/>
    <x v="0"/>
    <m/>
    <s v="SE CAPTURO CON DATOS DE YOLIMA  NEIRA OYOLA NO SE LOGRA ASOCIAR EN SUS SOPORTES DICHA RELACION CON ESTA PERSONA SE SOLICITA AJUSTAR CAPTURA DATOS DE RECLAMANTE"/>
    <m/>
    <d v="2025-09-08T00:00:00"/>
    <s v="NO APROBADO"/>
    <n v="38210789"/>
    <n v="38210789"/>
    <s v="GONZALO MARTINEZ DELGADO"/>
    <s v="FISICO"/>
  </r>
  <r>
    <x v="27"/>
    <s v="SERGIO ARDILA"/>
    <x v="27"/>
    <s v="LEIDY YELITZA ROMERO ARDILA"/>
    <s v="Cumple"/>
    <x v="0"/>
    <s v="Cumple"/>
    <x v="1"/>
    <s v="Cumple"/>
    <x v="0"/>
    <m/>
    <m/>
    <s v="No Aplica"/>
    <x v="0"/>
    <s v="Cumple"/>
    <x v="1"/>
    <s v="Cumple"/>
    <x v="0"/>
    <s v="No Aplica"/>
    <x v="0"/>
    <s v="Cumple"/>
    <x v="0"/>
    <m/>
    <m/>
    <s v="HIJOS"/>
    <s v="Cumple"/>
    <x v="0"/>
    <s v="No Aplica"/>
    <x v="0"/>
    <s v="No Cumple"/>
    <x v="5"/>
    <s v="No Aplica"/>
    <x v="0"/>
    <s v="No Aplica"/>
    <x v="1"/>
    <s v="No Cumple"/>
    <x v="0"/>
    <s v="No Cumple"/>
    <x v="0"/>
    <s v="No Aplica"/>
    <x v="0"/>
    <s v="No Aplica"/>
    <x v="0"/>
    <s v="No Aplica"/>
    <x v="0"/>
    <s v="PODER // MANIFESTACION // RCM"/>
    <s v="ACRE013 La declaración aportada por el reclamante no permite subanacion de glosa impuesta ya que no aclara o desvirtúa la información contenida en la inspeccion técnica cadáver, teniendo en cuenta lo anterior, y En caso de pretender el reconocimiento del 100% de la indemnización deberá aportar acta de conciliación extraprocesal o escritura pública donde la víctima y su compañera permanente hayan expresado su voluntad de formar una unión marital de hecho o sentencia judicial en donde se declare la unión marital de hecho.// ACRE023 La declaración aportada por el reclamante no permite subanacion de glosa impuesta ya que no aclara o desvirtúa la información contenida en la inspeccion técnica cadáver, teniendo en cuenta lo anterior En caso de pretender el reconocimiento del 100% de la indemnización, deberá aporta poder debidamente otorgado y autenticado ante notario por parte de la compañera permanente de la víctima, en favor de la beneficiaria titular reclamante o registro civil de defunción en caso de muerte// ACRE020 La declaración aportada por el reclamante no permite subanacion de glosa impuesta ya que no aclara o desvirtúa la información contenida en la inspeccion técnica cadáver, De acuerdo con la inspección técnica del cadáver la víctima era de estado civil &quot;unión libre&quot; lo cual da indicios de la posible existencia de otro beneficiario con mejor derecho a reclamar en calidad de compañera(o) permanente, El escrito aportado  dentro la respuesta a glosa no desvirtúa la existencia de una posible compañera permanente, por lo cual, se debe aclarar si existe o no una inconsistencia dentro la inspección técnica a cadáver en relación al estado civil de la víctima antes de descenso."/>
    <s v="Cumple"/>
    <x v="0"/>
    <s v="No Aplica"/>
    <x v="1"/>
    <s v="No Aplica"/>
    <x v="0"/>
    <m/>
    <m/>
    <x v="0"/>
    <m/>
    <m/>
    <s v="Asunto: Comunicación emitida por ADRES Orfeo 20254300091871_x000a_Fecha envío: 2025-05-27"/>
    <d v="2025-09-04T00:00:00"/>
    <s v="NO APROBADO"/>
    <n v="1075226090"/>
    <n v="1075226090"/>
    <s v="BRILLITH LICECTH LADINO"/>
    <s v="FISICO"/>
  </r>
  <r>
    <x v="28"/>
    <s v="SERGIO ARDILA"/>
    <x v="28"/>
    <s v="LUBIN EDUARDO RUEDAS RUEDAS"/>
    <s v="Cumple"/>
    <x v="0"/>
    <s v="No Cumple"/>
    <x v="3"/>
    <s v="Cumple"/>
    <x v="0"/>
    <s v="FURPEN"/>
    <s v="FORM001 El furpen deberá venir completamente diligenciado, falto diligenciar campo I, parentesco o relación con la victima, Campo III, teléfono victima, Campo V intervención de la autoridad, Campo VII teléfono de conductor de vehiculo. "/>
    <s v="No Aplica"/>
    <x v="0"/>
    <s v="No Aplica"/>
    <x v="1"/>
    <s v="Cumple"/>
    <x v="0"/>
    <s v="No Aplica"/>
    <x v="0"/>
    <s v="Cumple"/>
    <x v="0"/>
    <m/>
    <m/>
    <s v="HIJOS"/>
    <s v="No Cumple"/>
    <x v="1"/>
    <s v="No Aplica"/>
    <x v="0"/>
    <s v="Cumple"/>
    <x v="1"/>
    <s v="No Aplica"/>
    <x v="0"/>
    <s v="Cumple"/>
    <x v="1"/>
    <s v="No Aplica"/>
    <x v="1"/>
    <s v="No Aplica"/>
    <x v="1"/>
    <s v="No Aplica"/>
    <x v="0"/>
    <s v="No Aplica"/>
    <x v="0"/>
    <s v="No Aplica"/>
    <x v="0"/>
    <s v="CC"/>
    <s v="ACRE024 No aporta copia del documento de identificación del señor LUBIN EDUARDO REALES RUEDA"/>
    <s v="Cumple"/>
    <x v="0"/>
    <s v="No Aplica"/>
    <x v="1"/>
    <s v="No Aplica"/>
    <x v="0"/>
    <m/>
    <m/>
    <x v="0"/>
    <m/>
    <s v="FOLIO 41 ACTA CONCILIACION ABUENA DIANA A MENOR ISAAC RUEDAS GRANADOS"/>
    <m/>
    <d v="2025-09-04T00:00:00"/>
    <s v="NO APROBADO"/>
    <n v="1091659532"/>
    <n v="1091659532"/>
    <s v="ANYITH TORCOROMA RINCON ALBA"/>
    <s v="FISICO"/>
  </r>
  <r>
    <x v="29"/>
    <s v="SERGIO ARDILA"/>
    <x v="29"/>
    <s v="MARTHA LUCIA PENA CARRILLO"/>
    <s v="No Cumple"/>
    <x v="3"/>
    <s v="No Cumple"/>
    <x v="5"/>
    <s v="Cumple"/>
    <x v="0"/>
    <s v="furpen / TERMINOS/ CRUCE IPS"/>
    <s v="FORM001 El furpen deberá venir completamente diligenciado, falto diligenciar campo I, Banco y tipo de cuenta, Campo III, teléfono victima, Campo VI fecha y hora del evento, departamento y municipio, descripción breve del evento, Campo V intervención de la autoridad, campo VI teléfono propietario de vehiculo, Campo VII Nombre, apellidos, dirección departamento municipio, tipo y numero de documento de identidad de conductor de vehiculo.  // TER003 Para la indemnización por muerte y gastos funerarios, la ocurrencia del hecho se generó el 06/08/2023 y la radicación de la reclamación el 31/07/2025, es decir ha transcurrido más de dieciocho meses (18 meses), de acuerdo con lo establecido en el artículo 152 de la ley 2294 de 2023, la reclamación esta por fuera de los términos, según lo establecido por la normatividad.// FORM002 Al efectuar cruces con la base de datos de IPS, se evidencia que respecto de la víctima KEVIN RENE MARIN HERNANDEZ y por el mismo accidente de tránsito ocurrido el 06/08/2023, se tramitó reclamación por gastos médicos, por la víctima con base en el vehículo de placa YPS55E, involucrado en el accidente, lo cual es inconsistente con la información registrada en el Furpen en el campo V, toda vez que, No se indicó vehículo involucrado al accidente de transito, razón por lo cual se requiere que el reclamante aclarare para establecer cuál fue el vehículo involucrado en el accidente de tránsito."/>
    <s v="No Aplica"/>
    <x v="0"/>
    <s v="No Aplica"/>
    <x v="1"/>
    <s v="Cumple"/>
    <x v="0"/>
    <s v="No Aplica"/>
    <x v="0"/>
    <s v="No Cumple"/>
    <x v="2"/>
    <s v="FISCALIA"/>
    <s v="ACRE002 No aporta certificación de la fiscalía general de la Nación donde se especifiquen las circunstancias de tiempo, modo y lugar de la ocurrencia del evento o inspección técnica del cadáver completa y legible. Los documentos aportados corresponden a certificado entrega de cadáver, derechos y deberes de las victimas formato FPJ-31, no son los establecidos en la norma. "/>
    <s v="PADRES"/>
    <s v="Cumple"/>
    <x v="0"/>
    <s v="No Cumple"/>
    <x v="1"/>
    <s v="Cumple"/>
    <x v="1"/>
    <s v="No Cumple"/>
    <x v="1"/>
    <s v="No Aplica"/>
    <x v="1"/>
    <s v="No Aplica"/>
    <x v="1"/>
    <s v="No Aplica"/>
    <x v="1"/>
    <s v="No Aplica"/>
    <x v="0"/>
    <s v="No Aplica"/>
    <x v="0"/>
    <s v="No Aplica"/>
    <x v="0"/>
    <s v="PODER // RCN"/>
    <s v="ACRE011 El registro civil de nacimiento de la victima WILFRAN PULIDO PEÑA se encuentra ilegible en los datos del nombre y no permite establecer parentesco.// ACRE023 No aporta poder debidamente otorgado y autenticado ante notario por parte del padre de la víctima el señor OELBERT PULIDO SARMIENTO, en favor de la beneficiaria titular reclamante o registro civil de defunción en caso de muerte."/>
    <s v="No Aplica"/>
    <x v="0"/>
    <s v="No Aplica"/>
    <x v="1"/>
    <s v="No Aplica"/>
    <x v="0"/>
    <m/>
    <m/>
    <x v="2"/>
    <m/>
    <s v="cuenta bancaria y rcn victima ilegibles tomar foto"/>
    <m/>
    <d v="2025-09-04T00:00:00"/>
    <s v="NO APROBADO"/>
    <n v="39617018"/>
    <n v="39617018"/>
    <m/>
    <s v="FISICO"/>
  </r>
  <r>
    <x v="30"/>
    <s v="SERGIO ARDILA"/>
    <x v="30"/>
    <s v="ANGGIE ALEXANDRA AGREDO RIVERA"/>
    <s v="Cumple"/>
    <x v="0"/>
    <s v="No Cumple"/>
    <x v="6"/>
    <s v="Cumple"/>
    <x v="0"/>
    <s v="FURPEN"/>
    <s v="FORM003 La documetacion aportada por el reclamante no permite subsanación de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 Telefono del propietario y conductor, se relaciona la misma información, y se evidencia que son personas diferentes."/>
    <s v="No Aplica"/>
    <x v="0"/>
    <s v="No Cumple"/>
    <x v="0"/>
    <s v="Cumple"/>
    <x v="0"/>
    <s v="No Aplica"/>
    <x v="0"/>
    <s v="Cumple"/>
    <x v="0"/>
    <s v="EPICRISIS"/>
    <s v="ACRE010 Teniendo en cuenta la información relacionada en los soportes documentales, se evidencia una presunta atención medica en el Hospital Nivel 1 de Timbio Cauca, por consiguiente, debe aportar epicrisis o historia clínica para acreditar atención clínica previa a la defunción."/>
    <s v="HIJOS"/>
    <s v="Cumple"/>
    <x v="0"/>
    <s v="No Aplica"/>
    <x v="0"/>
    <s v="No Cumple"/>
    <x v="4"/>
    <s v="No Aplica"/>
    <x v="0"/>
    <s v="No Cumple"/>
    <x v="0"/>
    <s v="No Aplica"/>
    <x v="1"/>
    <s v="No Cumple"/>
    <x v="0"/>
    <s v="No Aplica"/>
    <x v="0"/>
    <s v="No Aplica"/>
    <x v="0"/>
    <s v="No Aplica"/>
    <x v="0"/>
    <s v="MANIFESTACION// RCN// PODER"/>
    <s v="ACRE019 Se evidencia en las validaciones adoptadas por la ADRES para el proceso de auditoría, específicamente en la base reportada por BDUA para la víctima JUAN DIEGO GOMEZ JOJOA, se evidencia la presunta existencia de otro beneficiarios con igual derecho a reclamar como lo es GOMEZ CAMAYO DIEGO ALEXANDER, en calidad de Hijo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JUAN DIEGO GOMEZ JOJOA, se evidencia la presunta existencia de otro beneficiarios con igual derecho a reclamar como lo es GOMEZ CAMAYO DIEGO ALEXANDER, en calidad de Hijo de la víctima, teniendo en cuenta lo anterior la manifestación presenta inconsistencia, en consecuencia, y en caso de pretender el 100% de la indemnización, el reclamante deberá aportar poder debidamente autenticado ante notario del otro hijo de la vcitima GOMEZ CAMAYO DIEGO ALEXANDER a favor del beneficiario reclamante o registro civil de defunción en caso de muerte."/>
    <s v="Cumple"/>
    <x v="0"/>
    <s v="No Aplica"/>
    <x v="1"/>
    <s v="No Aplica"/>
    <x v="0"/>
    <m/>
    <m/>
    <x v="0"/>
    <m/>
    <s v="ingresa sin signos vitales folio 12"/>
    <m/>
    <d v="2025-09-04T00:00:00"/>
    <s v="NO APROBADO"/>
    <n v="1063814034"/>
    <n v="1063814034"/>
    <s v="ANDREA RESTREPO CALDERON"/>
    <s v="FISICO"/>
  </r>
  <r>
    <x v="31"/>
    <s v="SERGIO ARDILA"/>
    <x v="31"/>
    <s v="FLORALBA  URBANO BOTINA"/>
    <s v="Cumple"/>
    <x v="0"/>
    <s v="Cumple"/>
    <x v="1"/>
    <s v="Cumple"/>
    <x v="0"/>
    <m/>
    <m/>
    <s v="No Aplica"/>
    <x v="0"/>
    <s v="No Aplica"/>
    <x v="1"/>
    <s v="Cumple"/>
    <x v="0"/>
    <s v="No Aplica"/>
    <x v="0"/>
    <s v="Cumple"/>
    <x v="0"/>
    <m/>
    <m/>
    <s v="CONYUGE"/>
    <s v="Cumple"/>
    <x v="0"/>
    <s v="No Aplica"/>
    <x v="0"/>
    <s v="Cumple"/>
    <x v="1"/>
    <s v="No Cumple"/>
    <x v="1"/>
    <s v="Cumple"/>
    <x v="1"/>
    <s v="Cumple"/>
    <x v="1"/>
    <s v="No Aplica"/>
    <x v="1"/>
    <s v="No Aplica"/>
    <x v="0"/>
    <s v="No Aplica"/>
    <x v="0"/>
    <s v="No Aplica"/>
    <x v="0"/>
    <s v="APROBADO PARCIAL "/>
    <s v="ACRE023 Se reconoce el porcentaje de la indemnización correspondiente a los documentos aportados que acreditan el derecho de JOSE ROBERT BEDOYA URBANO, ANA GRICELDA BEDOYA URBANO y SANDRO JULIAN BEDOYA URBANO en calidad de Hijos de la víctima."/>
    <s v="Cumple"/>
    <x v="0"/>
    <s v="No Aplica"/>
    <x v="1"/>
    <s v="No Aplica"/>
    <x v="0"/>
    <m/>
    <m/>
    <x v="0"/>
    <m/>
    <s v="Con este reconocimiento se ha aprobado el 100% de la indemnización por muerte y gastos funerarios. // $ 16.249.998,75"/>
    <s v="Asunto: Comunicación emitida por ADRES Orfeo 20254300094601_x000a_Fecha envío: 2025-05-27"/>
    <d v="2025-09-04T00:00:00"/>
    <s v="APROBADO PARCIAL"/>
    <n v="34542180"/>
    <n v="34542180"/>
    <s v="ANDRES TAMAYO GUARIN"/>
    <s v="FISICO"/>
  </r>
  <r>
    <x v="32"/>
    <s v="SERGIO ARDILA"/>
    <x v="32"/>
    <s v="EIMY SOFIA LLANTEN MUÑOZ"/>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s v="APROBADO PARCIAL"/>
    <s v="ACRE023 Se reconoce el porcentaje de la indemnización correspondiente a los documentos aportados que acreditan el derecho de EIMY SOFIA LLANTEN MUÑOZ en calidad de Hija de la víctima."/>
    <s v="Cumple"/>
    <x v="0"/>
    <s v="No Aplica"/>
    <x v="1"/>
    <s v="No Aplica"/>
    <x v="0"/>
    <m/>
    <m/>
    <x v="0"/>
    <m/>
    <s v="llega sin signos vitales // Se evidencia reclamacione 51031826 Representacion legal de menor de edad Hijo de la victima. // $ 17.793.750,00"/>
    <m/>
    <d v="2025-09-04T00:00:00"/>
    <s v="APROBADO PARCIAL"/>
    <n v="1059238069"/>
    <n v="1059238069"/>
    <m/>
    <s v="FISICO"/>
  </r>
  <r>
    <x v="33"/>
    <s v="SERGIO ARDILA"/>
    <x v="33"/>
    <s v="ISABEL MARIA CABRERA MUÑOZ"/>
    <s v="Cumple"/>
    <x v="0"/>
    <s v="Cumple"/>
    <x v="1"/>
    <s v="Cumple"/>
    <x v="0"/>
    <m/>
    <m/>
    <s v="No Aplica"/>
    <x v="0"/>
    <s v="No Aplica"/>
    <x v="1"/>
    <s v="Cumple"/>
    <x v="0"/>
    <s v="No Aplica"/>
    <x v="0"/>
    <s v="Cumple"/>
    <x v="0"/>
    <m/>
    <m/>
    <s v="HIJOS"/>
    <s v="Cumple"/>
    <x v="0"/>
    <s v="No Aplica"/>
    <x v="0"/>
    <s v="Cumple"/>
    <x v="1"/>
    <s v="No Aplica"/>
    <x v="0"/>
    <s v="No Aplica"/>
    <x v="1"/>
    <s v="No Aplica"/>
    <x v="1"/>
    <s v="No Cumple"/>
    <x v="0"/>
    <s v="No Aplica"/>
    <x v="0"/>
    <s v="No Aplica"/>
    <x v="0"/>
    <s v="No Aplica"/>
    <x v="0"/>
    <s v="APROBADO PARCIAL"/>
    <s v="ACRE023 Se reconoce porcentaje correspondiente a los documentos aportados por Isabella Maza Cabrera, quien acredita ser hija de la víctima. "/>
    <s v="Cumple"/>
    <x v="0"/>
    <s v="No Aplica"/>
    <x v="1"/>
    <s v="No Aplica"/>
    <x v="0"/>
    <m/>
    <m/>
    <x v="0"/>
    <m/>
    <s v="Se evidencia reclamaciones 51028955, 51028956, 51028957 por la representante legal de cada uno de los hijos de la víctima, en total son 5 hijos"/>
    <s v="Asunto: Comunicación emitida por ADRES Orfeo 20254300092481_x000a_Fecha envío: 2025-05-27"/>
    <d v="2025-09-04T00:00:00"/>
    <s v="APROBADO PARCIAL"/>
    <n v="1124404276"/>
    <n v="1124404276"/>
    <s v="ANDRES TAMAYO GUARIN"/>
    <s v="FISICO"/>
  </r>
  <r>
    <x v="34"/>
    <s v="SERGIO ARDILA"/>
    <x v="34"/>
    <s v="YENIFER DANIELA JURADO BEJARANO"/>
    <s v="Cumple"/>
    <x v="0"/>
    <s v="Cumple"/>
    <x v="1"/>
    <s v="Cumple"/>
    <x v="0"/>
    <m/>
    <m/>
    <s v="No Aplica"/>
    <x v="0"/>
    <s v="No Aplica"/>
    <x v="1"/>
    <s v="Cumple"/>
    <x v="0"/>
    <s v="No Aplica"/>
    <x v="0"/>
    <s v="Cumple"/>
    <x v="0"/>
    <m/>
    <m/>
    <s v="HIJOS"/>
    <s v="Cumple"/>
    <x v="0"/>
    <s v="No Aplica"/>
    <x v="0"/>
    <s v="Cumple"/>
    <x v="1"/>
    <s v="No Aplica"/>
    <x v="0"/>
    <s v="No Aplica"/>
    <x v="1"/>
    <s v="No Cumple"/>
    <x v="0"/>
    <s v="No Aplica"/>
    <x v="1"/>
    <s v="No Aplica"/>
    <x v="0"/>
    <s v="No Aplica"/>
    <x v="0"/>
    <s v="No Aplica"/>
    <x v="0"/>
    <s v="RCM"/>
    <s v="ACRE013 Se aporta documento Mediante el cual se aprueba pensión de sobreviviente, de la víctima, sin embargo, esto no subsana la glosa impuesta, toda vez que, no es el documento exigido por el decreto 780 de 2016, por consiguiente, en caso de pretender el 100% de la indemnización, el reclamante deberá aportar acta de conciliación extraprocesal o escritura pública donde el señor OSVALDO JORGE JURADO ORTEGA y SANDRA PATRICIA BEJARO MARTINES, hayan expresado su voluntad de formar una unión marital de hecho o sentencia judicial en donde se declare la unión marital de hecho. Adicional las declaraciones por terceros no son los documentos establecidos en la norma para acreditar este parentesco."/>
    <s v="Cumple"/>
    <x v="0"/>
    <s v="No Aplica"/>
    <x v="1"/>
    <s v="No Aplica"/>
    <x v="0"/>
    <m/>
    <m/>
    <x v="0"/>
    <m/>
    <s v="APROBADO PARCIAL 50% HIJOS // Se reconoce el porcentaje de la indemnización correspondiente a los documentos aportados que acreditan el derecho de YENIFER DANIELA JURADO BEJARANO y JHAN CARLOS JURADO BEJARANO en calidad de Hijos de la víctima. // $ 14.500.001,25"/>
    <s v="Asunto: Comunicación emitida por ADRES Orfeo 20254300090251_x000a_Fecha envío: 2025-05-27"/>
    <d v="2025-09-04T00:00:00"/>
    <s v="APROBADO PARCIAL "/>
    <n v="1006218695"/>
    <n v="1006218695"/>
    <s v="ANDRES TAMAYO GUARIN"/>
    <s v="FISICO"/>
  </r>
  <r>
    <x v="35"/>
    <s v="SERGIO ARDILA"/>
    <x v="35"/>
    <s v="LUIS ORLANDO FLOREZ BELTRAN"/>
    <s v="No Cumple"/>
    <x v="2"/>
    <s v="Cumple"/>
    <x v="1"/>
    <s v="Cumple"/>
    <x v="0"/>
    <s v="TERMINOS"/>
    <s v="RGT001 De conformidad con lo establecido en el artículo 24 de la Resolución 12758 de 2023, el reclamante presenta la respuesta al resultado de auditoria después de los 2 meses siguientes al recibo de la comunicación de resultados 20254300092451, la cual fue comunicada mediante correo electrónico a adrian.padilla.g@gmail.com , abogadomiguelsantamaria@gmail.com  y notificada el día 27-05-2025 y la reclamación fue radicada el día 30-07-2025, es decir, fuera del término legal. En consecuencia, se da por aceptada la glosa impuesta y la misma adquiere el estado de auditoría definitivo de no aprobada, agotando de esta manera el trámite administrativo ante la ADRES."/>
    <s v="No Aplica"/>
    <x v="0"/>
    <s v="No Cumple"/>
    <x v="0"/>
    <s v="Cumple"/>
    <x v="0"/>
    <s v="No Aplica"/>
    <x v="0"/>
    <s v="Cumple"/>
    <x v="0"/>
    <s v="EPICRISIS"/>
    <s v="ACRE010 Pese a que aporto la Historia Clinica, el reclamante presenta la respuesta al resultado de auditoria después de los 2 meses siguientes al recibo de la comunicación de resultados 20254300092451, la cual fue comunicada mediante correo electrónico a adrian.padilla.g@gmail.com , abogadomiguelsantamaria@gmail.com  y notificada el día 27-05-2025 y la reclamación fue radicada el día 30-07-2025, es decir, fuera del término legal. En consecuencia, se da por aceptada la glosa impuesta y la misma adquiere el estado de auditoría definitivo de no aprobada, agotando de esta manera el trámite administrativo ante la ADRES."/>
    <s v="HIJOS"/>
    <s v="Cumple"/>
    <x v="0"/>
    <s v="No Aplica"/>
    <x v="0"/>
    <s v="No Aplica"/>
    <x v="1"/>
    <s v="No Aplica"/>
    <x v="0"/>
    <s v="No Aplica"/>
    <x v="1"/>
    <s v="No Aplica"/>
    <x v="1"/>
    <s v="No Cumple"/>
    <x v="0"/>
    <s v="No Aplica"/>
    <x v="0"/>
    <s v="No Aplica"/>
    <x v="0"/>
    <s v="No Aplica"/>
    <x v="0"/>
    <s v="PODER"/>
    <s v="ACRE023 Pese a que aporto poder, el reclamante presenta la respuesta al resultado de auditoria después de los 2 meses siguientes al recibo de la comunicación de resultados 20254300092451, la cual fue comunicada mediante correo electrónico a adrian.padilla.g@gmail.com , abogadomiguelsantamaria@gmail.com  y notificada el día 27-05-2025 y la reclamación fue radicada el día 30-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2"/>
    <m/>
    <m/>
    <s v="Asunto: Comunicación emitida por ADRES Orfeo 20254300092451_x000a_Fecha envío: 2025-05-27"/>
    <d v="2025-09-04T00:00:00"/>
    <s v="NO APROBADO "/>
    <n v="7556726"/>
    <n v="7556726"/>
    <s v="MIGUEL SANTAMARIA GIRALDO"/>
    <s v="FISICO"/>
  </r>
  <r>
    <x v="36"/>
    <s v="SERGIO ARDILA"/>
    <x v="36"/>
    <s v="MELVA PIEDAD ROSERO LEGARDA"/>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s v="APROBADO PARCIAL"/>
    <s v="ACRE023 Se reconoce el porcentaje de la indemnización correspondiente a los documentos aportados que acreditan el derecho de Liliam Marlene Piscal Rosero, en calidad de hija de la víctima."/>
    <s v="No Aplica"/>
    <x v="0"/>
    <s v="No Aplica"/>
    <x v="1"/>
    <s v="No Aplica"/>
    <x v="0"/>
    <m/>
    <m/>
    <x v="0"/>
    <m/>
    <s v="LA RECLAMANTE INDICA IMPOSIBILIDAD MATERIAL DE PODER APRTAR ACTA DE CONCILIACION Y ESCRITURA PUBLICA // APROBADO PARCIAL 11.356.575,00"/>
    <s v="Asunto: Comunicación emitida por ADRES Orfeo 20254300101461_x000a_Fecha envío: 2025-06-03"/>
    <d v="2025-09-04T00:00:00"/>
    <s v="APROBADO PARCIAL"/>
    <n v="37084211"/>
    <n v="37084211"/>
    <m/>
    <s v="FISICO"/>
  </r>
  <r>
    <x v="37"/>
    <s v="SERGIO ARDILA"/>
    <x v="37"/>
    <s v="GERALDINE SAORIS ORTEGA LASTRA"/>
    <s v="Cumple"/>
    <x v="0"/>
    <s v="No Cumple"/>
    <x v="7"/>
    <s v="Cumple"/>
    <x v="0"/>
    <s v="SIRAS"/>
    <s v="FORM002 Al efectuar cruces con la base de datos de SIRAS, se evidencia que respecto de la víctima KEVIN RENE MARIN HERNANDEZ y por el mismo accidente de tránsito ocurrido el 08/06/2024, se tramitó reclamación por gastos médicos, por la víctima con base en el vehículo de placa HEU12E, involucrado en el accidente, lo cual es inconsistente con la información registrada en el Furpen en el campo V, toda vez que, No se indicó vehículo involucrado al accidente de transito, razón por lo cual se requiere que el reclamante aclarare para establecer cuál fue el vehículo involucrado en el accidente de tránsito. // FORM001 El furpen deberá venir completamente diligenciado, falto diligenciar campo III, Telefono de la victima, Campo V intervención de la Autoridad."/>
    <s v="No Aplica"/>
    <x v="0"/>
    <s v="Cumple"/>
    <x v="1"/>
    <s v="Cumple"/>
    <x v="0"/>
    <s v="No Aplica"/>
    <x v="0"/>
    <s v="Cumple"/>
    <x v="0"/>
    <m/>
    <m/>
    <s v="CONYUGE"/>
    <s v="Cumple"/>
    <x v="0"/>
    <s v="No Aplica"/>
    <x v="0"/>
    <s v="Cumple"/>
    <x v="1"/>
    <s v="No Aplica"/>
    <x v="0"/>
    <s v="Cumple"/>
    <x v="1"/>
    <s v="No Cumple"/>
    <x v="0"/>
    <s v="No Aplica"/>
    <x v="1"/>
    <s v="No Aplica"/>
    <x v="0"/>
    <s v="No Aplica"/>
    <x v="0"/>
    <s v="No Aplica"/>
    <x v="0"/>
    <s v="RCM"/>
    <s v="ACRE013 No aporta acta de conciliación extraprocesal o escritura pública donde los señores GERALDINE SAORIS ORTEGA LASTRA y KEVIN RENE MARIN HERNANDEZ hayan expresado su voluntad de formar una unión marital de hecho o sentencia judicial en donde se declare la unión marital de hecho. //"/>
    <s v="No Aplica"/>
    <x v="0"/>
    <s v="No Aplica"/>
    <x v="1"/>
    <s v="No Aplica"/>
    <x v="0"/>
    <m/>
    <m/>
    <x v="1"/>
    <m/>
    <s v="FOLIO 46 MUERTE DE VICTIMA"/>
    <m/>
    <d v="2025-09-04T00:00:00"/>
    <s v="NO APROBADO"/>
    <n v="1122820307"/>
    <n v="1122820307"/>
    <m/>
    <s v="FISICO"/>
  </r>
  <r>
    <x v="38"/>
    <s v="SERGIO ARDILA"/>
    <x v="38"/>
    <s v="MARIA NELLY TOVAR ROA"/>
    <s v="Cumple"/>
    <x v="0"/>
    <s v="No Cumple"/>
    <x v="8"/>
    <s v="Cumple"/>
    <x v="0"/>
    <s v="FURPEN CAMPOS VACIOS"/>
    <s v="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dirección y correo electronico del reclamante y apoderado, se relaciona la misma información, y se evidencia que son personas diferentes, adicionalmente La dirección de conductor de vehículo no fue diligenciada con la nomenclatura correspondiente. // FORM001 El furpen deberá venir completamente diligenciado, falto diligenciar campo I, parentesco o relación con la victima."/>
    <s v="No Aplica"/>
    <x v="0"/>
    <s v="Cumple"/>
    <x v="1"/>
    <s v="Cumple"/>
    <x v="0"/>
    <s v="No Aplica"/>
    <x v="0"/>
    <s v="Cumple"/>
    <x v="0"/>
    <m/>
    <m/>
    <s v="CONYUGE"/>
    <s v="Cumple"/>
    <x v="0"/>
    <s v="No Aplica"/>
    <x v="0"/>
    <s v="Cumple"/>
    <x v="1"/>
    <s v="No Cumple"/>
    <x v="1"/>
    <s v="No Cumple"/>
    <x v="0"/>
    <s v="No Aplica"/>
    <x v="1"/>
    <s v="No Aplica"/>
    <x v="1"/>
    <s v="No Aplica"/>
    <x v="0"/>
    <s v="No Aplica"/>
    <x v="0"/>
    <s v="No Aplica"/>
    <x v="0"/>
    <s v="RCN// PODER"/>
    <s v="ACRE023 No aporta poder debidamente otorgado y autenticado ante notario por parte de los otros hijos de la victima, NUBIA PERDOMO TOVAR, VICTOR ALFONSO PERDOMO TOVAR, JOSE ANDRENIO PERDOMO TOVAR, NANCY PERDOMO TOVAR, DEISI PERDOMO TOVAR, JUAN CARLOS PERDOMO TOVAR , ALBA PERDOMO TOVAR y en caso de pretender el 100% de la indemnización deberá aportar el poder de LUCERO PERDOMO TOVAR en calidad de hijos de la victima, en favor de la beneficiaria titular reclamante o registro civil de defunción en caso de muerte.// ACRE011 El registro civil de JUAN CARLOS PERDOMO TOVAR presenta inconsistencia en el tipo y numero de documento de la madre para acreditar aparentezco con la victima, el registro civil de JOSE ANDREINO PERDOMO TOVAR se encuentra ilegible, y en caso de pretender el 100% de la imdmenizacion deberá aportrar registro civil de nacimiento de LUCERO PERDOMO TOVAR en calidad de hija de la victima para acreditar parentesco."/>
    <s v="Cumple"/>
    <x v="0"/>
    <s v="No Aplica"/>
    <x v="1"/>
    <s v="No Aplica"/>
    <x v="0"/>
    <m/>
    <m/>
    <x v="0"/>
    <m/>
    <s v="FOLIO 28 MUERTE DE VICTIMA // BANCARIA ULTRAHULA no valida anbte la adres / DESCONOCEL EL PARADERO DE OTRA HERMANA LA SEÑORA LUCERO PERDOMO TOVAR"/>
    <m/>
    <d v="2025-09-03T00:00:00"/>
    <s v="NO APROBADO "/>
    <n v="26458216"/>
    <n v="26458216"/>
    <s v="DANIEL ELVIS ZULUAGA FIGUEROA"/>
    <s v="FISICO"/>
  </r>
  <r>
    <x v="39"/>
    <s v="SERGIO ARDILA"/>
    <x v="39"/>
    <s v="DIANA ISABEL FORONDA CELIS"/>
    <s v="Cumple"/>
    <x v="0"/>
    <s v="No Cumple"/>
    <x v="9"/>
    <s v="Cumple"/>
    <x v="0"/>
    <s v="SIRAS"/>
    <s v="FORM002 Al efectuar cruces con la base de datos de SIRAS, se evidencia que respecto de la víctima EMANUEL FORONDA CELIS y por el mismo accidente de tránsito ocurrido el 08/03/2025, se tramitó reclamación por gastos médicos, por la víctima con base en el vehículo de placa JYT517, involucrado en el accidente, lo cual es inconsistente con la información registrada en el Furpen en el campo V, toda vez que, se indicó vehículo involucrado corresponde a HBR01D, razón por lo cual se requiere que el reclamante aclarare para establecer cuál fue el vehículo involucrado en el accidente de tránsito."/>
    <s v="No Aplica"/>
    <x v="0"/>
    <s v="No Cumple"/>
    <x v="0"/>
    <s v="Cumple"/>
    <x v="0"/>
    <s v="No Aplica"/>
    <x v="0"/>
    <s v="Cumple"/>
    <x v="0"/>
    <s v="HISTORIA CLINICA"/>
    <s v="ACRE010 La epicrisis aportada se encuentra incompleta ya que, en la misma, no es posible determinar la fecha y hora de muerte del señor EMANUEL FORONDA CELIS, por consiguiente, aportar epicrisis o historia clínica completa y legible para acreditar atención clínica previa a la defunción."/>
    <s v="PADRES"/>
    <s v="Cumple"/>
    <x v="0"/>
    <s v="Cumple"/>
    <x v="0"/>
    <s v="Cumple"/>
    <x v="1"/>
    <s v="No Aplica"/>
    <x v="0"/>
    <s v="No Aplica"/>
    <x v="1"/>
    <s v="No Aplica"/>
    <x v="1"/>
    <s v="No Aplica"/>
    <x v="1"/>
    <s v="No Aplica"/>
    <x v="0"/>
    <s v="No Aplica"/>
    <x v="0"/>
    <s v="No Aplica"/>
    <x v="0"/>
    <m/>
    <m/>
    <s v="Cumple"/>
    <x v="0"/>
    <s v="No Aplica"/>
    <x v="1"/>
    <s v="No Aplica"/>
    <x v="0"/>
    <m/>
    <m/>
    <x v="0"/>
    <m/>
    <m/>
    <m/>
    <d v="2025-09-03T00:00:00"/>
    <s v="NO APROBADO"/>
    <n v="1035850360"/>
    <n v="1035850360"/>
    <s v="LUZ STELLA ORTIZ ORTIZ"/>
    <s v="FISICO"/>
  </r>
  <r>
    <x v="40"/>
    <s v="SERGIO ARDILA"/>
    <x v="40"/>
    <s v="GERALDINE  ESCOBAR PABON"/>
    <s v="Cumple"/>
    <x v="0"/>
    <s v="No Cumple"/>
    <x v="2"/>
    <s v="Cumple"/>
    <x v="0"/>
    <s v="FURPEN"/>
    <s v="FORM001 No aporto furpen debidamente diligenciado con firma y huella manuscrita de acuerdo con la Circular 022 de 2023 expedida por la ADRES. // FORM003 La documetacion aportada por el reclamante no permite subsanación de glosa impuesta,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En esta reclamación se observa inconsistencia en el dato de dirección del propietario y victima - conductor, se relaciona la misma información, y se evidencia que son personas diferentes. "/>
    <s v="No Aplica"/>
    <x v="0"/>
    <s v="No Aplica"/>
    <x v="1"/>
    <s v="Cumple"/>
    <x v="0"/>
    <s v="No Aplica"/>
    <x v="0"/>
    <s v="Cumple"/>
    <x v="0"/>
    <m/>
    <m/>
    <s v="PADRES"/>
    <s v="Cumple"/>
    <x v="0"/>
    <s v="No Aplica"/>
    <x v="0"/>
    <s v="No Aplica"/>
    <x v="1"/>
    <s v="No Aplica"/>
    <x v="0"/>
    <s v="No Aplica"/>
    <x v="1"/>
    <s v="No Aplica"/>
    <x v="1"/>
    <s v="No Aplica"/>
    <x v="1"/>
    <s v="No Aplica"/>
    <x v="0"/>
    <s v="No Aplica"/>
    <x v="0"/>
    <s v="No Aplica"/>
    <x v="0"/>
    <m/>
    <m/>
    <s v="No Aplica"/>
    <x v="0"/>
    <s v="No Aplica"/>
    <x v="1"/>
    <s v="No Aplica"/>
    <x v="0"/>
    <m/>
    <m/>
    <x v="0"/>
    <m/>
    <m/>
    <s v="Asunto: Comunicación emitida por ADRES Orfeo 20254300124421_x000a_Fecha envío: 2025-06-27"/>
    <d v="2025-09-03T00:00:00"/>
    <s v="NO APROBADO "/>
    <n v="1004777752"/>
    <n v="1004777752"/>
    <m/>
    <s v="FISICO"/>
  </r>
  <r>
    <x v="41"/>
    <s v="SERGIO ARDILA"/>
    <x v="41"/>
    <s v="ITALA ESTELLA GUEVARA MONTIEL"/>
    <s v="Cumple"/>
    <x v="0"/>
    <s v="Cumple"/>
    <x v="1"/>
    <s v="Cumple"/>
    <x v="0"/>
    <m/>
    <m/>
    <s v="No Aplica"/>
    <x v="0"/>
    <s v="Cumple"/>
    <x v="1"/>
    <s v="Cumple"/>
    <x v="0"/>
    <s v="No Aplica"/>
    <x v="0"/>
    <s v="Cumple"/>
    <x v="0"/>
    <m/>
    <m/>
    <s v="HIJOS"/>
    <s v="Cumple"/>
    <x v="0"/>
    <s v="No Aplica"/>
    <x v="0"/>
    <s v="No Cumple"/>
    <x v="4"/>
    <s v="No Aplica"/>
    <x v="0"/>
    <s v="Cumple"/>
    <x v="1"/>
    <s v="No Cumple"/>
    <x v="0"/>
    <s v="No Aplica"/>
    <x v="1"/>
    <s v="No Aplica"/>
    <x v="0"/>
    <s v="No Aplica"/>
    <x v="0"/>
    <s v="No Aplica"/>
    <x v="0"/>
    <s v="MANIFESTACION // RCN"/>
    <s v="ACRE019 Realizadas las validaciones adoptadas por la ADRES para el proceso de auditoria se evidencia que en la base reportada por BDUA el señor(a) YAMITH ELIAN FERIA DIAZ tiene otros beneficiarios con derecho a reclamar la señora ITALA ESTELLA GUEVARA MONTIEL, en calidad de cónyuge de lla victima, razón por la cual la manifestación presenta inconsistencia, en consecuencia aportar manifestación en  la que se indique quienes y en calidad de que son los beneficiarios legitimados para la presente reclamación con el fin de aclarar dicha inconsistencia.// ACRE013 Realizadas las validaciones adoptadas por la ADRES para el proceso de auditoria se evidencia que en la base reportada por BDUA que la señora ITALA ESTELLA GUEVARA MONTIEL, es la comyuge o compañera permanente de la victima, razón por la cual la reclamante deberá aportar acta de conciliación extraprocesal o escritura pública donde los señores ITALA ESTELLA GUEVARA MONTIEL y YAMITH ELIAN FERIA DIAZ hayan expresado su voluntad de formar una unión marital de hecho o sentencia judicial en donde se declare la unión marital de hecho. "/>
    <s v="Cumple"/>
    <x v="0"/>
    <s v="No Aplica"/>
    <x v="1"/>
    <s v="No Aplica"/>
    <x v="0"/>
    <m/>
    <m/>
    <x v="0"/>
    <m/>
    <s v="FOLIO 48 MUERTE DE VICTIMA //  Se reconoce el porcentaje de la indemnización correspondiente a los documentos aportados que acreditan el derecho de ALISSON FERIA GUEVARA en calidad de Hija menor de edad de la víctima. // $ 8.896.875,00 "/>
    <m/>
    <d v="2025-09-03T00:00:00"/>
    <s v="APROBADO PARCIAL"/>
    <n v="55303496"/>
    <n v="55303496"/>
    <s v="KAROLAIN CARREAZO VARGAS"/>
    <s v="FISICO"/>
  </r>
  <r>
    <x v="42"/>
    <s v="SERGIO ARDILA"/>
    <x v="42"/>
    <s v="BLANCA MIRYAM TRUJILLO "/>
    <s v="Cumple"/>
    <x v="0"/>
    <s v="No Aplica"/>
    <x v="1"/>
    <s v="Cumple"/>
    <x v="0"/>
    <m/>
    <m/>
    <s v="No Aplica"/>
    <x v="0"/>
    <s v="No Aplica"/>
    <x v="1"/>
    <s v="Cumple"/>
    <x v="0"/>
    <s v="No Aplica"/>
    <x v="0"/>
    <s v="Cumple"/>
    <x v="0"/>
    <m/>
    <m/>
    <s v="COMPAÑERO(A) PERMANENTE"/>
    <s v="Cumple"/>
    <x v="0"/>
    <s v="No Aplica"/>
    <x v="0"/>
    <s v="Cumple"/>
    <x v="1"/>
    <s v="No Aplica"/>
    <x v="0"/>
    <s v="No Aplica"/>
    <x v="1"/>
    <s v="Cumple"/>
    <x v="1"/>
    <s v="No Aplica"/>
    <x v="1"/>
    <s v="No Aplica"/>
    <x v="0"/>
    <s v="No Aplica"/>
    <x v="0"/>
    <s v="No Aplica"/>
    <x v="0"/>
    <m/>
    <m/>
    <s v="Cumple"/>
    <x v="0"/>
    <s v="No Aplica"/>
    <x v="1"/>
    <s v="No Aplica"/>
    <x v="0"/>
    <m/>
    <m/>
    <x v="4"/>
    <s v="La indemnización fue reconocida y/o pagada al reclamante JOSE PABLO GALINDO TORRES en calidad de hermano de la victima por la ADRES en la reclamación No. 51025459 contenida en el paquete 290381."/>
    <s v="TIENE 3 AÑOS D EPRESENTACION // Se evidencia en el histórico de reclamación 51025459 presentada por Hermano de la victima con pago total 100%/ REPITE CORREO APODERADO RECLAMANTE  NEGOCIUABLE CMAPO /7 folio 11 muerte de victima"/>
    <m/>
    <d v="2025-09-03T00:00:00"/>
    <s v="NO APROBADO "/>
    <n v="28546936"/>
    <n v="28546936"/>
    <s v="GONZALO MARTINEZ DELGADO "/>
    <s v="FISICO"/>
  </r>
  <r>
    <x v="43"/>
    <s v="SERGIO ARDILA"/>
    <x v="43"/>
    <s v="FRANCISCO SEGUNDO PITALUA SILGADO"/>
    <s v="Cumple"/>
    <x v="0"/>
    <s v="Cumple"/>
    <x v="1"/>
    <s v="Cumple"/>
    <x v="0"/>
    <m/>
    <m/>
    <s v="Cumple"/>
    <x v="0"/>
    <s v="No Aplica"/>
    <x v="1"/>
    <s v="Cumple"/>
    <x v="0"/>
    <s v="No Aplica"/>
    <x v="0"/>
    <s v="Cumple"/>
    <x v="0"/>
    <m/>
    <m/>
    <s v="PADRES"/>
    <s v="Cumple"/>
    <x v="0"/>
    <s v="Cumple"/>
    <x v="0"/>
    <s v="Cumple"/>
    <x v="1"/>
    <s v="No Cumple"/>
    <x v="1"/>
    <s v="No Aplica"/>
    <x v="1"/>
    <s v="No Aplica"/>
    <x v="1"/>
    <s v="No Aplica"/>
    <x v="1"/>
    <s v="No Aplica"/>
    <x v="0"/>
    <s v="No Aplica"/>
    <x v="0"/>
    <s v="No Aplica"/>
    <x v="0"/>
    <s v="APROBADO PARCIAL"/>
    <s v="ACRE023 Se reconoce el porcentaje de la indemnización correspondiente a los documentos aportados que acreditan el derecho de FRANCISCO SEGUNDO PITALUA SILGADO en calidad de madre de la víctima."/>
    <s v="No Aplica"/>
    <x v="0"/>
    <s v="No Aplica"/>
    <x v="1"/>
    <s v="No Aplica"/>
    <x v="0"/>
    <m/>
    <m/>
    <x v="0"/>
    <m/>
    <s v="SSe evidencia en el histórico de reclamación 51031784 presentada por Madre de la victima. _x0009_// se repite correo unica inconsistencia 50% 16.249.998,75"/>
    <m/>
    <d v="2025-09-03T00:00:00"/>
    <s v="APROBADO PARCIAL"/>
    <n v="9044925"/>
    <n v="9044925"/>
    <s v="MARIA ISABEL CASTAÑEDA PATIÑO"/>
    <s v="FISICO"/>
  </r>
  <r>
    <x v="44"/>
    <s v="SERGIO ARDILA"/>
    <x v="44"/>
    <s v="SANTIAGO  FIERRO ESCUDERO"/>
    <s v="Cumple"/>
    <x v="0"/>
    <s v="Cumple"/>
    <x v="1"/>
    <s v="Cumple"/>
    <x v="0"/>
    <m/>
    <m/>
    <s v="No Aplica"/>
    <x v="0"/>
    <s v="No Aplica"/>
    <x v="1"/>
    <s v="Cumple"/>
    <x v="0"/>
    <s v="No Aplica"/>
    <x v="0"/>
    <s v="Cumple"/>
    <x v="0"/>
    <m/>
    <m/>
    <s v="HIJOS"/>
    <s v="Cumple"/>
    <x v="0"/>
    <s v="No Aplica"/>
    <x v="0"/>
    <s v="No Cumple"/>
    <x v="5"/>
    <s v="No Aplica"/>
    <x v="0"/>
    <s v="No Aplica"/>
    <x v="1"/>
    <s v="No Cumple"/>
    <x v="0"/>
    <s v="No Cumple"/>
    <x v="0"/>
    <s v="No Aplica"/>
    <x v="0"/>
    <s v="No Aplica"/>
    <x v="0"/>
    <s v="No Aplica"/>
    <x v="0"/>
    <s v="MANIFESTAICION / PODER RCM"/>
    <s v="ACRE013 La declaración extrajuicio aportada por el reclamante no pemrite subsanación de la glosa impuesta ya que la misma no se encuentra suscrtia por quien obstenta la calidad de reclamante principal beneficiario legitimado, en conscuencia y De acuerdo con la información reportada en la inspección técnica a cadáver se señala que el estado civil de la víctima es unión libre, es decir que existe una compañera permanente, por lo tanto, aportar acta de conciliación extraprocesal o escritura pública donde se haya expresado la voluntad de formar una unión marital de hecho o sentencia judicial en donde se declare la unión marital de hecho.// ACRE020 La declaración extrajuicio aportada por el reclamante no pemrite subsanación de la glosa impuesta ya que la misma no se encuentra suscrtia por quien obstenta la calidad de reclamante principal beneficiario legitimado, en conscuencia La manifestación aportada presenta inconsistencia frente a la documentación presentada, teniendo en cuenta que en la inspección técnica a cadáver se indica que el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 en dado caso que exista compañera permanente, se necesitara poder de ésta.  // ACRE023 La declaración extrajuicio aportada por el reclamante no pemrite subsanación de la glosa impuesta ya que la misma no se encuentra suscrtia por quien obstenta la calidad de reclamante principal beneficiario legitimado, en conscuencia, Teniendo en cuenta que, en la Inspección Técnica a Cadáver, se manifiesta que el estado civil de la víctima es unión libre, es decir que existe otro beneficiario con igual derecho a reclamar, se deberá aportar poder debidamente autenticado ante notario a favor del beneficiario reclamante o registro civil de defunción en caso de muerte."/>
    <s v="No Aplica"/>
    <x v="0"/>
    <s v="No Aplica"/>
    <x v="1"/>
    <s v="No Aplica"/>
    <x v="0"/>
    <m/>
    <m/>
    <x v="0"/>
    <m/>
    <m/>
    <s v="Asunto: Comunicación emitida por ADRES Orfeo 20254300143091_x000a_Fecha envío: 2025-07-18"/>
    <d v="2025-09-03T00:00:00"/>
    <s v="NO APROBADO"/>
    <n v="1006898923"/>
    <n v="1006898923"/>
    <s v="GIANNDY DAVID RIVADENEIRA MENA"/>
    <s v="FISICO"/>
  </r>
  <r>
    <x v="45"/>
    <s v="SERGIO ARDILA"/>
    <x v="45"/>
    <s v="YENY ALEJANDRA ORTEGA PATIÑO"/>
    <s v="Cumple"/>
    <x v="0"/>
    <s v="Cumple"/>
    <x v="1"/>
    <s v="Cumple"/>
    <x v="0"/>
    <m/>
    <m/>
    <s v="No Aplica"/>
    <x v="0"/>
    <s v="No Cumple"/>
    <x v="0"/>
    <s v="Cumple"/>
    <x v="0"/>
    <s v="No Aplica"/>
    <x v="0"/>
    <s v="Cumple"/>
    <x v="0"/>
    <s v="HISTORIA CLINICA "/>
    <s v="ACRE010 Teniendo en cuenta la información relacionada en los soportes documentales, se presume que la víctima fue atendida en el HOSPITAL SAN RAFAEL DE ANDES, por consiguiente, debe aportar epicrisis o historia clínica para acreditar atención clínica previa a la defunción."/>
    <s v="PADRES"/>
    <s v="Cumple"/>
    <x v="0"/>
    <s v="No Cumple"/>
    <x v="1"/>
    <s v="Cumple"/>
    <x v="1"/>
    <s v="No Cumple"/>
    <x v="1"/>
    <s v="No Aplica"/>
    <x v="1"/>
    <s v="No Aplica"/>
    <x v="1"/>
    <s v="No Aplica"/>
    <x v="1"/>
    <s v="No Aplica"/>
    <x v="0"/>
    <s v="No Aplica"/>
    <x v="0"/>
    <s v="No Aplica"/>
    <x v="0"/>
    <s v="RCN // PODER DEL OTRO PADRE"/>
    <s v="ACRE011 No aporto El registro civil de Nacimiento de la víctima MARTINEZ ORTEGA SANTIAGO, el documento aportado corresponde a certificado de Registro Civil de Nacimiento, documento no valido por la normatividad vigente de la ADRES. // ACRE023 No aporta poder debidamente otorgado y autenticado ante notario por parte del padre de la víctima el señor FABIAN MARTINEZ VELASQUEZ, en favor de la beneficiaria titular reclamante o registro civil de defunción en caso de muerte."/>
    <s v="Cumple"/>
    <x v="0"/>
    <s v="No Aplica"/>
    <x v="1"/>
    <s v="No Aplica"/>
    <x v="0"/>
    <m/>
    <m/>
    <x v="0"/>
    <m/>
    <s v="SPOA CRUZA 050346000369202400100"/>
    <m/>
    <d v="2025-09-03T00:00:00"/>
    <s v="NO APROBADO "/>
    <n v="43288624"/>
    <n v="43288624"/>
    <s v="JAMER AUGUSTO ORTEGA PATIÑO"/>
    <s v="FISICO"/>
  </r>
  <r>
    <x v="46"/>
    <s v="SERGIO ARDILA"/>
    <x v="46"/>
    <s v="SONIA  BENITEZ TORRES"/>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s v="INGRESA SIN SIGNOS VITALES"/>
    <m/>
    <d v="2025-09-02T00:00:00"/>
    <s v="APROBADO"/>
    <n v="1150938931"/>
    <n v="1150938931"/>
    <s v="MILENA MARIA GONZALEZ HOYOS"/>
    <s v="FISICO"/>
  </r>
  <r>
    <x v="47"/>
    <s v="SERGIO ARDILA"/>
    <x v="47"/>
    <s v="ROSA  CORREA ROLDAN"/>
    <s v="Cumple"/>
    <x v="0"/>
    <s v="No Cumple"/>
    <x v="3"/>
    <s v="Cumple"/>
    <x v="0"/>
    <s v="FURPEN"/>
    <s v="FORM001 El furpen deberá venir completamente diligenciado, falto diligenciar campo V, intervención de la autoridad."/>
    <s v="No Aplica"/>
    <x v="0"/>
    <s v="No Aplica"/>
    <x v="1"/>
    <s v="Cumple"/>
    <x v="0"/>
    <s v="No Aplica"/>
    <x v="0"/>
    <s v="Cumple"/>
    <x v="0"/>
    <m/>
    <m/>
    <s v="PADRES"/>
    <s v="Cumple"/>
    <x v="0"/>
    <s v="Cumple"/>
    <x v="0"/>
    <s v="Cumple"/>
    <x v="1"/>
    <s v="No Cumple"/>
    <x v="1"/>
    <s v="No Aplica"/>
    <x v="1"/>
    <s v="No Aplica"/>
    <x v="1"/>
    <s v="No Aplica"/>
    <x v="1"/>
    <s v="No Aplica"/>
    <x v="0"/>
    <s v="No Aplica"/>
    <x v="0"/>
    <s v="No Aplica"/>
    <x v="0"/>
    <s v="PODER"/>
    <s v="ACRE023 La indemnización que se pretende tiene carácter de derecho irrenunciable, es decir, que los beneficiarios no pueden por voluntad propia renunciar, desistir o ceder su derecho, en consecuencia, debe aportar poder debidamente otorgado y autenticado ante notario por parte del padre de la víctima el señor LUIS JESUS LOZANO CARREÑO a favor de la beneficiaria reclamante."/>
    <s v="No Cumple"/>
    <x v="0"/>
    <s v="No Cumple"/>
    <x v="0"/>
    <s v="No Aplica"/>
    <x v="0"/>
    <s v="INOPONIBLE"/>
    <s v="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ELGAR ORLANDO LOZANO CORREA en calidad de víctima es el mismo propietario del vehículo con placa BTA286 involucrado en el accidente de tránsito, por tanto, no procede en favor de este el reconocimiento con cargo a los recursos del sistema general de seguridad social en salud - ADRES, por la obligación de tener vigente seguro SOAT del vehículo.  "/>
    <x v="0"/>
    <m/>
    <m/>
    <m/>
    <d v="2025-09-02T00:00:00"/>
    <s v="NO APROBADO "/>
    <n v="23562116"/>
    <n v="23562116"/>
    <s v="JORGE ENRIQUE MARCELO PARRA"/>
    <s v="FISICO"/>
  </r>
  <r>
    <x v="48"/>
    <s v="SERGIO ARDILA"/>
    <x v="48"/>
    <s v="LUZ MAYERLY CORDOBA IDROBO"/>
    <s v="Cumple"/>
    <x v="0"/>
    <s v="No Cumple"/>
    <x v="4"/>
    <s v="Cumple"/>
    <x v="0"/>
    <s v="FURPEN"/>
    <s v="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propietario y conductor de vehiculo. En esta reclamación se observa inconsistencia en el dato de dirección y teléfono de propietario y conductor de vehículo, se relaciona la misma información y son personas diferentes. "/>
    <s v="No Aplica"/>
    <x v="0"/>
    <s v="No Aplica"/>
    <x v="1"/>
    <s v="Cumple"/>
    <x v="0"/>
    <s v="No Aplica"/>
    <x v="0"/>
    <s v="Cumple"/>
    <x v="0"/>
    <m/>
    <m/>
    <s v="HIJOS"/>
    <s v="Cumple"/>
    <x v="0"/>
    <s v="No Aplica"/>
    <x v="0"/>
    <s v="Cumple"/>
    <x v="1"/>
    <s v="No Aplica"/>
    <x v="0"/>
    <s v="No Cumple"/>
    <x v="0"/>
    <s v="Cumple"/>
    <x v="1"/>
    <s v="No Cumple"/>
    <x v="0"/>
    <s v="No Aplica"/>
    <x v="0"/>
    <s v="No Aplica"/>
    <x v="0"/>
    <s v="No Aplica"/>
    <x v="0"/>
    <s v="PODER // RCN"/>
    <s v="ACRE023 No aporta poder debidamente otorgado y autenticado ante notario por parte del Esposa de la víctima YOLI MARISA IDROBO ANGULO, en favor de la beneficiaria titular reclamante o registro civil de defunción en caso de muerte. // ACRE011 El registro civil de nacimiento de JOHAN STEVEN CORDOBA IDROBO presenta inconsistencia con el numero de documento de la madre, para acreditar parentesco."/>
    <s v="No Aplica"/>
    <x v="0"/>
    <s v="No Aplica"/>
    <x v="1"/>
    <s v="No Aplica"/>
    <x v="0"/>
    <m/>
    <m/>
    <x v="0"/>
    <m/>
    <s v="FOLIO 12 MUERTE DE VICTIMA"/>
    <m/>
    <d v="2025-09-02T00:00:00"/>
    <s v="NO APROBADO "/>
    <n v="1234195764"/>
    <n v="1234195764"/>
    <s v="TANIA BRAVO CAMAYO"/>
    <s v="FISICO"/>
  </r>
  <r>
    <x v="49"/>
    <s v="SERGIO ARDILA"/>
    <x v="49"/>
    <s v="EIMY YURLAY RAMIREZ VERGARA"/>
    <s v="Cumple"/>
    <x v="0"/>
    <s v="Cumple"/>
    <x v="1"/>
    <s v="Cumple"/>
    <x v="0"/>
    <m/>
    <m/>
    <s v="No Aplica"/>
    <x v="0"/>
    <s v="No Aplica"/>
    <x v="1"/>
    <s v="Cumple"/>
    <x v="0"/>
    <s v="No Aplica"/>
    <x v="0"/>
    <s v="Cumple"/>
    <x v="0"/>
    <m/>
    <m/>
    <s v="HIJOS"/>
    <s v="Cumple"/>
    <x v="0"/>
    <s v="No Aplica"/>
    <x v="0"/>
    <s v="No Aplica"/>
    <x v="1"/>
    <s v="No Aplica"/>
    <x v="0"/>
    <s v="No Aplica"/>
    <x v="1"/>
    <s v="No Aplica"/>
    <x v="1"/>
    <s v="No Cumple"/>
    <x v="0"/>
    <s v="No Aplica"/>
    <x v="0"/>
    <s v="No Aplica"/>
    <x v="0"/>
    <s v="No Aplica"/>
    <x v="0"/>
    <s v="APROBADO PARCIAL"/>
    <s v="ACRE023Se reconoce el porcentaje de la indemnización correspondiente a los documentos aportados que acreditan el derecho de DILAN SANTIAGO EMBUS RAMIREZ y YEISON FABIAN EMBUS RAMIREZ, en calidad de hijos de la víctima. CON ESTE PORCENTAJE SE RECONOCE EL 100% D ELA IMDEMNIZACION"/>
    <s v="Cumple"/>
    <x v="0"/>
    <s v="No Aplica"/>
    <x v="1"/>
    <s v="No Aplica"/>
    <x v="0"/>
    <m/>
    <m/>
    <x v="0"/>
    <m/>
    <s v="FOLIO 320 -323 RELACION CON LA VICTIMA HASTA EL 18 FEBRERO DE 2024 / REE99E SE PASA YA QUE SE IDENTIFICO EN SU PRIMERA ENTRADA PLACA INVOLUCRADA"/>
    <s v="Asunto: Comunicación emitida por ADRES Orfeo 20254300165281_x000a_Fecha envío: 2025-08-14"/>
    <d v="2025-09-02T00:00:00"/>
    <s v="APROBADO PARCIAL"/>
    <n v="1121931858"/>
    <n v="1121931858"/>
    <s v="JHON JAIRO ALVAREZ SALAZAR"/>
    <s v="FISICO"/>
  </r>
  <r>
    <x v="50"/>
    <s v="SERGIO ARDILA"/>
    <x v="50"/>
    <s v="MARIA ISABEL ACOSTA RIVAS"/>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m/>
    <m/>
    <d v="2025-09-02T00:00:00"/>
    <s v="APROBADO"/>
    <n v="1005603868"/>
    <n v="1005603868"/>
    <s v="LADY POLO "/>
    <s v="FISICO"/>
  </r>
  <r>
    <x v="51"/>
    <s v="SERGIO ARDILA"/>
    <x v="51"/>
    <s v="GLORIA NANCY MAYO SALAZAR"/>
    <s v="Cumple"/>
    <x v="0"/>
    <s v="Cumple"/>
    <x v="1"/>
    <s v="Cumple"/>
    <x v="0"/>
    <m/>
    <m/>
    <s v="No Aplica"/>
    <x v="0"/>
    <s v="Cumple"/>
    <x v="1"/>
    <s v="Cumple"/>
    <x v="0"/>
    <s v="No Aplica"/>
    <x v="0"/>
    <s v="Cumple"/>
    <x v="0"/>
    <m/>
    <m/>
    <s v="PADRES"/>
    <s v="Cumple"/>
    <x v="0"/>
    <s v="Cumple"/>
    <x v="0"/>
    <s v="Cumple"/>
    <x v="1"/>
    <s v="No Cumple"/>
    <x v="1"/>
    <s v="Cumple"/>
    <x v="1"/>
    <s v="No Aplica"/>
    <x v="1"/>
    <s v="No Aplica"/>
    <x v="1"/>
    <s v="No Aplica"/>
    <x v="0"/>
    <s v="No Aplica"/>
    <x v="0"/>
    <s v="No Aplica"/>
    <x v="0"/>
    <s v="APROBADO PARCIAL "/>
    <s v="ACRE023 Se aprueba el porcentaje de la indemnización por muerte y gastos funerarios que conforme a derecho le asiste a GLORIA NANCY MAYO en calidad de Madre de la victima."/>
    <s v="Cumple"/>
    <x v="0"/>
    <s v="No Aplica"/>
    <x v="1"/>
    <s v="No Aplica"/>
    <x v="0"/>
    <m/>
    <m/>
    <x v="0"/>
    <m/>
    <s v="FOLIO 7 MUERTE DE VICTIMA // Con este reconocimiento se da aprobación de 100% _x000a_Se evidencia en el histórico de reclamaciones 51031769 presentada por el otro padre de la victima. 50%"/>
    <m/>
    <d v="2025-09-02T00:00:00"/>
    <s v="APROBADO PARCIAL"/>
    <n v="1041202044"/>
    <n v="1041202044"/>
    <s v="TANIA FABIOLA BRAVO CAMAYO"/>
    <s v="FISICO"/>
  </r>
  <r>
    <x v="52"/>
    <s v="SERGIO ARDILA"/>
    <x v="52"/>
    <s v="ANYI PAOLA FLOREZ PUPO"/>
    <s v="Cumple"/>
    <x v="0"/>
    <s v="Cumple"/>
    <x v="1"/>
    <s v="Cumple"/>
    <x v="0"/>
    <m/>
    <m/>
    <s v="No Aplica"/>
    <x v="0"/>
    <s v="Cumple"/>
    <x v="1"/>
    <s v="Cumple"/>
    <x v="0"/>
    <s v="No Aplica"/>
    <x v="0"/>
    <s v="Cumple"/>
    <x v="0"/>
    <m/>
    <m/>
    <s v="HIJOS"/>
    <s v="Cumple"/>
    <x v="0"/>
    <s v="No Aplica"/>
    <x v="0"/>
    <s v="Cumple"/>
    <x v="1"/>
    <s v="No Aplica"/>
    <x v="0"/>
    <s v="Cumple"/>
    <x v="1"/>
    <s v="No Aplica"/>
    <x v="1"/>
    <s v="No Cumple"/>
    <x v="0"/>
    <s v="No Aplica"/>
    <x v="0"/>
    <s v="No Aplica"/>
    <x v="0"/>
    <s v="No Aplica"/>
    <x v="0"/>
    <s v="APROBADO PARCIAL"/>
    <s v="ACRE023 Se aprueba el porcentaje correspondiente a SHAIRA MARTINEZ FLOREZ en calidad de hija de la víctima."/>
    <s v="Cumple"/>
    <x v="0"/>
    <s v="No Aplica"/>
    <x v="1"/>
    <s v="No Aplica"/>
    <x v="0"/>
    <m/>
    <m/>
    <x v="0"/>
    <m/>
    <s v="SE PUEDE ESTABLECER QUE una vez revisadas la reclamacion personas juridicas se establece que la placa por gastos medico es TAR33F es la placa involucrada en el accidente de transito "/>
    <s v="Asunto: Comunicación emitida por ADRES Orfeo 20254300124341_x000a_Fecha envío: 2025-06-27"/>
    <s v="2/0972025"/>
    <s v="APROBADO PARCIAL"/>
    <n v="1003172848"/>
    <n v="1003172848"/>
    <m/>
    <s v="FISICO"/>
  </r>
  <r>
    <x v="53"/>
    <s v="SERGIO ARDILA"/>
    <x v="53"/>
    <s v="EFRAIN  VERGEL AREVALO"/>
    <s v="Cumple"/>
    <x v="0"/>
    <s v="Cumple"/>
    <x v="1"/>
    <s v="Cumple"/>
    <x v="0"/>
    <m/>
    <m/>
    <s v="No Aplica"/>
    <x v="0"/>
    <s v="Cumple"/>
    <x v="1"/>
    <s v="Cumple"/>
    <x v="0"/>
    <s v="No Aplica"/>
    <x v="0"/>
    <s v="Cumple"/>
    <x v="0"/>
    <m/>
    <m/>
    <s v="HIJOS"/>
    <s v="Cumple"/>
    <x v="0"/>
    <s v="No Aplica"/>
    <x v="0"/>
    <s v="Cumple"/>
    <x v="1"/>
    <s v="No Aplica"/>
    <x v="0"/>
    <s v="Cumple"/>
    <x v="1"/>
    <s v="Cumple"/>
    <x v="1"/>
    <s v="Cumple"/>
    <x v="1"/>
    <s v="No Aplica"/>
    <x v="0"/>
    <s v="No Aplica"/>
    <x v="0"/>
    <s v="No Aplica"/>
    <x v="0"/>
    <m/>
    <m/>
    <s v="No Aplica"/>
    <x v="0"/>
    <s v="No Aplica"/>
    <x v="1"/>
    <s v="No Aplica"/>
    <x v="0"/>
    <m/>
    <m/>
    <x v="0"/>
    <m/>
    <s v="folio 36 muerte de victima // rcm - partida de matrimonio se tiene en cuenta que fue suscrita en 1973 aun no exisstsia la Institucion RCN"/>
    <m/>
    <d v="2025-09-02T00:00:00"/>
    <s v="APROBADO"/>
    <n v="1094577744"/>
    <n v="1094577744"/>
    <s v="LADY POLO GUTIERREZ"/>
    <s v="FISICO"/>
  </r>
  <r>
    <x v="54"/>
    <s v="SERGIO ARDILA"/>
    <x v="54"/>
    <s v="MARIO  VELASCO VELASCO"/>
    <s v="Cumple"/>
    <x v="0"/>
    <s v="No Cumple"/>
    <x v="10"/>
    <s v="Cumple"/>
    <x v="0"/>
    <s v="FURPEN"/>
    <s v="FORM001 El furpen deberá venir completamente diligenciado, falto diligenciar campo IV hora del evento, campo V intervención de la autoridad, en el campo IX no posee la impresión dactilar, adicionalmente se evidencia mal diligenciamiento del FURPEN campo V estado de aseguramiento de vehículo ya que se puede establecer que el evento corresponde a vehículo fantasma, razón por la cual el reclamante deberá aclarar dicha inconsistencia.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correo electrónico y numero de telefóno, se relaciona la misma información y son personas diferentes. "/>
    <s v="No Aplica"/>
    <x v="0"/>
    <s v="Cumple"/>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Cumple"/>
    <x v="1"/>
    <s v="CURADOR"/>
    <s v="ACRE016 El documento emitido por la Autoridad Indigena NASA Las Delicias, no permite establecer la administración de los bienes a los que este sujeta la menor MICHELLLE SOFIA VELASCO, teniendo en cuenta que las figuras de custodia y cuidado personal son figuras jurídicas diferentes."/>
    <x v="0"/>
    <m/>
    <s v="Se evidencia en el histórico de reclamaciones 51028717 presentada por Padres. // vehiculo en fuga // FOLIO 5 MUERTE DE VICTIMA"/>
    <m/>
    <d v="2025-09-02T00:00:00"/>
    <s v="NO APROBADO"/>
    <n v="10505283"/>
    <n v="10505283"/>
    <s v="LUIS FERNANDO GARZON VINAZCO "/>
    <s v="FISICO"/>
  </r>
  <r>
    <x v="55"/>
    <s v="SERGIO ARDILA"/>
    <x v="55"/>
    <s v="IVAN HORACIO MUÑOZ BERMUDEZ"/>
    <s v="Cumple"/>
    <x v="0"/>
    <s v="Cumple"/>
    <x v="1"/>
    <s v="Cumple"/>
    <x v="0"/>
    <m/>
    <m/>
    <s v="No Aplica"/>
    <x v="0"/>
    <s v="No Aplica"/>
    <x v="1"/>
    <s v="Cumple"/>
    <x v="0"/>
    <s v="No Aplica"/>
    <x v="0"/>
    <s v="No Cumple"/>
    <x v="2"/>
    <s v="FISCALIA"/>
    <s v="ACRE002 La documetacion aportada por el reclamante no permite subsanación de la glosa impuesta, en consecuencia, La Inspección técnica a cadáver de formato FPJ-10 se encuentra incompleta Faltan folios 2,4 y 5, en consecuencia deberá aportar certificación de la fiscalía general de la Nación donde se especifiquen las circunstancias de tiempo, modo y lugar de la ocurrencia del evento o inspección técnica del cadáver completa y legible."/>
    <s v="HIJOS"/>
    <s v="Cumple"/>
    <x v="0"/>
    <s v="No Aplica"/>
    <x v="0"/>
    <s v="Cumple"/>
    <x v="1"/>
    <s v="No Aplica"/>
    <x v="0"/>
    <s v="Cumple"/>
    <x v="1"/>
    <s v="No Aplica"/>
    <x v="1"/>
    <s v="No Aplica"/>
    <x v="1"/>
    <s v="No Aplica"/>
    <x v="0"/>
    <s v="No Aplica"/>
    <x v="0"/>
    <s v="No Aplica"/>
    <x v="0"/>
    <m/>
    <m/>
    <s v="Cumple"/>
    <x v="0"/>
    <s v="No Aplica"/>
    <x v="1"/>
    <s v="No Aplica"/>
    <x v="0"/>
    <m/>
    <m/>
    <x v="0"/>
    <m/>
    <m/>
    <s v="Asunto: Comunicación emitida por ADRES Orfeo 20254300092781_x000a_Fecha envío: 2025-05-27"/>
    <d v="2025-09-02T00:00:00"/>
    <s v="NO APROBADO"/>
    <n v="75093764"/>
    <n v="75093764"/>
    <m/>
    <s v="FISICO"/>
  </r>
  <r>
    <x v="56"/>
    <s v="SERGIO ARDILA"/>
    <x v="56"/>
    <s v="MARIA ODILIA GONZALEZ MONSALBE"/>
    <s v="Cumple"/>
    <x v="0"/>
    <s v="Cumple"/>
    <x v="1"/>
    <s v="Cumple"/>
    <x v="0"/>
    <m/>
    <m/>
    <s v="No Aplica"/>
    <x v="0"/>
    <s v="No Aplica"/>
    <x v="1"/>
    <s v="Cumple"/>
    <x v="0"/>
    <s v="No Aplica"/>
    <x v="0"/>
    <s v="Cumple"/>
    <x v="0"/>
    <m/>
    <m/>
    <s v="PADRES"/>
    <s v="Cumple"/>
    <x v="0"/>
    <s v="Cumple"/>
    <x v="0"/>
    <s v="Cumple"/>
    <x v="1"/>
    <s v="No Aplica"/>
    <x v="0"/>
    <s v="No Aplica"/>
    <x v="1"/>
    <s v="No Aplica"/>
    <x v="1"/>
    <s v="No Aplica"/>
    <x v="1"/>
    <s v="No Aplica"/>
    <x v="0"/>
    <s v="No Aplica"/>
    <x v="0"/>
    <s v="No Aplica"/>
    <x v="0"/>
    <m/>
    <m/>
    <s v="Cumple"/>
    <x v="0"/>
    <s v="No Aplica"/>
    <x v="1"/>
    <s v="No Aplica"/>
    <x v="0"/>
    <m/>
    <m/>
    <x v="0"/>
    <m/>
    <m/>
    <s v="Asunto: Comunicación emitida por ADRES Orfeo 20254300112301_x000a_Fecha envío: 2025-06-18"/>
    <d v="2025-09-02T00:00:00"/>
    <s v="APROBADO"/>
    <n v="65798892"/>
    <n v="65798892"/>
    <s v="ANDRES TAMAYO GUARIN"/>
    <s v="FISICO"/>
  </r>
  <r>
    <x v="57"/>
    <s v="SERGIO ARDILA"/>
    <x v="57"/>
    <s v="MARIBEL  CERON QUINTERO"/>
    <s v="Cumple"/>
    <x v="0"/>
    <s v="Cumple"/>
    <x v="1"/>
    <s v="Cumple"/>
    <x v="0"/>
    <m/>
    <m/>
    <s v="No Aplica"/>
    <x v="0"/>
    <s v="No Aplica"/>
    <x v="1"/>
    <s v="Cumple"/>
    <x v="0"/>
    <s v="No Aplica"/>
    <x v="0"/>
    <s v="Cumple"/>
    <x v="0"/>
    <m/>
    <m/>
    <s v="HIJOS"/>
    <s v="Cumple"/>
    <x v="0"/>
    <s v="No Aplica"/>
    <x v="0"/>
    <s v="Cumple"/>
    <x v="1"/>
    <s v="Cumple"/>
    <x v="0"/>
    <s v="Cumple"/>
    <x v="1"/>
    <s v="No Aplica"/>
    <x v="1"/>
    <s v="No Aplica"/>
    <x v="1"/>
    <s v="No Aplica"/>
    <x v="0"/>
    <s v="No Aplica"/>
    <x v="0"/>
    <s v="No Aplica"/>
    <x v="0"/>
    <m/>
    <m/>
    <s v="Cumple"/>
    <x v="0"/>
    <s v="No Aplica"/>
    <x v="1"/>
    <s v="No Aplica"/>
    <x v="0"/>
    <m/>
    <m/>
    <x v="0"/>
    <m/>
    <s v="MUERE EN EL LUGAR D ELOS HECHOS // FOLIO 25 CORRECION ACLARACION DE SEGUNDO NOMBRE DE LA VICTIMA JESUS FERNEY POR JESUS ELI"/>
    <m/>
    <d v="2025-09-01T00:00:00"/>
    <s v="APROBADO"/>
    <n v="31447047"/>
    <n v="31447047"/>
    <s v="TANIA FABIOLA BRAVO CAMAYO"/>
    <s v="FISICO"/>
  </r>
  <r>
    <x v="58"/>
    <s v="SERGIO ARDILA"/>
    <x v="58"/>
    <s v="YURLEY  AMAYA ANGARITA"/>
    <s v="Cumple"/>
    <x v="0"/>
    <s v="Cumple"/>
    <x v="1"/>
    <s v="Cumple"/>
    <x v="0"/>
    <m/>
    <m/>
    <s v="No Cumple"/>
    <x v="1"/>
    <s v="No Aplica"/>
    <x v="1"/>
    <s v="Cumple"/>
    <x v="0"/>
    <s v="No Aplica"/>
    <x v="0"/>
    <s v="Cumple"/>
    <x v="0"/>
    <s v="GESTION DEL RIESGO"/>
    <s v="ACRE006 La certificacion de gestión del riesgo, aportada por el reclamante no permite establecer con certeza que la ocurrencia del evento corresponda con un evento cubierto por la ADRES de tipo Masacre, en consecuencia, el reclamante deberá aportar, certificacion de la Gestion del Riesgo y de desastres o Personeria Municipal donde se logre determinar que la ocurrencia del evento corresponde a un evento terrorista tipo Masacre"/>
    <s v="HIJOS"/>
    <s v="Cumple"/>
    <x v="0"/>
    <s v="No Aplica"/>
    <x v="0"/>
    <s v="Cumple"/>
    <x v="1"/>
    <s v="No Aplica"/>
    <x v="0"/>
    <s v="Cumple"/>
    <x v="1"/>
    <s v="No Aplica"/>
    <x v="1"/>
    <s v="No Aplica"/>
    <x v="1"/>
    <s v="No Aplica"/>
    <x v="0"/>
    <s v="No Aplica"/>
    <x v="0"/>
    <s v="No Aplica"/>
    <x v="0"/>
    <m/>
    <m/>
    <s v="No Aplica"/>
    <x v="0"/>
    <s v="No Aplica"/>
    <x v="1"/>
    <s v="No Aplica"/>
    <x v="0"/>
    <m/>
    <m/>
    <x v="0"/>
    <m/>
    <m/>
    <m/>
    <d v="2025-09-01T00:00:00"/>
    <s v="NO APROBADO"/>
    <n v="1091654142"/>
    <n v="1091654142"/>
    <s v="MILENA MARIA GONZALEZ HOYOS"/>
    <s v="FISICO"/>
  </r>
  <r>
    <x v="59"/>
    <s v="SERGIO ARDILA"/>
    <x v="59"/>
    <s v="ROSA ELVIRA GIRALDO DE GIRALDO"/>
    <s v="Cumple"/>
    <x v="0"/>
    <m/>
    <x v="1"/>
    <s v="Cumple"/>
    <x v="0"/>
    <m/>
    <m/>
    <s v="No Aplica"/>
    <x v="0"/>
    <s v="No Aplica"/>
    <x v="1"/>
    <s v="Cumple"/>
    <x v="0"/>
    <s v="No Aplica"/>
    <x v="0"/>
    <s v="Cumple"/>
    <x v="0"/>
    <m/>
    <m/>
    <s v="PADRES"/>
    <s v="Cumple"/>
    <x v="0"/>
    <s v="Cumple"/>
    <x v="0"/>
    <s v="Cumple"/>
    <x v="1"/>
    <s v="No Aplica"/>
    <x v="0"/>
    <s v="No Aplica"/>
    <x v="1"/>
    <s v="No Aplica"/>
    <x v="1"/>
    <s v="No Aplica"/>
    <x v="1"/>
    <s v="No Aplica"/>
    <x v="0"/>
    <s v="No Aplica"/>
    <x v="0"/>
    <s v="No Aplica"/>
    <x v="0"/>
    <m/>
    <m/>
    <s v="No Aplica"/>
    <x v="0"/>
    <s v="No Aplica"/>
    <x v="1"/>
    <s v="No Aplica"/>
    <x v="0"/>
    <m/>
    <m/>
    <x v="0"/>
    <m/>
    <s v="SUSPENDIDA DEFINIR CONCURRENCIA DE VEHICULOS CERTIFICADO FISCALIA SE CONCLUYE CONCURRENCIA DE VEHICULOS"/>
    <s v="Asunto: Comunicación emitida por ADRES Orfeo 20254300143681_x000a_Fecha envío: 2025-07-18"/>
    <d v="2025-09-01T00:00:00"/>
    <s v="APROBADO"/>
    <n v="32420542"/>
    <n v="32420542"/>
    <s v="JORGE ALONSO PULGARIN PARRA"/>
    <s v="FISICO"/>
  </r>
  <r>
    <x v="60"/>
    <s v="SERGIO ARDILA"/>
    <x v="60"/>
    <s v="ARMANDO AUGUSTO CONTRERAS ORTEGA"/>
    <s v="Cumple"/>
    <x v="0"/>
    <s v="Cumple"/>
    <x v="1"/>
    <s v="Cumple"/>
    <x v="0"/>
    <m/>
    <m/>
    <s v="No Aplica"/>
    <x v="0"/>
    <s v="No Aplica"/>
    <x v="1"/>
    <s v="Cumple"/>
    <x v="0"/>
    <s v="No Aplica"/>
    <x v="0"/>
    <s v="Cumple"/>
    <x v="0"/>
    <m/>
    <m/>
    <s v="COMPAÑERO(A) PERMANENTE"/>
    <s v="Cumple"/>
    <x v="0"/>
    <s v="No Aplica"/>
    <x v="0"/>
    <s v="Cumple"/>
    <x v="1"/>
    <s v="No Aplica"/>
    <x v="0"/>
    <s v="Cumple"/>
    <x v="1"/>
    <s v="Cumple"/>
    <x v="1"/>
    <s v="No Cumple"/>
    <x v="0"/>
    <s v="No Aplica"/>
    <x v="0"/>
    <s v="No Aplica"/>
    <x v="0"/>
    <s v="No Aplica"/>
    <x v="0"/>
    <s v="APROBADO PARCIAL"/>
    <s v="ACRE023 Se reconoce el porcentaje de la indemnización correspondiente a los documentos aportados que acreditan el derecho de AILANY SOFIA CONTRERAS CASTILLO en calidad de hijo de la víctima."/>
    <s v="No Aplica"/>
    <x v="0"/>
    <s v="No Aplica"/>
    <x v="1"/>
    <s v="No Aplica"/>
    <x v="0"/>
    <m/>
    <m/>
    <x v="0"/>
    <m/>
    <s v="se evidencia reclamación 51030475 iniciada por Representante Legal de hijo menor de la víctima. // SE LIQUIDA CONFORME A ENTRADA 2 FOLIO 2 QUIEN SE ACREDITA EN CALIDAD DE REPSENTENTANTE LEGAL DE HIJO MNENOR DE EDAD // 14.500.001,25"/>
    <s v="Asunto: Comunicación emitida por ADRES Orfeo 20254300092101_x000a_Fecha envío: 2025-05-27"/>
    <d v="2025-09-01T00:00:00"/>
    <s v="APROBADO PARCIAL"/>
    <n v="88268123"/>
    <n v="88268123"/>
    <s v="NIDIA SAYEGH BALLESTEROS"/>
    <s v="FISICO"/>
  </r>
  <r>
    <x v="61"/>
    <s v="SERGIO ARDILA "/>
    <x v="61"/>
    <s v="MIRIAM YURY LARGO MENDOZA"/>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s v="APROBADO PARCIAL "/>
    <s v="Se reconoce el porcentaje de la indemnización correspondiente a los documentos aportados que acreditan el derecho de SAMUEL MONTOYA MORALES en calidad de hijo de la víctima. // con este reconocimiento se da aprobacion del 100%"/>
    <s v="Cumple"/>
    <x v="0"/>
    <s v="No Aplica"/>
    <x v="1"/>
    <s v="No Aplica"/>
    <x v="0"/>
    <m/>
    <m/>
    <x v="0"/>
    <m/>
    <s v="En el histórico se evidencia la reclamación 51025919 por otro hijo de la victima.  // QUE AL MOMNETO DE SU FALLECIMIENTO ERA DE ESTADO CIVIL SOLTERO - RECLAMANTE MIRIAM YURI LARGO MENDOZA "/>
    <s v="Asunto: Comunicación emitida por ADRES Orfeo 20254300092541_x000a_Fecha envío: 2025-05-27"/>
    <d v="2025-09-01T00:00:00"/>
    <s v="APROBADO PARCIAL "/>
    <n v="1101454985"/>
    <n v="1101454985"/>
    <s v="ANDRES TAMAYO GUARIN"/>
    <s v="FISICO"/>
  </r>
  <r>
    <x v="62"/>
    <s v="SERGIO ARDILA"/>
    <x v="62"/>
    <s v="ANDRIS MILENA SALAS JULIO"/>
    <s v="Cumple"/>
    <x v="0"/>
    <s v="Cumple"/>
    <x v="1"/>
    <s v="Cumple"/>
    <x v="0"/>
    <m/>
    <m/>
    <s v="No Aplica"/>
    <x v="0"/>
    <s v="No Aplica"/>
    <x v="1"/>
    <s v="Cumple"/>
    <x v="0"/>
    <s v="No Aplica"/>
    <x v="0"/>
    <s v="Cumple"/>
    <x v="0"/>
    <m/>
    <m/>
    <s v="HIJOS"/>
    <s v="Cumple"/>
    <x v="0"/>
    <s v="No Aplica"/>
    <x v="0"/>
    <s v="Cumple"/>
    <x v="1"/>
    <s v="No Aplica"/>
    <x v="0"/>
    <s v="Cumple"/>
    <x v="1"/>
    <s v="No Aplica"/>
    <x v="1"/>
    <s v="Cumple"/>
    <x v="1"/>
    <s v="No Aplica"/>
    <x v="0"/>
    <s v="No Aplica"/>
    <x v="0"/>
    <s v="No Aplica"/>
    <x v="0"/>
    <m/>
    <m/>
    <s v="Cumple"/>
    <x v="0"/>
    <s v="No Aplica"/>
    <x v="1"/>
    <s v="No Aplica"/>
    <x v="0"/>
    <m/>
    <m/>
    <x v="0"/>
    <m/>
    <m/>
    <m/>
    <d v="2025-09-01T00:00:00"/>
    <s v="APROBADO "/>
    <n v="1101454985"/>
    <n v="1101454985"/>
    <m/>
    <s v="FISICO"/>
  </r>
  <r>
    <x v="63"/>
    <s v="SERGIO ARDILA"/>
    <x v="63"/>
    <s v="DANIELA  ORTEGA REALPE"/>
    <s v="Cumple"/>
    <x v="0"/>
    <s v="No Cumple"/>
    <x v="3"/>
    <s v="Cumple"/>
    <x v="0"/>
    <s v="FURPEN"/>
    <s v="FORM001 No aporto furpen debidamente diligenciado con firma y huella manuscrita de acuerdo con la Circular 022 de 2023 expedida por la ADRES."/>
    <s v="No Aplica"/>
    <x v="0"/>
    <s v="No Aplica"/>
    <x v="1"/>
    <s v="Cumple"/>
    <x v="0"/>
    <s v="No Aplica"/>
    <x v="0"/>
    <s v="Cumple"/>
    <x v="0"/>
    <m/>
    <m/>
    <s v="HIJOS"/>
    <s v="Cumple"/>
    <x v="0"/>
    <s v="No Aplica"/>
    <x v="0"/>
    <s v="No Aplica"/>
    <x v="1"/>
    <s v="No Aplica"/>
    <x v="0"/>
    <s v="Cumple"/>
    <x v="1"/>
    <s v="No Cumple"/>
    <x v="2"/>
    <s v="No Cumple"/>
    <x v="0"/>
    <s v="No Aplica"/>
    <x v="0"/>
    <s v="No Aplica"/>
    <x v="0"/>
    <s v="No Aplica"/>
    <x v="0"/>
    <s v="PODER // rcm"/>
    <s v="ACRE012 La declaracion aportada por el reclamante no permite subsanación de la glosa impuesta, ya que no aclara lo evidenciado en la manifestación de la radicación anterior en la que se indico que la victima se encontraba casado, teniendo en cuenta lo anterior, se puede establecer una presunta existencia de otra persona con igual derecho a reclamar, por consiguiente y de acuerdo con la manifestación aportada se evidencia que la victima el señor, JUAN CARLOS CAIZA BRAVO era casado, por lo tanto, aportar copia del registro civil de matrimonio para acreditar el estado civil de la víctima. // ACRE023 La declaracion aportada por el reclamante no permite subsanación de la glosa impuesta, ya que no aclara lo evidenciado en la manifestación de la radicación anterior en la que se indico que la victima se encontraba casado, teniendo en cuenta lo anterior, se puede establecer una presunta existencia de otra persona con igual derecho a reclamar, por consiguiente y de acuerdo con la manifestación aportada se evidencia que la victima el señor, JUAN CARLOS CAIZA BRAVO era casado, en cosecuiencia aportar poder debidamente otorgado y autenticado ante notario por parte de la cónyuge de la víctima, el cual debe ser dirigido al beneficiario titular reclamante o registro civil de defunción en caso de muerte."/>
    <s v="No Aplica"/>
    <x v="0"/>
    <s v="No Aplica"/>
    <x v="1"/>
    <s v="No Aplica"/>
    <x v="0"/>
    <m/>
    <m/>
    <x v="0"/>
    <m/>
    <m/>
    <s v="Asunto: Comunicación emitida por ADRES Orfeo 20254300114291_x000a_Fecha envío: 2025-06-18 "/>
    <d v="2025-09-01T00:00:00"/>
    <s v="NO APROBADO "/>
    <n v="1061087788"/>
    <n v="1061087788"/>
    <s v="ANDRES TAMAYO GUARIN"/>
    <s v="FISICO"/>
  </r>
  <r>
    <x v="64"/>
    <s v="SERGIO ARDILA"/>
    <x v="64"/>
    <s v="LIBIA  VASQUEZ VILLADA"/>
    <s v="Cumple"/>
    <x v="0"/>
    <s v="Cumple"/>
    <x v="1"/>
    <s v="Cumple"/>
    <x v="0"/>
    <m/>
    <m/>
    <s v="No Aplica"/>
    <x v="0"/>
    <s v="No Aplica"/>
    <x v="1"/>
    <s v="Cumple"/>
    <x v="0"/>
    <s v="No Aplica"/>
    <x v="0"/>
    <s v="Cumple"/>
    <x v="0"/>
    <m/>
    <m/>
    <s v="PADRES"/>
    <s v="Cumple"/>
    <x v="0"/>
    <s v="No Cumple"/>
    <x v="1"/>
    <s v="Cumple"/>
    <x v="1"/>
    <s v="Cumple"/>
    <x v="0"/>
    <s v="No Aplica"/>
    <x v="1"/>
    <s v="No Aplica"/>
    <x v="1"/>
    <s v="No Aplica"/>
    <x v="1"/>
    <s v="No Aplica"/>
    <x v="0"/>
    <s v="No Aplica"/>
    <x v="0"/>
    <s v="No Aplica"/>
    <x v="0"/>
    <s v="RCN"/>
    <s v="ACRE011 El registro civil de nacimiento de la victima GERMAN DE JESUS AGUDELO VASQUEZ no cuenta con el numero de documento de la madre, para acreditar parentesco."/>
    <s v="Cumple"/>
    <x v="0"/>
    <s v="No Aplica"/>
    <x v="1"/>
    <s v="No Aplica"/>
    <x v="0"/>
    <m/>
    <m/>
    <x v="0"/>
    <m/>
    <s v="FOLIO 24 MUERTE DE VICTIMA pendietne ajustar y capturar placa JSZ68B // Se reconoce el porcentaje de la indemnización correspondiente a los documentos aportados que acreditan el derecho de DORANCE DE JESUS AGUDELO HERNANDEZ en calidad de Padre de la víctima. 50% 16.249.998,75"/>
    <m/>
    <d v="2025-09-01T00:00:00"/>
    <s v="APROBADO PARCIAL"/>
    <n v="24938388"/>
    <n v="24938388"/>
    <s v="RENACER ABOGADOS S.A.S"/>
    <s v="FISICO"/>
  </r>
  <r>
    <x v="65"/>
    <s v="SERGIO ARDILA"/>
    <x v="65"/>
    <s v="VEIRO IVAN LOMBANA GAITAN"/>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s v="fallece en el lugar d elos hechos / NO SE PUDO REALIZAR VALIDACION bdua APLICATIVO NO FUNCIONO"/>
    <m/>
    <d v="2025-09-01T00:00:00"/>
    <s v="APROBADO"/>
    <n v="1019130210"/>
    <n v="1019130210"/>
    <s v="RAFAEL GUSTAVO BULLA MUÑOZ"/>
    <s v="FISICO"/>
  </r>
  <r>
    <x v="66"/>
    <s v="SERGIO ARDILA"/>
    <x v="66"/>
    <s v="MAIDETH  QUIROS NAVARRO"/>
    <s v="Cumple"/>
    <x v="0"/>
    <s v="Cumple"/>
    <x v="1"/>
    <s v="Cumple"/>
    <x v="0"/>
    <m/>
    <m/>
    <s v="No Aplica"/>
    <x v="0"/>
    <s v="No Aplica"/>
    <x v="1"/>
    <s v="Cumple"/>
    <x v="0"/>
    <s v="No Aplica"/>
    <x v="0"/>
    <s v="No Cumple"/>
    <x v="2"/>
    <s v="FISCALIA"/>
    <s v="ACRE002 La certificación de Fiscalia aportada por el reclamante no permite establecer con certeza el modo de la ocurrencia del evento, que el evento corresponda a un accidente de transito, en consecuencia, aportar certificación de Fiscalía o inspección técnica cadáver completa y legible en la que se especifiquen las circunstancias de modo, tiempo y lugar de ocurrencia del evento."/>
    <s v="HIJOS"/>
    <s v="Cumple"/>
    <x v="0"/>
    <s v="No Aplica"/>
    <x v="0"/>
    <s v="Cumple"/>
    <x v="1"/>
    <s v="No Aplica"/>
    <x v="0"/>
    <s v="Cumple"/>
    <x v="1"/>
    <s v="No Aplica"/>
    <x v="1"/>
    <s v="No Aplica"/>
    <x v="1"/>
    <s v="No Aplica"/>
    <x v="0"/>
    <s v="No Aplica"/>
    <x v="0"/>
    <s v="No Aplica"/>
    <x v="0"/>
    <m/>
    <m/>
    <s v="Cumple"/>
    <x v="0"/>
    <s v="No Aplica"/>
    <x v="1"/>
    <s v="No Aplica"/>
    <x v="0"/>
    <m/>
    <m/>
    <x v="0"/>
    <m/>
    <s v="no s epudo validar BDUA"/>
    <m/>
    <d v="2025-09-01T00:00:00"/>
    <s v="NO APROBADO"/>
    <n v="1050781730"/>
    <n v="1050781730"/>
    <s v="CRISTINA DANILO HERNANDEZ"/>
    <s v="FISICO"/>
  </r>
  <r>
    <x v="67"/>
    <s v="SERGIO ARDILA "/>
    <x v="67"/>
    <s v="SHARON ATHINA GONZALEZ ORTIZ"/>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s v="FOLIO 6 MUERTE DE VICTIMA // NO S EPUDO REALIZAR VALIDACION BDUA"/>
    <m/>
    <d v="2025-09-01T00:00:00"/>
    <s v="APROBADO "/>
    <n v="1092358216"/>
    <n v="1092358216"/>
    <s v="CRISTIAN DANILO GUTIERREZ HERNANDEZ"/>
    <s v="FISICO"/>
  </r>
  <r>
    <x v="68"/>
    <s v="SERGIO ARDILA "/>
    <x v="68"/>
    <s v="DORANCEL DE JESUS BEDOYA ORTIZ"/>
    <s v="Cumple"/>
    <x v="0"/>
    <s v="Cumple"/>
    <x v="1"/>
    <s v="Cumple"/>
    <x v="0"/>
    <m/>
    <m/>
    <s v="No Aplica"/>
    <x v="0"/>
    <s v="No Cumple"/>
    <x v="0"/>
    <s v="Cumple"/>
    <x v="0"/>
    <s v="No Aplica"/>
    <x v="0"/>
    <s v="Cumple"/>
    <x v="0"/>
    <s v="EPICRISIS"/>
    <s v="ACRE010 La epicrisis aportada se encuentra incompleta ya que, en la misma, no es posible determinar la fecha y hora de muerte del señor LUIS ALFONSO BEDOYA PEREZ, teniendo en cuenta que la victima fue remitida a un centro de mayor complejidad de urgencia vital, por consiguiente, aportar epicrisis o historia clínica completa y legible para acreditar atención clínica previa a la defunción, es de aclarar que las notas medicas emitidas por médicos particulares no es el documento idóneo establecido por la normatividad vigente por la Adres para certificar la atención previa a la defuncion de la victima. "/>
    <s v="PADRES"/>
    <s v="Cumple"/>
    <x v="0"/>
    <s v="Cumple"/>
    <x v="0"/>
    <s v="Cumple"/>
    <x v="1"/>
    <s v="Cumple"/>
    <x v="0"/>
    <s v="No Aplica"/>
    <x v="1"/>
    <s v="No Aplica"/>
    <x v="1"/>
    <s v="No Aplica"/>
    <x v="1"/>
    <s v="No Aplica"/>
    <x v="0"/>
    <s v="No Aplica"/>
    <x v="0"/>
    <s v="No Aplica"/>
    <x v="0"/>
    <m/>
    <m/>
    <s v="No Aplica"/>
    <x v="0"/>
    <s v="No Aplica"/>
    <x v="1"/>
    <s v="No Aplica"/>
    <x v="0"/>
    <m/>
    <m/>
    <x v="0"/>
    <m/>
    <s v="vehiculo fantasma"/>
    <m/>
    <d v="2025-08-29T00:00:00"/>
    <s v="NO APROBADO "/>
    <n v="10931359"/>
    <n v="10931359"/>
    <s v="CRISTIAN DANILO GUTIERREZ HERNANDEZ"/>
    <s v="FISICO"/>
  </r>
  <r>
    <x v="69"/>
    <s v="SERGIO ARDILA"/>
    <x v="69"/>
    <s v="ELIZABETH  SALAZAR CUERVO"/>
    <s v="Cumple"/>
    <x v="0"/>
    <s v="Cumple"/>
    <x v="1"/>
    <s v="Cumple"/>
    <x v="0"/>
    <m/>
    <m/>
    <s v="No Aplica"/>
    <x v="0"/>
    <s v="No Aplica"/>
    <x v="1"/>
    <s v="Cumple"/>
    <x v="0"/>
    <s v="No Aplica"/>
    <x v="0"/>
    <s v="Cumple"/>
    <x v="0"/>
    <m/>
    <m/>
    <s v="CONYUGE"/>
    <s v="Cumple"/>
    <x v="0"/>
    <s v="No Aplica"/>
    <x v="0"/>
    <s v="No Cumple"/>
    <x v="4"/>
    <s v="No Aplica"/>
    <x v="0"/>
    <s v="No Cumple"/>
    <x v="0"/>
    <s v="Cumple"/>
    <x v="1"/>
    <s v="No Cumple"/>
    <x v="0"/>
    <s v="No Aplica"/>
    <x v="0"/>
    <s v="No Aplica"/>
    <x v="0"/>
    <s v="No Aplica"/>
    <x v="0"/>
    <s v="MANIFESTACION // RCN // PODER"/>
    <s v="ACRE019 Se evidencia en las validaciones adoptadas por la ADRES para el proceso de auditoría, específicamente en la base reportada por BDUA para la víctima JAIME  OBANDO, se evidencia la presunta existencia de otros beneficiarios con igual derecho a reclamar como lo es OBANDO SALAZAR ELIZABETH CRISTINA, OBANDO SALAZAR JHON JAIRO, OBANDO SALAZAR AURA VANESSA, OBANDO SALAZAR LINDA KAREN, en calidad de Hijos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JAIME  OBANDO, se evidencia la presunta existencia de otros beneficiarios con igual derecho a reclamar como lo es OBANDO SALAZAR ELIZABETH CRISTINA, OBANDO SALAZAR JHON JAIRO, OBANDO SALAZAR AURA VANESSA, OBANDO SALAZAR LINDA KAREN, en calidad de Hijos de la víctima, teniendo en cuenta lo anterior y en caso de pretender el 100% de la indemnización, el reclamante deberá aportar poder debidamente autenticado ante notario de los presuntos hijos de la vcitima OBANDO SALAZAR ELIZABETH CRISTINA, OBANDO SALAZAR JHON JAIRO, OBANDO SALAZAR AURA VANESSA, OBANDO SALAZAR LINDA KAREN a favor del beneficiario reclamante o registro civil de defunción en caso de muerte.// ACRE011 Se evidencia en las validaciones adoptadas por la ADRES para el proceso de auditoría, específicamente en la base reportada por BDUA para la víctima JAIME  OBANDO, se evidencia la presunta existencia de otros beneficiarios con igual derecho a reclamar como lo es OBANDO SALAZAR ELIZABETH CRISTINA, OBANDO SALAZAR JHON JAIRO, OBANDO SALAZAR AURA VANESSA, OBANDO SALAZAR LINDA KAREN, en calidad de Hijos de la víctima, teniendo en cuenta lo anterior y en caso de pretender el 100% de la indemnización el reclamante deberá aportar los registros civiles de OBANDO SALAZAR ELIZABETH CRISTINA, OBANDO SALAZAR JHON JAIRO, OBANDO SALAZAR AURA VANESSA, OBANDO SALAZAR LINDA KAREN para acreditar aprentezco con la victima. "/>
    <s v="Cumple"/>
    <x v="0"/>
    <s v="No Aplica"/>
    <x v="1"/>
    <s v="No Aplica"/>
    <x v="0"/>
    <m/>
    <m/>
    <x v="0"/>
    <m/>
    <s v="FALLECE EN EL LUGAR DE LOS HECHOS // CC ILEGIBLE // Se reconoce el porcentaje de la indemnización correspondiente a los documentos aportados que acreditan el derecho de ELIZABETH SALAZAR en calidad de Conyuge de la víctima."/>
    <m/>
    <d v="2025-08-29T00:00:00"/>
    <s v="APROBADO PARCIAL "/>
    <n v="65774295"/>
    <n v="65774295"/>
    <s v="CRISTIAN DANILO GUTIERREZ HERNANDEZ"/>
    <s v="FISICO"/>
  </r>
  <r>
    <x v="70"/>
    <s v="SERGIO ARDILA"/>
    <x v="70"/>
    <s v="KELIS YOHANA NORIEGA BOHORQUEZ"/>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s v="folio 5 muerte"/>
    <m/>
    <d v="2025-08-29T00:00:00"/>
    <s v="APROBADO"/>
    <n v="1063565150"/>
    <n v="1063565150"/>
    <s v="NATALIA MONSALVE HERRERA"/>
    <s v="FISICO"/>
  </r>
  <r>
    <x v="71"/>
    <s v="SERGIO ARDILA"/>
    <x v="71"/>
    <s v="ALDAIR ENRIQUE QUINTERO COELLO"/>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s v="PLACA GWH21 NO SE ENCUENTRA ASEGURADA PARA EL EVENTO DEL MISMO MODO NO SE EVIDENCIA INOPONIBILIDAD"/>
    <s v="Asunto: Comunicación emitida por ADRES Orfeo 20254300138461_x000a_Fecha envío: 2025-07-15"/>
    <d v="2025-08-29T00:00:00"/>
    <s v="APROBADO"/>
    <n v="1124069369"/>
    <n v="1124069369"/>
    <s v="MARIA ISABEL GARZON LEON"/>
    <s v="FISICO"/>
  </r>
  <r>
    <x v="72"/>
    <s v="SERGIO ARDILA"/>
    <x v="72"/>
    <s v="ILIA  DAGUA DE RAMOS"/>
    <s v="Cumple"/>
    <x v="0"/>
    <s v="Cumple"/>
    <x v="1"/>
    <s v="Cumple"/>
    <x v="0"/>
    <m/>
    <m/>
    <s v="No Aplica"/>
    <x v="0"/>
    <s v="No Aplica"/>
    <x v="1"/>
    <s v="Cumple"/>
    <x v="0"/>
    <s v="No Aplica"/>
    <x v="0"/>
    <s v="Cumple"/>
    <x v="0"/>
    <m/>
    <m/>
    <s v="PADRES"/>
    <s v="Cumple"/>
    <x v="0"/>
    <s v="Cumple"/>
    <x v="0"/>
    <s v="Cumple"/>
    <x v="1"/>
    <s v="No Cumple"/>
    <x v="1"/>
    <s v="No Aplica"/>
    <x v="1"/>
    <s v="No Aplica"/>
    <x v="1"/>
    <s v="No Aplica"/>
    <x v="1"/>
    <s v="No Aplica"/>
    <x v="0"/>
    <s v="No Aplica"/>
    <x v="0"/>
    <s v="No Aplica"/>
    <x v="0"/>
    <s v="PODER"/>
    <s v="ACRE023 No aporta poder debidamente otorgado y autenticado ante notario por parte del padre de la víctima el señor RAMON RAMOS FERNANDEZ, en favor de la beneficiaria titular reclamante o registro civil de defunción en caso de muerte."/>
    <s v="Cumple"/>
    <x v="0"/>
    <s v="No Aplica"/>
    <x v="1"/>
    <s v="No Aplica"/>
    <x v="0"/>
    <m/>
    <m/>
    <x v="0"/>
    <m/>
    <s v="FURPEN ROGADO - manifestacion rogado // folio 19 llega la ambulancia y fallece la victima"/>
    <m/>
    <d v="2025-08-29T00:00:00"/>
    <s v="APROBADO PARCIAL"/>
    <n v="29514124"/>
    <n v="29514124"/>
    <s v="DANIEL MAURICIO ORJUELA RUBIO "/>
    <s v="FISICO"/>
  </r>
  <r>
    <x v="73"/>
    <s v="SERGIO ARDILA"/>
    <x v="73"/>
    <s v="CELINA MARIANA PUSHAINA IPUANA"/>
    <s v="Cumple"/>
    <x v="0"/>
    <s v="Cumple"/>
    <x v="1"/>
    <s v="Cumple"/>
    <x v="0"/>
    <m/>
    <m/>
    <s v="No Aplica"/>
    <x v="0"/>
    <s v="No Aplica"/>
    <x v="1"/>
    <s v="No Aplica"/>
    <x v="0"/>
    <s v="Cumple"/>
    <x v="0"/>
    <s v="Cumple"/>
    <x v="0"/>
    <m/>
    <m/>
    <s v="PADRES"/>
    <s v="Cumple"/>
    <x v="0"/>
    <s v="Cumple"/>
    <x v="0"/>
    <s v="Cumple"/>
    <x v="1"/>
    <s v="Cumple"/>
    <x v="0"/>
    <s v="No Aplica"/>
    <x v="1"/>
    <s v="No Aplica"/>
    <x v="1"/>
    <s v="No Aplica"/>
    <x v="1"/>
    <s v="No Aplica"/>
    <x v="0"/>
    <s v="No Aplica"/>
    <x v="0"/>
    <s v="No Aplica"/>
    <x v="0"/>
    <m/>
    <m/>
    <s v="Cumple"/>
    <x v="0"/>
    <s v="No Aplica"/>
    <x v="1"/>
    <s v="No Aplica"/>
    <x v="0"/>
    <m/>
    <m/>
    <x v="0"/>
    <m/>
    <m/>
    <m/>
    <d v="2025-08-29T00:00:00"/>
    <s v="APROBADO "/>
    <n v="40951486"/>
    <n v="40951486"/>
    <s v="RUTH MARCELA FUENTES LESMES"/>
    <s v="FISICO"/>
  </r>
  <r>
    <x v="74"/>
    <s v="SERGIO ARDILA"/>
    <x v="74"/>
    <s v="PABLO EMILIO VERGARA MENDEZ"/>
    <s v="Cumple"/>
    <x v="0"/>
    <s v="Cumple"/>
    <x v="1"/>
    <s v="Cumple"/>
    <x v="0"/>
    <m/>
    <m/>
    <s v="No Cumple"/>
    <x v="1"/>
    <s v="No Aplica"/>
    <x v="1"/>
    <s v="Cumple"/>
    <x v="0"/>
    <s v="No Aplica"/>
    <x v="0"/>
    <s v="Cumple"/>
    <x v="0"/>
    <s v="CGR"/>
    <s v="ACRE006 La documetacion aportada por el reclamante no permite la subsanación de la glosa impuesta, en consecuencia No aporta certificación del Consejo Municipal de Gestión del Riesgo de Desastres o de la Personería Municipal, en las que se establezcan las circunstancias de tiempo, modo y lugar de ocurrencia del evento, por lo tanto, se debe aporta certificación del Consejo Municipal de Gestión del Riesgo de Desastres o de la Personería Municipal, donde se permita establecer que la causa de muerte de la víctima esté relacionada a un evento terrorista realizado por grupos armados al margen de la ley. de acuerdo con el artículo 2.6.1.4.3.9 del decreto 780 de 2016."/>
    <s v="PADRES"/>
    <s v="Cumple"/>
    <x v="0"/>
    <s v="Cumple"/>
    <x v="0"/>
    <s v="Cumple"/>
    <x v="1"/>
    <s v="No Aplica"/>
    <x v="0"/>
    <s v="No Aplica"/>
    <x v="1"/>
    <s v="No Aplica"/>
    <x v="1"/>
    <s v="No Aplica"/>
    <x v="1"/>
    <s v="No Aplica"/>
    <x v="0"/>
    <s v="No Aplica"/>
    <x v="0"/>
    <s v="No Aplica"/>
    <x v="0"/>
    <m/>
    <m/>
    <s v="No Aplica"/>
    <x v="0"/>
    <s v="No Aplica"/>
    <x v="1"/>
    <s v="No Aplica"/>
    <x v="0"/>
    <m/>
    <m/>
    <x v="0"/>
    <m/>
    <m/>
    <s v="Asunto: Comunicación emitida por ADRES Orfeo 20254300092421_x000a_Fecha envío: 2025-05-27"/>
    <d v="2025-08-29T00:00:00"/>
    <s v="NO APROBADO "/>
    <n v="72212607"/>
    <n v="72212607"/>
    <s v="RUTH MARCLE FUENTES LESMES"/>
    <s v="FISICO"/>
  </r>
  <r>
    <x v="75"/>
    <s v="SERGIO ARDILA"/>
    <x v="75"/>
    <s v="ADRIANA YASMIN PETRO LOPEZ"/>
    <s v="Cumple"/>
    <x v="0"/>
    <s v="Cumple"/>
    <x v="1"/>
    <s v="Cumple"/>
    <x v="0"/>
    <m/>
    <m/>
    <s v="No Aplica"/>
    <x v="0"/>
    <s v="Cumple"/>
    <x v="1"/>
    <s v="Cumple"/>
    <x v="0"/>
    <s v="No Aplica"/>
    <x v="0"/>
    <s v="Cumple"/>
    <x v="0"/>
    <m/>
    <m/>
    <s v="HIJOS"/>
    <s v="Cumple"/>
    <x v="0"/>
    <s v="No Aplica"/>
    <x v="0"/>
    <s v="Cumple"/>
    <x v="1"/>
    <s v="No Aplica"/>
    <x v="0"/>
    <s v="Cumple"/>
    <x v="1"/>
    <s v="No Aplica"/>
    <x v="1"/>
    <s v="Cumple"/>
    <x v="1"/>
    <s v="No Aplica"/>
    <x v="0"/>
    <s v="No Aplica"/>
    <x v="0"/>
    <s v="No Aplica"/>
    <x v="0"/>
    <m/>
    <m/>
    <s v="Cumple"/>
    <x v="0"/>
    <s v="No Aplica"/>
    <x v="1"/>
    <s v="No Aplica"/>
    <x v="0"/>
    <m/>
    <m/>
    <x v="0"/>
    <m/>
    <s v="clinica san diego cerete / folio 30 muerte de victima // no se glosa bdua PETRO VIDAL CIELO AMPARO se estabelce que es la mama"/>
    <m/>
    <d v="2025-08-29T00:00:00"/>
    <s v="APROBADO "/>
    <n v="1065008260"/>
    <n v="1065008260"/>
    <s v="JORGE LUIS VERGARA MARQUEZ"/>
    <s v="FISICO"/>
  </r>
  <r>
    <x v="76"/>
    <s v="SERGIO ARDILA "/>
    <x v="76"/>
    <s v="JOSE MARIA MORENO OLIVEROS"/>
    <s v="Cumple"/>
    <x v="0"/>
    <s v="Cumple"/>
    <x v="1"/>
    <s v="Cumple"/>
    <x v="0"/>
    <m/>
    <m/>
    <s v="No Aplica"/>
    <x v="0"/>
    <s v="Cumple"/>
    <x v="1"/>
    <s v="Cumple"/>
    <x v="0"/>
    <s v="No Aplica"/>
    <x v="0"/>
    <s v="Cumple"/>
    <x v="0"/>
    <m/>
    <m/>
    <s v="PADRES"/>
    <s v="Cumple"/>
    <x v="0"/>
    <s v="Cumple"/>
    <x v="0"/>
    <s v="Cumple"/>
    <x v="1"/>
    <s v="No Aplica"/>
    <x v="0"/>
    <s v="No Aplica"/>
    <x v="1"/>
    <s v="No Aplica"/>
    <x v="1"/>
    <s v="No Aplica"/>
    <x v="1"/>
    <s v="No Aplica"/>
    <x v="0"/>
    <s v="No Aplica"/>
    <x v="0"/>
    <s v="No Aplica"/>
    <x v="0"/>
    <m/>
    <m/>
    <s v="No Aplica"/>
    <x v="0"/>
    <s v="No Aplica"/>
    <x v="1"/>
    <s v="No Aplica"/>
    <x v="0"/>
    <m/>
    <m/>
    <x v="0"/>
    <m/>
    <s v="FURPEN ROGADO "/>
    <s v="Asunto: Comunicación emitida por ADRES Orfeo 20254300123651_x000a_Fecha envío: 2025-06-27"/>
    <d v="2025-08-29T00:00:00"/>
    <s v="APROBADO "/>
    <n v="8035103"/>
    <n v="8035103"/>
    <s v="VERGARA MARQUEZ JORGE LUIS"/>
    <s v="FISICO"/>
  </r>
  <r>
    <x v="77"/>
    <s v="SERGIO ARDILA"/>
    <x v="77"/>
    <s v="JOHANNA ANDREA AGUDELO BLANDON"/>
    <s v="Cumple"/>
    <x v="0"/>
    <s v="Cumple"/>
    <x v="1"/>
    <s v="Cumple"/>
    <x v="0"/>
    <m/>
    <m/>
    <s v="No Aplica"/>
    <x v="0"/>
    <s v="Cumple"/>
    <x v="1"/>
    <s v="Cumple"/>
    <x v="0"/>
    <s v="No Aplica"/>
    <x v="0"/>
    <s v="Cumple"/>
    <x v="0"/>
    <m/>
    <m/>
    <s v="HIJOS"/>
    <s v="Cumple"/>
    <x v="0"/>
    <s v="No Aplica"/>
    <x v="0"/>
    <s v="Cumple"/>
    <x v="1"/>
    <s v="No Aplica"/>
    <x v="0"/>
    <s v="Cumple"/>
    <x v="1"/>
    <s v="Cumple"/>
    <x v="1"/>
    <s v="Cumple"/>
    <x v="1"/>
    <s v="No Aplica"/>
    <x v="0"/>
    <s v="No Aplica"/>
    <x v="0"/>
    <s v="No Aplica"/>
    <x v="0"/>
    <m/>
    <m/>
    <s v="No Aplica"/>
    <x v="0"/>
    <s v="No Aplica"/>
    <x v="1"/>
    <s v="No Aplica"/>
    <x v="0"/>
    <m/>
    <m/>
    <x v="0"/>
    <m/>
    <s v="ilegible cc reclamante y rcn reclamante // folio 28 muerte de victima"/>
    <m/>
    <d v="2025-08-29T00:00:00"/>
    <s v="APROBADO "/>
    <n v="1027947850"/>
    <n v="1027947850"/>
    <s v="VERGARA MARQUEZ JORGE LUIS"/>
    <s v="FISICO"/>
  </r>
  <r>
    <x v="78"/>
    <s v="SERGIO ARDILA"/>
    <x v="78"/>
    <s v="LINA ALEXANDRA MARTINEZ AVENDAÑO"/>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m/>
    <m/>
    <d v="2025-08-29T00:00:00"/>
    <s v="APROBADO "/>
    <n v="1023016335"/>
    <n v="1023016335"/>
    <s v="JORGE LUIS VERGARA MARQUEZ"/>
    <s v="FISICO"/>
  </r>
  <r>
    <x v="79"/>
    <s v="SERGIO ARDILA"/>
    <x v="79"/>
    <s v="ROSALBA  RIVERA GONZALEZ"/>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s v="APROBADO PARCIAL"/>
    <s v="ACRE023 Se reconoce el porcentaje de la indemnización correspondiente a los documentos aportados que acreditan el derecho de ILIUT CONTRERAS RIVERA, YULISA CONTRERAS RIVERA, ELIAT MANUEL CONTRERAS calidad de hijos de la víctima."/>
    <s v="Cumple"/>
    <x v="0"/>
    <s v="No Aplica"/>
    <x v="1"/>
    <s v="No Aplica"/>
    <x v="0"/>
    <m/>
    <m/>
    <x v="0"/>
    <m/>
    <s v="SE TIENE ENC UENTA QUE EL FALLECIDO NO HACIA VIDA MARITAL , MATRIMONIAL CON NINGUNA PERSONA A SU VEZ DESITE Y NO DESEA REEALIZAR PROCESO DECLARATIVO INDICA QUE S ELE PAGUE A SUS HIJOS // Con este porcentaje Se ha reconocido el 100% de la indemnización por muerte y gastos funerarios."/>
    <s v="Asunto: Comunicación emitida por ADRES Orfeo 20254300123271_x000a_Fecha envío: 2025-06-27 "/>
    <d v="2025-08-28T00:00:00"/>
    <s v="APROBADO PARCIAL"/>
    <n v="43699659"/>
    <n v="43699659"/>
    <s v="JORGE LUIS VERGARA MARQUEZ"/>
    <s v="FISICO"/>
  </r>
  <r>
    <x v="80"/>
    <s v="SERGIO ARDILA "/>
    <x v="80"/>
    <s v="AIDA LUZ BRAVO ROMERO"/>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No Aplica"/>
    <x v="1"/>
    <s v="No Aplica"/>
    <x v="0"/>
    <m/>
    <m/>
    <x v="0"/>
    <m/>
    <s v="revisar reclamacion 29 de agosto se indica que revisar nueva validacion"/>
    <m/>
    <d v="2025-08-28T00:00:00"/>
    <s v="APROBADO"/>
    <n v="1066721137"/>
    <n v="1066721137"/>
    <s v="JORGE LUIS VERGARA MARQUEZ"/>
    <s v="FISICO"/>
  </r>
  <r>
    <x v="81"/>
    <s v="SERGIO ARDILA"/>
    <x v="81"/>
    <s v="ESTEBAN DAVID SALAZAR FABRA"/>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s v="APROBADO PARCIAL"/>
    <s v="ACRE023 Se reconoce el porcentaje que conforme a derecho le asiste a ESTEBAN DAVID SALAZAR FABRA y MARIA ISABEL SALAZAR FABRA en calidad de hijos de la victima."/>
    <s v="Cumple"/>
    <x v="0"/>
    <s v="No Aplica"/>
    <x v="1"/>
    <s v="No Aplica"/>
    <x v="0"/>
    <m/>
    <m/>
    <x v="0"/>
    <m/>
    <s v="POSEE PAGO PARCIAL 50% /7 SE RECONOCE EL OTRO 50% YA QUE INDICA QUE NO DESEA INICAR POCRESO CIVIL"/>
    <s v="Asunto: Comunicación emitida por ADRES Orfeo 20254300123291_x000a_Fecha envío: 2025-06-27"/>
    <d v="2025-08-28T00:00:00"/>
    <s v="APROBADO PARCIAL "/>
    <n v="1066752186"/>
    <n v="1066752186"/>
    <s v="JORGE LUIS VERGARA MARQUEZ"/>
    <s v="FISICO"/>
  </r>
  <r>
    <x v="82"/>
    <s v="SERGIO ARDILA"/>
    <x v="82"/>
    <s v="MARIA ANGEL ANGULO BORJA"/>
    <s v="Cumple"/>
    <x v="0"/>
    <s v="Cumple"/>
    <x v="1"/>
    <s v="Cumple"/>
    <x v="0"/>
    <m/>
    <m/>
    <s v="No Aplica"/>
    <x v="0"/>
    <s v="Cumple"/>
    <x v="1"/>
    <s v="Cumple"/>
    <x v="0"/>
    <s v="No Aplica"/>
    <x v="0"/>
    <s v="Cumple"/>
    <x v="0"/>
    <m/>
    <m/>
    <s v="HIJOS"/>
    <s v="Cumple"/>
    <x v="0"/>
    <s v="No Aplica"/>
    <x v="0"/>
    <s v="No Cumple"/>
    <x v="5"/>
    <s v="No Aplica"/>
    <x v="0"/>
    <s v="Cumple"/>
    <x v="1"/>
    <s v="No Cumple"/>
    <x v="0"/>
    <s v="No Cumple"/>
    <x v="0"/>
    <s v="No Aplica"/>
    <x v="0"/>
    <s v="No Aplica"/>
    <x v="0"/>
    <s v="No Aplica"/>
    <x v="0"/>
    <s v="MANIFESTACION // poder // RCM"/>
    <s v="ACRE013 Se evidencia en la Historia Clinica aportada por el reclamante que, que el estado civil de la víctima es unión libre, por lo tanto, y en caso de en caso de pretender el 100% de la indemnización el reclamante deberá aportar acta de conciliación extraprocesal o escritura pública donde la victima y la presunta compañera permanente hayan expresado su voluntad de formar una unión marital de hecho o sentencia judicial en donde se declare la unión marital de hecho.// ACRE020 La manifestación aportada presenta inconsistencia frente a la documentación presentada, teniendo en cuenta que en la Hisotira Clinica aportada por el reclamante indica que el estado civil de la victima es unión libre, En consecuencia, el reclamante deberá aportar la manifestación donde se especifiquen quienes, y en calidad de que, son los beneficiarios legítimos para reclamar con el fin de aclarar dicha inconsistencia.// ACRE023 Se evidencia en la Historia Clinica aportada por el reclamante que, que el estado civil de la víctima es unión libre, por lo tanto, y en caso de en caso de pretender el 100% de la indemnización el reclamante deberá aportar poder debidamente otorgado y autenticado ante notario del presunto cónyuge u/o compañero permanente de la víctima en favor del beneficiario titular reclamante o registro civil de defunción en caso de muerte"/>
    <s v="Cumple"/>
    <x v="0"/>
    <s v="No Aplica"/>
    <x v="1"/>
    <s v="No Aplica"/>
    <x v="0"/>
    <m/>
    <m/>
    <x v="0"/>
    <m/>
    <s v="rep legal de otro hijo de la victima menor de edad ODRA BRIGITH BORJA CONFIERE PODER A RECLAMANTE PRINCIPAL // FOLIO 72 MUERTE DE VICTIMA // Se reconoce el porcentaje de la indemnización correspondiente a los documentos aportados que acreditan el derecho de MARIA ANGEL ANGULO BORJA y MARCOS ANGULO BORJA en calidad de hijos de la víctima. // 50% "/>
    <m/>
    <d v="2025-08-28T00:00:00"/>
    <s v="APROBADO PARCIAL "/>
    <n v="1062613373"/>
    <n v="1062613373"/>
    <s v="JORGE LUIS VERGARA MARQUEZ"/>
    <s v="FISICO"/>
  </r>
  <r>
    <x v="83"/>
    <s v="SERGIO ARDILA"/>
    <x v="83"/>
    <s v="GUSTAVO  MANRIQUE MOREA"/>
    <s v="Cumple"/>
    <x v="0"/>
    <s v="No Cumple"/>
    <x v="0"/>
    <s v="Cumple"/>
    <x v="0"/>
    <s v="FURPEN"/>
    <s v="FORM001 El furpen deberá venir completamente diligenciado, falto diligenciar campo IX, declaración reclamante."/>
    <s v="No Aplica"/>
    <x v="0"/>
    <s v="No Cumple"/>
    <x v="0"/>
    <s v="Cumple"/>
    <x v="0"/>
    <s v="No Aplica"/>
    <x v="0"/>
    <s v="No Cumple"/>
    <x v="2"/>
    <s v="EPICRISIS // INSPECICON TECNICA CADAVER"/>
    <s v="ACRE010 La epicrisis aportada se encuentra incompleta ya que, en la misma, no es posible determinar la fecha y hora de muerte del señor FRANCISCO JAVIER MARROQUIN CARDONA, por consiguiente, aportar epicrisis o historia clínica completa y legible para acreditar atención clínica previa a la defunción. // ACRE002 La inspección técnica aportada, presenta inconsistencia en el numero SPOA noticia criminal y no permite poder validar la información en la base de datos de la fiscalía general de la Nación, adicionalmente la misma no se encuentra debidamente suscrita por el funcionario judicial, por lo tanto, el reclamante deberá aportar certificación de Fiscalía o la inspección tecnica cadáver corregida, en la que se especifiquen las circunstancias de tiempo modo y lugar de ocurrencia del evento."/>
    <s v="PADRES"/>
    <s v="Cumple"/>
    <x v="0"/>
    <s v="Cumple"/>
    <x v="0"/>
    <s v="No Cumple"/>
    <x v="4"/>
    <s v="Cumple"/>
    <x v="0"/>
    <s v="No Aplica"/>
    <x v="1"/>
    <s v="No Aplica"/>
    <x v="1"/>
    <s v="No Aplica"/>
    <x v="1"/>
    <s v="No Aplica"/>
    <x v="0"/>
    <s v="No Aplica"/>
    <x v="0"/>
    <s v="No Aplica"/>
    <x v="0"/>
    <s v="MANIFESTACION"/>
    <s v="ACRE019 La manifestación presenta inconsistencia, teniendo en cuenta que una vez revisada la base de afiliados BDUA, se evidencia la existencia de otro beneficiario con Mayor derecho a reclamar en calidad de hijo de la victima el señor, MANRIQUE PILCUE CARLOS JAVIER, por lo tanto, la manifestación aportada presenta inconsistencia y en consecuencia deberá aportar manifestación en la que se indique quienes y calidad de que son los beneficiarios legítimos para reclamar la presente indemnización, en caso tal la existencia de hijos de la victima, los padres no serian los beneficiarios legitimados para la presente indemnización, conforme a lo establecido en el artículo 2.6.1.4.2.12 del Decreto 780 de 2016."/>
    <s v="Cumple"/>
    <x v="0"/>
    <s v="No Aplica"/>
    <x v="1"/>
    <s v="No Aplica"/>
    <x v="0"/>
    <m/>
    <m/>
    <x v="0"/>
    <m/>
    <m/>
    <m/>
    <d v="2025-08-28T00:00:00"/>
    <s v="NO APROBADO"/>
    <n v="6301474"/>
    <n v="6301474"/>
    <s v="DANIEL MAURICIO ORJUELA RUBIO"/>
    <s v="FISICO"/>
  </r>
  <r>
    <x v="84"/>
    <s v="SERGIO ARDILA "/>
    <x v="84"/>
    <s v="JESUS AGAPITO MARTINEZ PINILLA"/>
    <s v="Cumple"/>
    <x v="0"/>
    <s v="No Cumple"/>
    <x v="0"/>
    <s v="Cumple"/>
    <x v="0"/>
    <s v="FURPEN "/>
    <s v="FORM001 El furpen deberá venir completamente diligenciado, falto diligenciar campo III, Zona, condición del accidnetado, Campo V, intervención de la autoridad, Campo VIII Valor reclamado."/>
    <s v="No Aplica"/>
    <x v="0"/>
    <s v="No Aplica"/>
    <x v="1"/>
    <s v="Cumple"/>
    <x v="0"/>
    <s v="No Aplica"/>
    <x v="0"/>
    <s v="Cumple"/>
    <x v="0"/>
    <m/>
    <m/>
    <s v="HIJOS"/>
    <s v="Cumple"/>
    <x v="0"/>
    <s v="No Aplica"/>
    <x v="0"/>
    <s v="No Cumple"/>
    <x v="5"/>
    <s v="No Aplica"/>
    <x v="0"/>
    <s v="No Cumple"/>
    <x v="0"/>
    <s v="No Aplica"/>
    <x v="1"/>
    <s v="No Aplica"/>
    <x v="1"/>
    <s v="No Aplica"/>
    <x v="0"/>
    <s v="No Aplica"/>
    <x v="0"/>
    <s v="No Aplica"/>
    <x v="0"/>
    <s v="MANIFESTACION"/>
    <s v="ACRE020 La documetacion aportada por elreclamante no permite subanaacion de glosa impuesta, Se evidencia la existencia de otro beneficiario con igual o mejor derecho a reclamar en calidad de hijo de la victima el señor, LEONARDO MARTINEZ CASTELLANOS, por lo tanto, la manifestación aportada por el reclamante JESUS AGAPITO MARTINEZ PINILLA presenta inconsistencia y en consecuencia deberá aportar manifestación en la que se indique quienes y calidad de que son los beneficiarios legítimos para reclamar la presente indemnización.// ACRE011 La docmuetancion aportada por el reclamante no emrite subsnaacion de la glosa impuesta, teniendo en cuenta lo anterior, El registro civil de nacimiento de LEONARDO MARTINEZ CASTELLANOS, no cuenta con el número y tipo de documento del padre, por lo cual no permite acreditar el parentesco con la victima."/>
    <s v="No Aplica"/>
    <x v="0"/>
    <s v="No Aplica"/>
    <x v="1"/>
    <s v="No Aplica"/>
    <x v="0"/>
    <m/>
    <m/>
    <x v="0"/>
    <m/>
    <m/>
    <s v="Asunto: Comunicación emitida por ADRES Orfeo 20254300112491_x000a_Fecha envío: 2025-06-18"/>
    <d v="2025-08-28T00:00:00"/>
    <s v="NO APROBADO "/>
    <n v="7318744"/>
    <n v="7318744"/>
    <m/>
    <s v="FISICO"/>
  </r>
  <r>
    <x v="85"/>
    <s v="SERGIO ARDILA"/>
    <x v="85"/>
    <s v="TERESA DEL ROSARIO PINCHAO ESPADA"/>
    <s v="Cumple"/>
    <x v="0"/>
    <s v="No Cumple"/>
    <x v="3"/>
    <s v="Cumple"/>
    <x v="0"/>
    <s v="FURPEN"/>
    <s v="FORM001El furpen deberá venir completamente diligenciado, falto diligenciar campo III, sexo, fecha de muerte y teléfono de la victima, Campo V intervención de la Autoridad, Adicionalmente el FURPEN aportado no corresponde de acuerdo con la Circular 022 de 2023 expedida por la ADRES."/>
    <s v="No Aplica"/>
    <x v="0"/>
    <s v="No Aplica"/>
    <x v="1"/>
    <s v="Cumple"/>
    <x v="0"/>
    <s v="No Aplica"/>
    <x v="0"/>
    <s v="Cumple"/>
    <x v="0"/>
    <m/>
    <m/>
    <s v="PADRES"/>
    <s v="Cumple"/>
    <x v="0"/>
    <s v="Cumple"/>
    <x v="0"/>
    <s v="No Cumple"/>
    <x v="5"/>
    <s v="No Aplica"/>
    <x v="0"/>
    <s v="No Aplica"/>
    <x v="1"/>
    <s v="No Aplica"/>
    <x v="1"/>
    <s v="No Aplica"/>
    <x v="1"/>
    <s v="No Aplica"/>
    <x v="0"/>
    <s v="No Aplica"/>
    <x v="0"/>
    <s v="No Aplica"/>
    <x v="0"/>
    <s v="MANIFESTACION "/>
    <s v="ACRE020 La manifestación aportada presenta inconsistencia frente a la documentación presentada, teniendo en cuenta que en la Inspeccion Tecnica Cadaver aportada por el reclamante se evidencia que el estado civil de la victima es de Union Libre teniendoe n cuenta lo anterior , se evidencia la existencia de persona con mayor derecho a reclamar, en calidad de cónyuge o compañero permente de a victima, por lo tanto, en caso de existencia de Conyuge o compañera permanente, los Padres no serian los beneficiarios legítimos para acceder a la indemnización conforma a lo establecido en el artículo 2.6.1.4.2.12 del Decreto 780 de 2016. "/>
    <s v="No Cumple"/>
    <x v="1"/>
    <s v="No Cumple"/>
    <x v="0"/>
    <s v="No Aplica"/>
    <x v="0"/>
    <s v="POLIZA VIGENTE // INOPONIBILIDAD "/>
    <s v="PAG001 El vehículo con placa PAG001 presenta póliza SOAT vigente al momento del accidente, el cobro debe hacerse a la aseguradora MUNDIAL DE SEGUROS, póliza Nro. AT1317891723862 con vigencia desde el 18/09/2024 hasta el 17/09/2025. // 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La señora TERESA DEL ROSARIO PINCHAO ESPADA en calidad de Reclamante y Madre de la victima es el mismo propietario del vehículo con placa SGH11F involucrado en el accidente de tránsito, por tanto, no procede en favor de este el reconocimiento con cargo a los recursos del sistema general de seguridad social en salud - ADRES, por la obligación de tener vigente seguro SOAT del vehículo.  "/>
    <x v="0"/>
    <m/>
    <s v="LEGIBILIDAD RCN VICTIMA // FALLECE LA VICITMA EN EL LUGAR DE LOS HECHOS "/>
    <m/>
    <d v="2025-08-28T00:00:00"/>
    <s v="NO APROBADO "/>
    <n v="1047464464"/>
    <n v="1047464464"/>
    <m/>
    <s v="FISICO"/>
  </r>
  <r>
    <x v="86"/>
    <s v="SERGIO ARDILA"/>
    <x v="86"/>
    <s v="ANA DANIELA YEPEZ RAMOS"/>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No Aplica"/>
    <x v="1"/>
    <s v="No Aplica"/>
    <x v="0"/>
    <m/>
    <m/>
    <x v="0"/>
    <m/>
    <s v="FOLIO 29 MUERTE VICTIMA"/>
    <s v="Asunto: Comunicación emitida por ADRES Orfeo 20254300091711_x000a_Fecha envío: 2025-05-27"/>
    <d v="2025-08-28T00:00:00"/>
    <s v="APROBADO "/>
    <n v="1047464464"/>
    <n v="1047464464"/>
    <m/>
    <s v="FISICO"/>
  </r>
  <r>
    <x v="87"/>
    <s v="SERGIO ARDILA"/>
    <x v="87"/>
    <s v="MARIA LUSORA SANCHEZ ALMARIO"/>
    <s v="Cumple"/>
    <x v="0"/>
    <s v="Cumple"/>
    <x v="1"/>
    <s v="Cumple"/>
    <x v="0"/>
    <m/>
    <m/>
    <s v="No Aplica"/>
    <x v="0"/>
    <s v="No Aplica"/>
    <x v="1"/>
    <s v="Cumple"/>
    <x v="0"/>
    <s v="No Aplica"/>
    <x v="0"/>
    <s v="Cumple"/>
    <x v="0"/>
    <m/>
    <m/>
    <s v="PADRES"/>
    <s v="Cumple"/>
    <x v="0"/>
    <s v="Cumple"/>
    <x v="0"/>
    <s v="Cumple"/>
    <x v="1"/>
    <s v="No Aplica"/>
    <x v="0"/>
    <s v="No Aplica"/>
    <x v="1"/>
    <s v="No Aplica"/>
    <x v="1"/>
    <s v="No Aplica"/>
    <x v="1"/>
    <s v="No Aplica"/>
    <x v="0"/>
    <s v="No Aplica"/>
    <x v="0"/>
    <s v="No Aplica"/>
    <x v="0"/>
    <m/>
    <m/>
    <s v="Cumple"/>
    <x v="0"/>
    <s v="No Aplica"/>
    <x v="1"/>
    <s v="No Aplica"/>
    <x v="0"/>
    <m/>
    <m/>
    <x v="1"/>
    <s v="PAG002 La documetacion aportada por el reclamante no permite subsanación de la glosa impuesta, ya que la misma no desvirtúa lo evidenciado en base de crucves y siniestros. Teniendo en cuenta lo anterior, Al efectuar cruces con la base de datos de pólizas y siniestros, se evidencia que respecto de la víctima MARIA VALENTINA SANCHEZ ALMARIO y por el mismo accidente de tránsito ocurrido el 31/12/2024, se tramitó reclamación por gastos médicos, por la víctima con base en el vehículo de placa OQH56F involucrado en el accidente con póliza AT132914289409485260, expedida por aseguradora SEGUROS DEL ESTADO por lo que la indemnización pretendida no puede ser cubierta con recursos de la ADRES."/>
    <m/>
    <s v="Asunto: Comunicación emitida por ADRES Orfeo 20254300123881_x000a_Fecha envío: 2025-06-27"/>
    <d v="2025-08-28T00:00:00"/>
    <s v="NO APROBADO "/>
    <n v="26433399"/>
    <n v="26433399"/>
    <s v="CRISTIAN DANILO GUTIERREZ"/>
    <s v="FISICO"/>
  </r>
  <r>
    <x v="88"/>
    <s v="SERGIO ARDILA"/>
    <x v="88"/>
    <s v="RUTH YOLANDA GOMEZ BENAVIDEZ"/>
    <s v="Cumple"/>
    <x v="0"/>
    <s v="Cumple"/>
    <x v="1"/>
    <s v="Cumple"/>
    <x v="0"/>
    <m/>
    <m/>
    <s v="No Aplica"/>
    <x v="0"/>
    <s v="No Aplica"/>
    <x v="1"/>
    <s v="Cumple"/>
    <x v="0"/>
    <s v="No Aplica"/>
    <x v="0"/>
    <s v="Cumple"/>
    <x v="0"/>
    <m/>
    <m/>
    <s v="CONYUGE"/>
    <s v="Cumple"/>
    <x v="0"/>
    <s v="No Aplica"/>
    <x v="0"/>
    <s v="Cumple"/>
    <x v="1"/>
    <s v="No Aplica"/>
    <x v="0"/>
    <s v="No Aplica"/>
    <x v="1"/>
    <s v="Cumple"/>
    <x v="1"/>
    <s v="No Cumple"/>
    <x v="0"/>
    <s v="No Aplica"/>
    <x v="0"/>
    <s v="No Aplica"/>
    <x v="0"/>
    <s v="No Aplica"/>
    <x v="0"/>
    <s v="APROBADO PARCIAL "/>
    <s v="ACRE023 Se reconoce el porcentaje de la indemnización correspondiente a los documentos aportados que acreditan el derecho de FERNANDO CASTRO GOMEZ en calidad de Hijo de la víctima."/>
    <s v="No Aplica"/>
    <x v="0"/>
    <s v="No Aplica"/>
    <x v="1"/>
    <s v="No Aplica"/>
    <x v="0"/>
    <m/>
    <m/>
    <x v="0"/>
    <m/>
    <s v="Se reconoce el porcentaje de la indemnización correspondiente a los documentos aportados que acreditan el derecho de FERNANDO CASTRO GOMEZ en calidad de Hijo de la víctima. // 7.250.000,62"/>
    <s v="Asunto: Comunicación emitida por ADRES Orfeo 20254300123891_x000a_Fecha envío: 2025-06-27"/>
    <d v="2025-08-28T00:00:00"/>
    <s v="APROBADO PARCIAL "/>
    <n v="37941860"/>
    <n v="37941860"/>
    <s v="CRISTIAN DANILO GUTIERREZ"/>
    <s v="FISICO"/>
  </r>
  <r>
    <x v="89"/>
    <s v="SERGIO ARDILA"/>
    <x v="89"/>
    <s v="GABRIEL  LOPEZ "/>
    <s v="Cumple"/>
    <x v="0"/>
    <s v="Cumple"/>
    <x v="1"/>
    <s v="Cumple"/>
    <x v="0"/>
    <m/>
    <m/>
    <s v="No Cumple"/>
    <x v="1"/>
    <s v="No Aplica"/>
    <x v="1"/>
    <s v="Cumple"/>
    <x v="0"/>
    <s v="No Aplica"/>
    <x v="0"/>
    <s v="Cumple"/>
    <x v="0"/>
    <s v="GESTION DEL RIESGO"/>
    <s v="ACRE006 La certificacion Secretaria de planeación y obras publicas, Municipio Mercaderes Cauca suscrita por el corrdinador de gestión del riesgo , aportada por el reclamante no permite establecer con certeza que la ocurrencia del evento corresponda con un evento cubierto por la ADRES de tipo Ataque a Municipios, en consecuencia, aportar, certificacion de la Gestion del Riesgo y de desastres o Personeria Municipal donde se logre determinar que la ocurrencia del evento corresponde a un evento terrorista tipo Ataque a Municipios."/>
    <s v="PADRES"/>
    <s v="Cumple"/>
    <x v="0"/>
    <s v="No Cumple"/>
    <x v="1"/>
    <s v="Cumple"/>
    <x v="1"/>
    <s v="No Cumple"/>
    <x v="1"/>
    <s v="No Aplica"/>
    <x v="1"/>
    <s v="No Aplica"/>
    <x v="1"/>
    <s v="No Aplica"/>
    <x v="1"/>
    <s v="No Aplica"/>
    <x v="0"/>
    <s v="No Aplica"/>
    <x v="0"/>
    <s v="No Aplica"/>
    <x v="0"/>
    <s v="RCD//RCN  "/>
    <s v="ACRE011 El registro civil de nacimiento de la victima FRANCO GABRIEL LOPEZ CORDOBA no cuenta con la identificación de la Madre, para acreditar parentesco con la victima, es de aclarar que para esta situación especifica donde el otro padre de al victima no posee el documento de identidad, deberá indicarlo mediante nota marginal o documento expedido por dicha autoridad competente indicando dicha situación. // ACRE023 El registro civil de defunción del otro padre de la victima la señora SILVIA ELIZABETH CORDOBA no cuenta con el tipo y numero de documento, es de aclara que en caso de que la misma para el momento de su fallecimiento no tenia documento de identidad, deberá aportar un documento adicional expedido por la autoridad competente donde certifque dicha situación o que su registro civil de defuncion se indique dicha novedad en nota marginal."/>
    <s v="No Aplica"/>
    <x v="0"/>
    <s v="No Aplica"/>
    <x v="1"/>
    <s v="No Aplica"/>
    <x v="0"/>
    <m/>
    <m/>
    <x v="0"/>
    <m/>
    <m/>
    <m/>
    <d v="2025-08-28T00:00:00"/>
    <s v="NO APROBADO "/>
    <n v="4626020"/>
    <n v="4626020"/>
    <s v="MILENA GONZALEZ HOYOS"/>
    <s v="FISICO"/>
  </r>
  <r>
    <x v="90"/>
    <s v="DIEGO RESTREPO"/>
    <x v="90"/>
    <s v="MELBA  AGUIRRE FLOREZ"/>
    <s v="Cumple"/>
    <x v="0"/>
    <s v="No Cumple"/>
    <x v="11"/>
    <s v="Cumple"/>
    <x v="0"/>
    <s v="FURPEN"/>
    <s v=" FORM003 El instructivo de diligenciamiento del FURPEN contenido en la Circular 0022 del 2023, establece que, para la dirección, sólo se admite lugar cuando en el sitio no exista nomenclatura, en esta reclamación se observa inconsistencia en la dirección de la reclamante y de la víctima. //FORM001 El FURPEN debe venir completamente diligenciado, no se relaciona informaciòn en el campo III numero de documento y sexo  de la victima, asi mismo se evidencia mal diliegenciamneto del furpen en campo IV se indico otro despredimiento de roca en via publica, y se debio indicar como naturaleza del evento castrastofico deslizamiento de tierra, por lo tanto, los campos V,VI y VII no se debe diligenciar ya que no es un accidente de transito. "/>
    <s v="No Cumple"/>
    <x v="0"/>
    <s v="No Aplica"/>
    <x v="1"/>
    <s v="Cumple"/>
    <x v="0"/>
    <s v="No Aplica"/>
    <x v="0"/>
    <s v="Cumple"/>
    <x v="0"/>
    <m/>
    <m/>
    <s v="PADRES"/>
    <s v="No Cumple"/>
    <x v="1"/>
    <s v="Cumple"/>
    <x v="0"/>
    <s v="Cumple"/>
    <x v="1"/>
    <s v="No Cumple"/>
    <x v="1"/>
    <s v="No Aplica"/>
    <x v="1"/>
    <s v="No Aplica"/>
    <x v="1"/>
    <s v="No Aplica"/>
    <x v="1"/>
    <s v="No Aplica"/>
    <x v="0"/>
    <s v="No Aplica"/>
    <x v="0"/>
    <s v="No Aplica"/>
    <x v="0"/>
    <s v="IDENTIFICACION "/>
    <s v="ACRE024 No aporta copia del documento de identificación de la reclamante la señora MELBA AGUIRRE FLOREZ // ACRE023 No aporta poder debidamente otorgado por el padre de la victima el señor HERNADO NIETO ORTIZ, afavor de la beneficiario reclamante la señora MELBA AGUIRRE FLOREZ  o registro civil de defunción en caso de muerte. "/>
    <s v="No Aplica"/>
    <x v="0"/>
    <s v="No Aplica"/>
    <x v="1"/>
    <s v="No Aplica"/>
    <x v="0"/>
    <m/>
    <m/>
    <x v="0"/>
    <m/>
    <s v="no se reconoce la indemnizacion a los reclamante en calidad de padres de la vicitma, "/>
    <m/>
    <d v="2025-09-10T00:00:00"/>
    <s v="No Aprobada"/>
    <n v="45764239"/>
    <n v="45764239"/>
    <s v="No Aplica"/>
    <s v="FISICO"/>
  </r>
  <r>
    <x v="91"/>
    <s v="DIEGO RESTREPO"/>
    <x v="91"/>
    <s v="SAUL ENRIQUE BUENO RUIZ"/>
    <s v="Cumple"/>
    <x v="0"/>
    <s v="No Cumple"/>
    <x v="3"/>
    <s v="Cumple"/>
    <x v="0"/>
    <s v="FURPEN "/>
    <s v="FORM001 No aporta el FURPEN, por lo tanto, para cada proceso de radicación debe aportar el formulario, completamente diligenciado y con la información correspondiente al tipo de evento a reclamar para el presente caso indemnizacion por incapacidad permanente"/>
    <s v="No Aplica"/>
    <x v="0"/>
    <s v="Cumple"/>
    <x v="1"/>
    <s v="No Aplica"/>
    <x v="0"/>
    <s v="Cumple"/>
    <x v="0"/>
    <s v="No Cumple"/>
    <x v="0"/>
    <m/>
    <m/>
    <s v="CONYUGE"/>
    <s v="Cumple"/>
    <x v="0"/>
    <s v="No Aplica"/>
    <x v="0"/>
    <s v="No Cumple"/>
    <x v="2"/>
    <s v="No Aplica"/>
    <x v="0"/>
    <s v="No Aplica"/>
    <x v="1"/>
    <s v="No Aplica"/>
    <x v="1"/>
    <s v="No Aplica"/>
    <x v="1"/>
    <s v="No Aplica"/>
    <x v="0"/>
    <s v="No Aplica"/>
    <x v="0"/>
    <s v="No Aplica"/>
    <x v="0"/>
    <s v="MANIFESTACION"/>
    <s v="ACRE022 No aporta declaración juramentada donde el reclamante exprese que no se encontraba afiliado al Sistema General de Riesgos Laborales y  no ha recibido pensión de invalidez o indemnización sustitutiva por parte del Sistema General de Pensiones."/>
    <s v="Cumple"/>
    <x v="0"/>
    <s v="Cumple"/>
    <x v="1"/>
    <s v="No Aplica"/>
    <x v="0"/>
    <m/>
    <m/>
    <x v="0"/>
    <m/>
    <s v="no se reconoce la indemnizacion por incapacidad permanenete , no aporta declaracion de no pension por invalidez o idemnizacion sustitutiuva por SGP."/>
    <s v="en terminos se notifico de la CR   20254300124351 el 27/06/2025 y allego RAG el 28/07/2025"/>
    <d v="2025-09-10T00:00:00"/>
    <s v="No Aprobada"/>
    <n v="45764239"/>
    <n v="45764239"/>
    <s v="FRANKLIN ALVEAR"/>
    <s v="FISICO"/>
  </r>
  <r>
    <x v="92"/>
    <s v="DIEGO RESTREPO"/>
    <x v="92"/>
    <s v="DAYNIRINA  BATISTA MEDINA"/>
    <s v="Cumple"/>
    <x v="0"/>
    <s v="Cumple"/>
    <x v="1"/>
    <s v="Cumple"/>
    <x v="0"/>
    <m/>
    <m/>
    <s v="No Aplica"/>
    <x v="0"/>
    <s v="No Cumple"/>
    <x v="0"/>
    <s v="Cumple"/>
    <x v="0"/>
    <s v="No Aplica"/>
    <x v="0"/>
    <s v="Cumple"/>
    <x v="2"/>
    <s v="EPICRISIS "/>
    <s v="ACRE010 La historia clinica aportada  Clinica General del Caribe de la ciudad de Cartegena esta incompleta, no se permite evidenciar que la muerte de la víctima se de a causa del accidente de tránsito y teniendo en cuenta la información relacionada en los soportes documentales el evento se genero el 20/04/2023  y la victima fallece el 26/08/2023,  por consiguiente, debe aportar epicrisis o historia clínica legible y completa para acreditar atención medica previa a la defunción.//ACRE002 No aporta certificación de la fiscalía general de la Nación donde se especifiquen las circunstancias de tiempo, modo y lugar de la ocurrencia del evento o inspección técnica del cadáver completa y legible, el formato unico de noticia criminal no es documento establcecido por la norma para de terminar las circusntancias de tiempo modo y lugar de la ocurrencia del evento a reclamar. "/>
    <s v="HIJOS"/>
    <s v="Cumple"/>
    <x v="0"/>
    <m/>
    <x v="0"/>
    <s v="No Cumple"/>
    <x v="0"/>
    <s v="No Cumple"/>
    <x v="1"/>
    <s v="Cumple"/>
    <x v="1"/>
    <s v="No Cumple"/>
    <x v="0"/>
    <s v="No Aplica"/>
    <x v="1"/>
    <s v="No Aplica"/>
    <x v="0"/>
    <s v="No Aplica"/>
    <x v="0"/>
    <s v="No Aplica"/>
    <x v="0"/>
    <s v="MANIFESTACION//PODER//ACREDITACION"/>
    <s v="ACRE018 No aporta manifestación de la reclamante la señora DAYNIRINA  BATISTA MEDINA, en la que se indique si existen o no otros beneficiarios con igual o mejor derecho para acceder a la indemnización. Una vez realizadas las validaciones adoptadas por la ADRES, se evidencia que en la base reportada por BDUA y en los soportes documentales  historia clinica, que el señor DIOGENES  BATISTA MORENO  tiene otros beneficiarios con derecho a reclamar como lo es la señora GALINDO HERRERA SANDRA ISABEL en calidad compañera permanete  y la señora AMELIA REGINA MEDINA LOPEZ, en calidad de Cónyuge,  razón por la cual debera aportar manifestacion en cual se aclarar quienes y en calidad de que son los beneficiarios legítimos para reclamar y de conformidad con el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 // ACRE023 no aporta poder debidamente otorgado y autenticado ante notario por parte de GALINDO HERRERA SANDRA ISABEL en calidad de compañera permanente, de   AMELIA REGINA MEDINA LOPEZ en calidad de coyuge y de DIOGENES  BATISTA MEDINA en clidad a hijo a favor del beneficiario reclamante es decir a favor de DAYNIRINA  BATISTA MEDINA.// ACRE013 la partida de matrimonio no es documento establecido por la norma para establecer el estado civil de la victima, por lo tanto se debe aportar registro civil de matrimonio y/o en caso de existir unión libre, aportar acta de conciliación extraprocesal o escritura pública donde el señor, DIOGENES  BATISTA MORENO haya expresado su voluntad de formar una unión marital de hecho o sentencia judicial en donde se declare la unión marital de hecho, o el registro civil de defunción en caso de muerte, "/>
    <s v="Cumple"/>
    <x v="0"/>
    <s v="Cumple"/>
    <x v="1"/>
    <s v="Cumple"/>
    <x v="0"/>
    <m/>
    <m/>
    <x v="0"/>
    <m/>
    <s v="se capturo mal numero de identificacion de la la victima por eso cruza en rnec"/>
    <s v="en terminos se notifico de la cr  20254300112461 el 18/06/2025 y allego RAG el 22/07/2025"/>
    <d v="2025-09-10T00:00:00"/>
    <s v="No Aprobada"/>
    <n v="45764239"/>
    <n v="45764239"/>
    <s v="FRANKLIN ALVEAR"/>
    <s v="FISICO"/>
  </r>
  <r>
    <x v="93"/>
    <s v="DIEGO RESTREPO"/>
    <x v="93"/>
    <s v="JHON JAIRO RUIZ AVILA"/>
    <s v="No Cumple"/>
    <x v="2"/>
    <s v="No Cumple"/>
    <x v="3"/>
    <s v="Cumple"/>
    <x v="0"/>
    <s v="TERMINOS//FURPEN"/>
    <s v="RGT001 De conformidad con lo establecido en el artículo 24 de la Resolución 12758 de 2023, el reclamante presenta la respuesta al resultado de auditoria después de los 2 meses siguientes al recibo de la comunicación de resultados 20244304700911 , la cual fue comunicada mediante Correo electrónico salidemohoe@gmail.com  y notificada el día 20-08-2024, y la respuesta fue radicada el día 17-03-2025, es decir, fuera del término legal. En consecuencia, se da por aceptada la glosa impuesta y la misma adquiere el estado de auditoría definitivo de no aprobada, agotando de esta manera el trámite administrativo ante la ADRES.// FORM001 Se mantiene, pese a que aporta FURPEN subsanando glosa, el reclamante presenta la respuesta al resultado de auditoria después de los 2 meses siguientes al recibo de la comunicación de resultados 20244304700911 , la cual fue comunicada mediante Correo electrónico salidemohoe@gmail.com  y notificada el día 20-08-2024,y la respuesta fue radicada el día 17-03-2025, es decir, fuera del término legal. En consecuencia, se da por aceptada la glosa impuesta y la misma adquiere el estado de auditoría definitivo de no aprobada, agotando de esta manera el trámite administrativo ante la ADRES."/>
    <s v="No Aplica"/>
    <x v="0"/>
    <s v="No Cumple"/>
    <x v="0"/>
    <s v="Cumple"/>
    <x v="0"/>
    <s v="No Aplica"/>
    <x v="0"/>
    <s v="Cumple"/>
    <x v="0"/>
    <s v="EPICRISIS"/>
    <s v="ACRE010 Se mantiene, pese a que aporta Historia Clinica de la atenciòn mèdica prestada a la victima en el Hospital San Ignacio, el reclamante presenta la respuesta al resultado de auditoria después de los 2 meses siguientes al recibo de la comunicación de resultados 20244304700911 , la cual fue comunicada mediante Correo electrónico salidemohoe@gmail.com  y notificada el día 20-08-2024,y la respuesta fue radicada el día 17-03-2025, es decir, fuera del término legal. En consecuencia, se da por aceptada la glosa impuesta y la misma adquiere el estado de auditoría definitivo de no aprobada, agotando de esta manera el trámite administrativo ante la ADRES."/>
    <s v="PADRES"/>
    <s v="Cumple"/>
    <x v="0"/>
    <s v="Cumple"/>
    <x v="0"/>
    <s v="Cumple"/>
    <x v="1"/>
    <s v="No Cumple"/>
    <x v="1"/>
    <s v="No Aplica"/>
    <x v="1"/>
    <s v="No Aplica"/>
    <x v="1"/>
    <s v="No Aplica"/>
    <x v="1"/>
    <s v="No Aplica"/>
    <x v="0"/>
    <s v="No Aplica"/>
    <x v="0"/>
    <s v="No Aplica"/>
    <x v="0"/>
    <s v="PODER"/>
    <s v="ACRE023 Se mantiene, pese a que aporta poder de la señora Rina Isabel madre de la victima, el reclamante presenta la respuesta al resultado de auditoria después de los 2 meses siguientes al recibo de la comunicación de resultados 20244304700911 , la cual fue comunicada mediante Correo electrónico salidemohoe@gmail.com  y notificada el día 20-08-2024, y la respuesta fue radicada el día 17-03-2025, es decir, fuera del término legal. En consecuencia, se da por aceptada la glosa impuesta y la misma adquiere el estado de auditoría definitivo de no aprobada, agotando de esta manera el trámite administrativo ante la ADRES."/>
    <s v="Cumple"/>
    <x v="0"/>
    <s v="Cumple"/>
    <x v="1"/>
    <s v="No Aplica"/>
    <x v="0"/>
    <m/>
    <m/>
    <x v="5"/>
    <s v="GD001 No es pertinente el cobro de esta reclamación. Ya ingreso en el paquete 30062 de respuesta a glosa, se ratifican las glosas y estado, dando cumplimiento al articulo 24 de la Resolución 1645 de 2016."/>
    <s v="no se reconoce la indemnizacion al reclamante en calidad de padres d ela victima, esta fuera de terminos de presenteacion"/>
    <s v="en terminos se notifico de la CR   20254300123481 el 27/06/2025 y allego rag el 17/07/2025"/>
    <d v="2025-09-10T00:00:00"/>
    <s v="No Aprobada"/>
    <n v="8802024"/>
    <n v="8802024"/>
    <s v="No aplica"/>
    <s v="FISICO"/>
  </r>
  <r>
    <x v="94"/>
    <s v="DIEGO RESTREPO"/>
    <x v="94"/>
    <s v="NERY PATRICIA HERRERA RAMOZ"/>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s v="se reconoce la indemnizacion la reclamante en calidad de padres de la victima"/>
    <m/>
    <d v="2025-09-10T00:00:00"/>
    <s v="Aprobada"/>
    <n v="31581538"/>
    <n v="31581538"/>
    <s v="MILENA GONZALEZ "/>
    <s v="FISICO"/>
  </r>
  <r>
    <x v="95"/>
    <s v="DIEGO RESTREPO"/>
    <x v="95"/>
    <s v="JENY PAOLA USUGA CORREA"/>
    <s v="Cumple"/>
    <x v="0"/>
    <s v="No Cumple"/>
    <x v="3"/>
    <s v="Cumple"/>
    <x v="0"/>
    <s v="FURPEN"/>
    <s v="FORM001 El FURPEN debe venir completamente diligenciado, falto diligencar campo VI datos del conductor del vehiculo."/>
    <s v="No Aplica"/>
    <x v="0"/>
    <s v="No Aplica"/>
    <x v="1"/>
    <s v="Cumple"/>
    <x v="0"/>
    <s v="No Aplica"/>
    <x v="0"/>
    <s v="No Cumple"/>
    <x v="2"/>
    <s v="FISCALIA"/>
    <s v="ACRE002 No aporta certificación de la Fiscalía General de la Nación donde se especifiquen las circunstancias de tiempo, modo y lugar de la ocurrencia del evento o inspección técnica del cadáver completa y legible, se aclara que la certificacion de entrega de cadaver no es documento indicada por la norma para establcer la circunstacias de tiempo modo y lugar del evento que se pretende reclamar."/>
    <s v="COMPAÑERO(A) PERMANENTE"/>
    <s v="Cumple"/>
    <x v="0"/>
    <s v="No Aplica"/>
    <x v="0"/>
    <s v="Cumple"/>
    <x v="1"/>
    <s v="No Aplica"/>
    <x v="0"/>
    <s v="Cumple"/>
    <x v="1"/>
    <s v="No Aplica"/>
    <x v="1"/>
    <s v="No Aplica"/>
    <x v="1"/>
    <s v="No Aplica"/>
    <x v="0"/>
    <s v="No Aplica"/>
    <x v="0"/>
    <s v="No Aplica"/>
    <x v="0"/>
    <m/>
    <m/>
    <s v="Cumple"/>
    <x v="0"/>
    <s v="Cumple"/>
    <x v="1"/>
    <s v="Cumple"/>
    <x v="0"/>
    <m/>
    <m/>
    <x v="0"/>
    <m/>
    <s v="no se reconoce la indemnizacion al reclamante en calidad de compañera y representente de los menores hijos de la victima."/>
    <m/>
    <d v="2025-09-10T00:00:00"/>
    <s v="No Aprobada"/>
    <n v="12632366"/>
    <n v="12632366"/>
    <s v="No aplica"/>
    <s v="FISICO"/>
  </r>
  <r>
    <x v="96"/>
    <s v="DIEGO RESTREPO"/>
    <x v="96"/>
    <s v="LUIS CARLOS LOPEZ MONTENEGRO"/>
    <s v="No Cumple"/>
    <x v="2"/>
    <s v="No Cumple"/>
    <x v="3"/>
    <s v="Cumple"/>
    <x v="0"/>
    <s v="TERMINOS//FURPEN"/>
    <s v="RGT001 de conformidad con los artículos 23 y 24de la Resolución 12758 de 2023,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FORM001 Se mantiene, pese a que aporta furpen de la circular 022 expedida por la ADRES,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s v="No Cumple"/>
    <x v="1"/>
    <s v="Cumple"/>
    <x v="1"/>
    <s v="Cumple"/>
    <x v="0"/>
    <s v="No Aplica"/>
    <x v="0"/>
    <s v="No Cumple"/>
    <x v="2"/>
    <s v="FISCALIA//CMGRD"/>
    <s v="ACRE002 Se mantiene, pese a que aporta certificacion de la fiscalia,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 ACRE006 Se mantiene la Certificacion del Consejo Municipal de Gestion del Riesgo de Desastre de Pueblo Vieje, no permite estabelcer con certeza que el suceso corresponda a un evento Catastrofico de ORIGEN NATURAL y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s v="PADRES"/>
    <s v="Cumple"/>
    <x v="0"/>
    <s v="No Cumple"/>
    <x v="1"/>
    <s v="Cumple"/>
    <x v="1"/>
    <s v="Cumple"/>
    <x v="0"/>
    <s v="No Aplica"/>
    <x v="1"/>
    <s v="No Aplica"/>
    <x v="1"/>
    <s v="No Aplica"/>
    <x v="1"/>
    <s v="No Aplica"/>
    <x v="0"/>
    <s v="No Aplica"/>
    <x v="0"/>
    <s v="No Aplica"/>
    <x v="0"/>
    <s v="RCN"/>
    <s v="ACRE011 Se mantiene, pese a que aporta el Registro civil de nacimiento de la victima con el tipo y numero de indentificacioin de la madre,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
    <s v="No Aplica"/>
    <x v="0"/>
    <s v="No Aplica"/>
    <x v="1"/>
    <s v="No Aplica"/>
    <x v="0"/>
    <m/>
    <m/>
    <x v="3"/>
    <s v="PAG003 Se mantiene el hecho corresponde a un evento antropogénico, el reclamante presenta la respuesta al resultado de auditoria después de los 2 meses siguientes al recibo de la comunicación de resultados  20254300091891, la cual fue comunicada mediante correo electrónico luisacarloslopezmontenegro@gmail.com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
    <s v="no se reconoce la indemnizacion al reclamante en calidad padres de la victima no se reconoce la indemnizacion al reclamante es un evento antropogenico, no es un evento natural tipo incendio.// Se evidencia en el historico la reclamacion 51029318 por la madre de la victima."/>
    <s v="fuera  de  terminos se notifico de la CR 20254300091891 el 27/05/2025 y allergo RAG el 29/07/2025"/>
    <d v="2025-09-10T00:00:00"/>
    <s v="No Aprobada"/>
    <n v="12632366"/>
    <n v="12632366"/>
    <s v="GERMAN MALDONADO"/>
    <s v="FISICO"/>
  </r>
  <r>
    <x v="97"/>
    <s v="DIEGO RESTREPO"/>
    <x v="97"/>
    <s v="VIVIANA PATRICIA BECERRA RODRIGUEZ"/>
    <s v="No Cumple"/>
    <x v="3"/>
    <s v="No Cumple"/>
    <x v="3"/>
    <s v="Cumple"/>
    <x v="0"/>
    <s v="TERMINOS//FURPEN"/>
    <s v="TER003 Para la indemnización por muerte y gastos funerarios, la ocurrencia del hecho se generó el 19/11/2023 y la radicación de la reclamación el 29/07/2025, es decir ha transcurrido más de 18 meses de acuerdo con lo establecido en el artículo 152 de la ley 2294 de 2023, &quot;Para aquellos casos en que se generó el derecho a reclamar ante la ADRES desde el 19 de mayo de 2023&quot;, la reclamación presentada esta por fuera de los términos establecidos por la normatividad.&quot; el reclamate tenia hasta el 19/05/2025 para radicar efectivamente la reclamacion por indemnización por muerte y gastos funerarios//FORM001 El Furpen debe venir completamente diligenciado, faltó diligenciar, campo III telefono de la victima"/>
    <s v="Cumple"/>
    <x v="0"/>
    <s v="No Aplica"/>
    <x v="1"/>
    <s v="Cumple"/>
    <x v="0"/>
    <s v="No Aplica"/>
    <x v="0"/>
    <s v="Cumple"/>
    <x v="0"/>
    <m/>
    <m/>
    <s v="PADRES"/>
    <s v="Cumple"/>
    <x v="0"/>
    <s v="No Cumple"/>
    <x v="1"/>
    <s v="No Cumple"/>
    <x v="5"/>
    <s v="No Cumple"/>
    <x v="1"/>
    <s v="No Aplica"/>
    <x v="1"/>
    <s v="No Aplica"/>
    <x v="1"/>
    <s v="No Aplica"/>
    <x v="1"/>
    <s v="No Aplica"/>
    <x v="0"/>
    <s v="No Aplica"/>
    <x v="0"/>
    <s v="No Aplica"/>
    <x v="0"/>
    <s v="RCN//MANIFESTACION"/>
    <s v="ACRE011 No aporto registro civil de nacimiento la víctima del menor FABIO  VELEZ BECERRA para acreditar parentesco, toda vez que el documento aportado de una certificacion// ACRE020 La manifestación no es consistente, dado que el reclamante indica ser la única beneficiario con derecho a reclamar, y en la certificacion Registro Civil de Nacimiento de la victima, se evidencia la existencia de otra persona con igual o mejor derecho a reclamar en calidad de padre, por ende, deberá aclarar quiénes y en calidad son beneficiarios con derecho a reclamar la indemnización // ACRE023 se  debio aportar el poder debidamente otorgado y autenticado ante notario por parte del padre de la victima, el señor FABIO ALBERTO VELEZ  VARGAS, el cual debe ser dirigido al beneficiario titular reclamante o registro civil de defunción en caso de muerte.   "/>
    <s v="No Aplica"/>
    <x v="0"/>
    <s v="No Aplica"/>
    <x v="1"/>
    <s v="No Aplica"/>
    <x v="0"/>
    <m/>
    <m/>
    <x v="0"/>
    <m/>
    <s v="No se reconce la indemnizacion al reclamante en calidad de madre de la vicitma esta fuera de terminos de presentacion, "/>
    <m/>
    <d v="2025-09-09T00:00:00"/>
    <s v="No Aprobada"/>
    <n v="39287598"/>
    <n v="39287598"/>
    <s v="JUAN DAVID TANGARIFE"/>
    <s v="FISICO"/>
  </r>
  <r>
    <x v="98"/>
    <s v="DIEGO RESTREPO"/>
    <x v="98"/>
    <s v="PABLA MARIA CARRACEDO RUIZ"/>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Cumple"/>
    <x v="0"/>
    <m/>
    <m/>
    <s v="Cumple"/>
    <x v="0"/>
    <s v="Cumple"/>
    <x v="1"/>
    <s v="No Aplica"/>
    <x v="0"/>
    <m/>
    <m/>
    <x v="0"/>
    <m/>
    <s v="se reconoce la indemnnizacion la reclamante en calidad de madre de la victima"/>
    <m/>
    <d v="2025-09-09T00:00:00"/>
    <s v="Aprobada"/>
    <n v="32834506"/>
    <n v="32834506"/>
    <s v="EDGAR GALVIS"/>
    <s v="FISICO"/>
  </r>
  <r>
    <x v="99"/>
    <s v="DIEGO RESTREPO"/>
    <x v="99"/>
    <s v="CAMILO ANDRES PARDO ALVAREZ"/>
    <s v="No Cumple"/>
    <x v="2"/>
    <s v="No Cumple"/>
    <x v="3"/>
    <s v="No Cumple"/>
    <x v="0"/>
    <s v="TERMINOS//FURPEN//CB"/>
    <s v="RGT001 De conformidad con lo establecido en el artículo23 y 24 de la Resolución 12758 de 2023,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FORM001 Se mantiene, pase a que aporta el furpen de la circular 022 de la Adres,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CB Se mantiene pese a que aporta certificacion bancaria,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s v="No Cumple"/>
    <x v="1"/>
    <s v="Cumple"/>
    <x v="1"/>
    <s v="Cumple"/>
    <x v="0"/>
    <s v="No Aplica"/>
    <x v="0"/>
    <s v="No Cumple"/>
    <x v="2"/>
    <s v="FISCALIA//CMGRD"/>
    <s v="ACRE002 Se mantiene, pase a que aporta certificado de la fiscalia,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ACRE006 Se mantiene, pase que aporta Certificado de la Gestion de Riesgo y Desatre del Municipio de PuebloViejo,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HIJOS"/>
    <s v="Cumple"/>
    <x v="0"/>
    <s v="No Aplica"/>
    <x v="0"/>
    <s v="Cumple"/>
    <x v="1"/>
    <s v="No Aplica"/>
    <x v="0"/>
    <s v="No Cumple"/>
    <x v="0"/>
    <s v="No Aplica"/>
    <x v="1"/>
    <s v="No Aplica"/>
    <x v="1"/>
    <s v="No Aplica"/>
    <x v="0"/>
    <s v="No Aplica"/>
    <x v="0"/>
    <s v="No Aplica"/>
    <x v="0"/>
    <s v="RCN"/>
    <s v="ACRE011 Se mantiene, pese a que aporta el registro civil de CAMILO ANDRES PARDO ALVAREZ legible,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s v="PAG003 Se mantiene el hecho corresponde a un evento antropogénico, el reclamante presenta la respuesta al resultado de auditoria después de los 2 meses siguientes al recibo de la comunicación de resultados  2025430008731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se reconce la indemnizacion al reclamante en calidad de hijo de la victima, es un evento antrpogenico.//Se evidencia en el histórico reclamaciones por la misma victima 51029309, 51029311 y 51030957 Hijos "/>
    <s v="fuera de terminos se notifico de la CR  20254300087311 el 22/05/2025 y allego RAG el 24/07/2025"/>
    <d v="2025-09-09T00:00:00"/>
    <s v="No Aprobada"/>
    <n v="1082401164"/>
    <n v="1082401164"/>
    <s v="GERMAN MALDONADO"/>
    <s v="FISICO"/>
  </r>
  <r>
    <x v="100"/>
    <s v="DIEGO RESTREPO"/>
    <x v="100"/>
    <s v="DAYANA LICETH VARGAS ARGUELLO"/>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s v="se reconoce la indemnizacion la reclamante en calidad representente del menor hijo de la vbictima"/>
    <m/>
    <d v="2025-09-09T00:00:00"/>
    <s v="Aprobada"/>
    <n v="1105679859"/>
    <n v="1105679859"/>
    <s v="MILENA MARIA GONZALEZ"/>
    <s v="FISICO"/>
  </r>
  <r>
    <x v="101"/>
    <s v="DIEGO RESTREPO"/>
    <x v="101"/>
    <s v="RUBI MOLINARES BERRIO"/>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se reconcoe la indemnizacion al reclamante en calidad de padres de la victima."/>
    <s v="en terminos se enotifico de la CR  20254300138751 el 15/07/2025 allego RAG el 28/07/2025"/>
    <d v="2025-09-09T00:00:00"/>
    <s v="Aprobada"/>
    <n v="60360143"/>
    <n v="60360143"/>
    <s v="JOHN ANDERSON GONZALEZ PEÑALOZA"/>
    <s v="FISICO"/>
  </r>
  <r>
    <x v="102"/>
    <s v="DIEGO RESTREPO"/>
    <x v="102"/>
    <s v="SHARITH NICOLLE TAFUR ALVAREZ"/>
    <s v="Cumple"/>
    <x v="0"/>
    <s v="Cumple"/>
    <x v="1"/>
    <s v="Cumple"/>
    <x v="0"/>
    <m/>
    <m/>
    <s v="No Cumple"/>
    <x v="2"/>
    <s v="Cumple"/>
    <x v="1"/>
    <s v="Cumple"/>
    <x v="0"/>
    <s v="No Aplica"/>
    <x v="0"/>
    <s v="Cumple"/>
    <x v="0"/>
    <s v="CMGRD"/>
    <s v="ACRE007 En la certificación aportada del Consejo Municipal de Gestión del Riesgo de Desastres del Municipio de Pueblo Viejo no se establece que los hechos constituyan un evento catastrófico de origen natural a cargo de los recursos administrados por la ADRES."/>
    <s v="HIJOS"/>
    <s v="Cumple"/>
    <x v="0"/>
    <s v="No Cumple"/>
    <x v="0"/>
    <s v="Cumple"/>
    <x v="1"/>
    <s v="No Aplica"/>
    <x v="0"/>
    <s v="Cumple"/>
    <x v="1"/>
    <s v="No Aplica"/>
    <x v="1"/>
    <s v="No Aplica"/>
    <x v="1"/>
    <s v="No Aplica"/>
    <x v="0"/>
    <s v="No Aplica"/>
    <x v="0"/>
    <s v="No Aplica"/>
    <x v="0"/>
    <m/>
    <m/>
    <s v="No Aplica"/>
    <x v="0"/>
    <s v="No Aplica"/>
    <x v="1"/>
    <s v="No Aplica"/>
    <x v="0"/>
    <m/>
    <m/>
    <x v="3"/>
    <s v="PAG003 Es de reiterar que, en cumplimiento al deber de protección de los recursos pertenecientes al Sistema General de Seguridad Social en Salud, señalado en el artículo 15 del Decreto Ley 1281 de 2002 el entonces FOSYGA, hoy ADRES, tenía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quot;debido al saqueó del líquido que contenía el vehículo y a una falla mecánica de este&quot;, en consecuencia, el hecho corresponde a un evento antropogénico, razón por la cual no es un evento cubierto por la subcuenta ECAT."/>
    <s v="no se reconoce la indemnizacvion a la reclamante en calidad de hija de la victima, "/>
    <s v="en terminos se notifico de la CR 20254300124111 el 27/06/2025 y allego RAG el 29/07/2025"/>
    <d v="2025-09-09T00:00:00"/>
    <s v="No Aprobada"/>
    <n v="1082404442"/>
    <n v="1082404442"/>
    <s v="GERMAN MALDONADO"/>
    <s v="FISICO"/>
  </r>
  <r>
    <x v="103"/>
    <s v="DIEGO RESTREPO"/>
    <x v="103"/>
    <s v="ROSMERY MARIA SANCHEZ SERVENA"/>
    <s v="No Cumple"/>
    <x v="2"/>
    <s v="No Cumple"/>
    <x v="3"/>
    <s v="No Cumple"/>
    <x v="0"/>
    <s v="FURPEN//TERMINOS//CB"/>
    <s v="RGT001 De conformidad con lo establecido en el artículo 23y 24 de la Resolución 12758 de 2023,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FORM001 Se mantiene, pese a que porto el furpen de la circular 022 del 2023 expedido por la ADRES,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e mantiene, pase a que aporta certificación bancaria del reclamante,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1"/>
    <s v="Cumple"/>
    <x v="1"/>
    <s v="Cumple"/>
    <x v="0"/>
    <s v="No Aplica"/>
    <x v="0"/>
    <s v="No Cumple"/>
    <x v="2"/>
    <s v="CMGRD//FISCALIA"/>
    <s v="ACRE006 Se mantiene, pese a que aporto la Certificación  del Consejo Municipal de la Gestión del Riesgo del Municipio de pueblo Viejo,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ACRE002 Se mantiene no aporto la inspección técnica a cadáver completa o certificado de la fiscalía,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PADRES"/>
    <s v="No Aplica"/>
    <x v="0"/>
    <s v="Cumple"/>
    <x v="0"/>
    <s v="No Cumple"/>
    <x v="5"/>
    <s v="No Aplica"/>
    <x v="0"/>
    <s v="No Aplica"/>
    <x v="1"/>
    <s v="No Aplica"/>
    <x v="1"/>
    <s v="No Aplica"/>
    <x v="1"/>
    <s v="No Aplica"/>
    <x v="0"/>
    <s v="No Aplica"/>
    <x v="0"/>
    <s v="No Aplica"/>
    <x v="0"/>
    <s v="MANIFESTACION"/>
    <s v="ACRE0020 Se mantiene, no aporto manifestacion donde se especifiquen quienes, y en calidad de que, son los beneficiarios legítimos para reclamar,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s v="PAG003 Se mantiene el hecho corresponde a un evento antropogénico, la reclamante presenta la respuesta al resultado de auditoria después de los 2 meses siguientes al recibo de la comunicación de resultados  2025430008736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se reconoce la indemnizacion al reclamante es un evento antropogenico, no es un evento natural tipo incendio.// _x0009__x000a_Se evidencia en histórico reclamación 51030962 iniciada por el padre de la victima"/>
    <s v="fuera de terminos se notifico de la CR  20254300087361 el 22/05/2025 y allego RAG el 24/07/2025"/>
    <d v="2025-09-09T00:00:00"/>
    <s v="No Aprobada"/>
    <n v="39141435"/>
    <n v="39141435"/>
    <s v="GERMAN MALDONADO"/>
    <s v="FISICO"/>
  </r>
  <r>
    <x v="104"/>
    <s v="DIEGO RESTREPO"/>
    <x v="104"/>
    <s v="JOSE ALBERTO MORATO PIMIENTA"/>
    <s v="No Cumple"/>
    <x v="0"/>
    <s v="Cumple"/>
    <x v="1"/>
    <s v="No Cumple"/>
    <x v="0"/>
    <s v="FURPEN"/>
    <m/>
    <s v="No Aplica"/>
    <x v="0"/>
    <s v="Cumple"/>
    <x v="1"/>
    <s v="Cumple"/>
    <x v="0"/>
    <s v="No Aplica"/>
    <x v="0"/>
    <s v="Cumple"/>
    <x v="0"/>
    <m/>
    <m/>
    <s v="PADRES"/>
    <s v="Cumple"/>
    <x v="0"/>
    <s v="Cumple"/>
    <x v="0"/>
    <s v="Cumple"/>
    <x v="1"/>
    <s v="No Aplica"/>
    <x v="0"/>
    <s v="No Aplica"/>
    <x v="1"/>
    <s v="No Aplica"/>
    <x v="1"/>
    <s v="No Aplica"/>
    <x v="1"/>
    <s v="No Aplica"/>
    <x v="0"/>
    <s v="No Aplica"/>
    <x v="0"/>
    <s v="No Aplica"/>
    <x v="0"/>
    <m/>
    <m/>
    <s v="Cumple"/>
    <x v="0"/>
    <s v="Cumple"/>
    <x v="1"/>
    <s v="No Aplica"/>
    <x v="0"/>
    <m/>
    <m/>
    <x v="6"/>
    <s v="ACRE023 Se reconoce el porcentaje correspondiente de la indemnización de conformidad con los documentos aportados que acreditan el derecho de JOSE ALBERTO MORATO PIMIENTA en calidad de padre de la víctima. "/>
    <s v="Se evidencia en el histórico de reclamaciones por la misma victima 51031869 presentada por la madre de la victima.// esta en terminos se el reclamante presento varias veces la reclamacion y presento devolucion efectiva de los documentos pero radico nuevamente el 16/09/2024 y esta presento devolucion de documentos pero una verificado el orfeo 20244305916001 este presente documentos devueltos por la empresa de mensajeria,  la entidad no se pornuncio mas al respecto, hasta este momento de esta devolucion estaria en terminos, toda vez que el reclamante tendria plazo hasta el 12/12/2024.// se pase por ser unica glosa de furpen campo V se indico no asegurado, y es fantasma.// Con este reconocimiento se ha aprobado el 100% de la indemnización. "/>
    <m/>
    <d v="2025-09-09T00:00:00"/>
    <s v="Aprobada Parcial"/>
    <n v="9149631"/>
    <n v="9149631"/>
    <s v="LEONEL ESTABEN CASTRO"/>
    <s v="FISICO"/>
  </r>
  <r>
    <x v="105"/>
    <s v="DIEGO RESTREPO"/>
    <x v="105"/>
    <s v="JOSE AGUSTIN ARDILA PICO"/>
    <s v="Cumple"/>
    <x v="0"/>
    <s v="No Cumple"/>
    <x v="3"/>
    <s v="Cumple"/>
    <x v="0"/>
    <s v="FURPEN"/>
    <s v="FORM001 El FURPEN debe venir completamente diligenciado, falto diligenciar campo III telefono de la victima, campo IV departamento y municipio del accidente de transito, campo V intervencion de la autoridad, campo VIII valor reclamado."/>
    <s v="No Aplica"/>
    <x v="0"/>
    <s v="No Aplica"/>
    <x v="1"/>
    <s v="No Cumple"/>
    <x v="1"/>
    <s v="No Aplica"/>
    <x v="0"/>
    <s v="No Cumple"/>
    <x v="3"/>
    <s v="RCD//FISCALIA"/>
    <s v="ACRE001 El registro civil de defunción de la víctima no está vigente desde la fecha de emisión a la fecha de radicación, es decir, supero el término de 3 meses, por lo tanto, aporta registro civil de defunción vigente. //ACRE003 No es consistente fecha de la  ocurrencia de los hechos indicado en la certificación de la fiscalía  con lo registrado en los demas soportes documentales como el fupen, registro civil de defuncion de la vcitima."/>
    <s v="HIJOS"/>
    <s v="Cumple"/>
    <x v="0"/>
    <s v="No Aplica"/>
    <x v="0"/>
    <s v="Cumple"/>
    <x v="1"/>
    <s v="No Aplica"/>
    <x v="0"/>
    <s v="Cumple"/>
    <x v="1"/>
    <s v="No Aplica"/>
    <x v="1"/>
    <s v="No Aplica"/>
    <x v="1"/>
    <s v="No Aplica"/>
    <x v="0"/>
    <s v="No Aplica"/>
    <x v="0"/>
    <s v="No Aplica"/>
    <x v="0"/>
    <m/>
    <m/>
    <s v="Cumple"/>
    <x v="0"/>
    <s v="Cumple"/>
    <x v="1"/>
    <s v="No Aplica"/>
    <x v="0"/>
    <m/>
    <m/>
    <x v="0"/>
    <m/>
    <s v="no se reconoce la indemnizacion al reclamante en calidad de representente del menor hijho de la victima; el registro civil de defuncion digital supero el terrmino de los 3 meses desde su expedicion, la fecha de ocurrencia de los hechos dada en la fiscalia no es consistente  con los demas soportes documentales-"/>
    <m/>
    <d v="2025-09-09T00:00:00"/>
    <s v="No Aprobada"/>
    <n v="9149631"/>
    <n v="9149631"/>
    <s v="MERCEDES VANEGAS"/>
    <s v="FISICO"/>
  </r>
  <r>
    <x v="106"/>
    <s v="DIEGO RESTREPO"/>
    <x v="106"/>
    <s v="TEODORA MORA FLOREZ"/>
    <s v="Cumple"/>
    <x v="0"/>
    <s v="No Cumple"/>
    <x v="3"/>
    <s v="Cumple"/>
    <x v="0"/>
    <s v="FURPEN"/>
    <s v="FORM001 No aporta el FURPEN, por lo tanto, para cada proceso de radicación debe aportar el formulario, completamente diligenciado y con la información correspondiente al tipo de evento a reclamar "/>
    <s v="No Aplica"/>
    <x v="0"/>
    <s v="Cumple"/>
    <x v="1"/>
    <s v="Cumple"/>
    <x v="0"/>
    <s v="No Aplica"/>
    <x v="0"/>
    <s v="Cumple"/>
    <x v="0"/>
    <m/>
    <m/>
    <s v="PADRES"/>
    <s v="Cumple"/>
    <x v="0"/>
    <s v="Cumple"/>
    <x v="0"/>
    <s v="No Cumple"/>
    <x v="5"/>
    <s v="Cumple"/>
    <x v="0"/>
    <s v="No Aplica"/>
    <x v="1"/>
    <s v="No Aplica"/>
    <x v="1"/>
    <s v="No Aplica"/>
    <x v="1"/>
    <s v="No Aplica"/>
    <x v="0"/>
    <s v="No Aplica"/>
    <x v="0"/>
    <s v="No Aplica"/>
    <x v="0"/>
    <s v="MANIFESTACION"/>
    <s v="ACRE020 La manifestación aportada presenta inconsistencia frente a la documentación presentada, teniendo en cuenta que en la historia clínica aportada indica &quot; Paciente fallece a las 10:54 AM, se informa a la esposa del paciente en compañia del DR Melquisedec Galvis&quot; (folio 32 de historia clinica), por lo tanto, de acuerdo con esto se evidencia la existencia de un beneficiario con mayor derecho a reclamar en condición de Cónyuge. En consecuencia, la reclamante deberá aportar la manifestación donde se especifiquen quienes, y en calidad de que, son los beneficiarios legítimos para reclamar, con el fin de aclarar dicha inconsistencia, en caso de la existencia de una conyuge, los padres de la victima no serian los beneficiarios legítimos para acceder a la indemnización conforma a lo establecido en el artículo 18 del Decreto 056 de 2015."/>
    <s v="Cumple"/>
    <x v="0"/>
    <s v="No Aplica"/>
    <x v="1"/>
    <s v="No Aplica"/>
    <x v="0"/>
    <s v=" "/>
    <s v=" "/>
    <x v="0"/>
    <m/>
    <m/>
    <s v="en terminos se notifico de la cr 20254300143951 18/07/2025 y allego RAG el 29/07/2025"/>
    <d v="2025-09-09T00:00:00"/>
    <s v="No Aprobada"/>
    <n v="3793261"/>
    <n v="3793261"/>
    <s v="MERCEDES VANEGAS"/>
    <s v="FISICO"/>
  </r>
  <r>
    <x v="107"/>
    <s v="DIEGO RESTREPO"/>
    <x v="107"/>
    <s v="NICOLAS ANDRES CARBONO BARRANCO"/>
    <s v="Cumple"/>
    <x v="0"/>
    <s v="Cumple"/>
    <x v="1"/>
    <s v="Cumple"/>
    <x v="0"/>
    <m/>
    <m/>
    <s v="No Aplica"/>
    <x v="0"/>
    <s v="Cumple"/>
    <x v="1"/>
    <s v="Cumple"/>
    <x v="0"/>
    <s v="No Aplica"/>
    <x v="0"/>
    <s v="Cumple"/>
    <x v="0"/>
    <m/>
    <m/>
    <s v="PADRES"/>
    <s v="Cumple"/>
    <x v="0"/>
    <s v="No Aplica"/>
    <x v="0"/>
    <s v="No Cumple"/>
    <x v="4"/>
    <s v="No Cumple"/>
    <x v="1"/>
    <s v="Cumple"/>
    <x v="1"/>
    <s v="No Cumple"/>
    <x v="0"/>
    <s v="No Aplica"/>
    <x v="1"/>
    <s v="No Aplica"/>
    <x v="0"/>
    <s v="No Aplica"/>
    <x v="0"/>
    <s v="No Aplica"/>
    <x v="0"/>
    <s v="MANIFESTACION "/>
    <s v="ACRE019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ACRE01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el reclamante deberá aportar acta de conciliación extraprocesal o escritura pública donde los señores CIRO NICOLAS CARBONO DACONTE y ALVAREZ ORTIZ ENILDA DEL AMPARO hayan expresado su voluntad de formar una unión marital de hecho o sentencia judicial en donde se declare la unión marital de hecho. //ACRE023 Se evidencia en las validaciones adoptadas por la ADRES para el proceso de auditoría, específicamente en la base reportada por BDUA para la víctima CIRO NICOLAS CARBONO DACONTE, se evidencia la presunta existencia de otro beneficiarios con igual derecho a reclamar como lo es ALVAREZ ORTIZ ENILDA DEL AMPARO, en calidad de Conyuge de la víctima, teniendo en cuenta lo anterior, y en caso de pretender el 100% de la indemnización, el reclamante deberá aportar poder debidamente autenticado ante notario del conyuge de la vcitima ALVAREZ ORTIZ ENILDA DEL AMPARO a favor del beneficiario reclamante o registro civil de defunción en caso de muerte."/>
    <s v="Cumple"/>
    <x v="0"/>
    <s v="Cumple"/>
    <x v="1"/>
    <s v="No Aplica"/>
    <x v="0"/>
    <m/>
    <m/>
    <x v="0"/>
    <m/>
    <s v="Se reconoce el porcentaje de la indemnización correspondiente a los documentos aportados que acreditan el derecho de NICOLAS ANDRES CARBONO BARRANCO, en calidad de Hija de la víctima.$ 8.896.875// se pasa unica glosa telefono del reclamante aporta correo electronico// Se evidencia en el histórico de reclamaciones por la misma victima 51031858 presentada por la hija._x0009_"/>
    <m/>
    <d v="2025-09-08T00:00:00"/>
    <s v="Aprobada Parcial"/>
    <n v="1045746610"/>
    <n v="1045746610"/>
    <s v="HERTOR JOSE LOBATO"/>
    <s v="FISICO"/>
  </r>
  <r>
    <x v="107"/>
    <s v="DIEGO RESTREPO"/>
    <x v="107"/>
    <s v="NICOLAS ANDRES CARBONO BARRANCO"/>
    <s v="Cumple"/>
    <x v="0"/>
    <s v="Cumple"/>
    <x v="1"/>
    <s v="Cumple"/>
    <x v="0"/>
    <m/>
    <m/>
    <s v="No Aplica"/>
    <x v="0"/>
    <s v="No Aplica"/>
    <x v="1"/>
    <s v="Cumple"/>
    <x v="0"/>
    <s v="No Aplica"/>
    <x v="0"/>
    <s v="Cumple"/>
    <x v="0"/>
    <m/>
    <m/>
    <s v="HIJOS"/>
    <s v="Cumple"/>
    <x v="0"/>
    <s v="No Aplica"/>
    <x v="0"/>
    <s v="No Aplica"/>
    <x v="1"/>
    <s v="Cumple"/>
    <x v="0"/>
    <s v="No Aplica"/>
    <x v="1"/>
    <s v="No Aplica"/>
    <x v="1"/>
    <s v="No Aplica"/>
    <x v="1"/>
    <s v="No Aplica"/>
    <x v="0"/>
    <s v="No Aplica"/>
    <x v="0"/>
    <s v="No Aplica"/>
    <x v="0"/>
    <m/>
    <m/>
    <s v="Cumple"/>
    <x v="0"/>
    <s v="Cumple"/>
    <x v="1"/>
    <s v="No Aplica"/>
    <x v="0"/>
    <m/>
    <m/>
    <x v="6"/>
    <s v="ACRE023 Se reconoce el porcentaje de la indemnización correspondiente a los documentos aportados que acreditan el derecho de NICOLAS ANDRES CARBONO BARRANCO, en calidad de Hija de la víctima."/>
    <s v="Se reconoce el porcentaje de la indemnización correspondiente a los documentos aportados que acreditan el derecho de NICOLAS ANDRES CARBONO BARRANCO, en calidad de Hija de la víctima.$ 8.896.875"/>
    <m/>
    <d v="2025-09-08T00:00:00"/>
    <s v="Aprobada Parcial"/>
    <n v="1045746610"/>
    <n v="1045746610"/>
    <s v="HERTOR JOSE LOBATO"/>
    <s v="FISICO"/>
  </r>
  <r>
    <x v="108"/>
    <s v="DIEGO RESTREPO"/>
    <x v="108"/>
    <s v="ALEJANDRO JOSE CARRANZA HERRERA"/>
    <s v="No Cumple"/>
    <x v="2"/>
    <s v="No Cumple"/>
    <x v="3"/>
    <s v="No Cumple"/>
    <x v="0"/>
    <s v="FURPEN//TERMINOS//CB"/>
    <s v="RGT001 De conformidad con lo establecido en el artículo 23 y 24 de la Resolución 12758 de 2023,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FORM001 Se mantine, pese a que porto el furpen de la circular 022 del 2023 expedido por la ADRES,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e mantine, pase a que aporta certificacion bancaria del reclamante,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Cumple"/>
    <x v="0"/>
    <s v="Cumple"/>
    <x v="0"/>
    <s v="No Aplica"/>
    <x v="0"/>
    <s v="No Cumple"/>
    <x v="2"/>
    <s v="FISCALIA//CMGRD//EPOCRISIS"/>
    <s v="ACRE006 Se mantine, pese a que apoto la Certificacion  del Consejo Municipal de la Gestion del Riesgo del Municipio de pueblo Viejo,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ACRE010 Se mantiene, pese a que aporta Historia Clinica,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ACRE002 Se mantiene no aporto la inspeccion tecnica a cadver o ceertificado de la fiscalia,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PADRES"/>
    <s v="Cumple"/>
    <x v="0"/>
    <s v="Cumple"/>
    <x v="0"/>
    <s v="Cumple"/>
    <x v="1"/>
    <s v="Cumple"/>
    <x v="0"/>
    <s v="No Aplica"/>
    <x v="1"/>
    <s v="No Aplica"/>
    <x v="1"/>
    <s v="No Aplica"/>
    <x v="1"/>
    <s v="No Aplica"/>
    <x v="0"/>
    <s v="No Aplica"/>
    <x v="0"/>
    <s v="No Aplica"/>
    <x v="0"/>
    <m/>
    <m/>
    <s v="No Aplica"/>
    <x v="0"/>
    <s v="No Aplica"/>
    <x v="1"/>
    <s v="No Aplica"/>
    <x v="0"/>
    <m/>
    <m/>
    <x v="3"/>
    <s v="PAG003 Se mantiene el hecho corresponde a un evento antropogénico y el reclamante presenta la respuesta al resultado de auditoria después de los 2 meses siguientes al recibo de la comunicación de resultados 20254300087331, la cual fue comunicada mediante Correo electrónico a mirandabusinessgroup@gmail.com - lawyersxk@gmail.com -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se reconoce la inemnizacion al reclamante es un evento antropogenico, no es un evento natural tipo incendio."/>
    <s v="en terminos se notifico de la CR  20254300087331 el 22/05/2025 y allego RAG el 24/07/20258"/>
    <d v="2025-09-08T00:00:00"/>
    <s v="No Aprobada"/>
    <n v="19535334"/>
    <n v="19535334"/>
    <s v="GERMAN MALDONADO"/>
    <s v="FISICO"/>
  </r>
  <r>
    <x v="109"/>
    <s v="DIEGO RESTREPO"/>
    <x v="109"/>
    <s v="VALENTINA MICHELL MARTINEZ RODRIGUEZ"/>
    <s v="Cumple"/>
    <x v="0"/>
    <s v="Cumple"/>
    <x v="1"/>
    <s v="Cumple"/>
    <x v="0"/>
    <m/>
    <m/>
    <s v="No Aplica"/>
    <x v="0"/>
    <s v="Cumple"/>
    <x v="1"/>
    <s v="Cumple"/>
    <x v="0"/>
    <s v="No Aplica"/>
    <x v="0"/>
    <s v="Cumple"/>
    <x v="0"/>
    <m/>
    <m/>
    <s v="HIJOS"/>
    <s v="Cumple"/>
    <x v="0"/>
    <s v="No Aplica"/>
    <x v="0"/>
    <s v="Cumple"/>
    <x v="1"/>
    <s v="Cumple"/>
    <x v="0"/>
    <s v="Cumple"/>
    <x v="1"/>
    <s v="No Aplica"/>
    <x v="1"/>
    <s v="Cumple"/>
    <x v="1"/>
    <s v="No Aplica"/>
    <x v="0"/>
    <s v="No Aplica"/>
    <x v="0"/>
    <s v="No Aplica"/>
    <x v="0"/>
    <m/>
    <m/>
    <s v="Cumple"/>
    <x v="0"/>
    <s v="Cumple"/>
    <x v="1"/>
    <s v="No Aplica"/>
    <x v="0"/>
    <m/>
    <m/>
    <x v="0"/>
    <m/>
    <s v="se reconoce la indemnizacion al reclamante en calidad de hijo de la victima"/>
    <m/>
    <d v="2025-09-08T00:00:00"/>
    <s v="Aprobada"/>
    <n v="1083465610"/>
    <n v="1083465610"/>
    <s v="No aplica"/>
    <s v="FISICO"/>
  </r>
  <r>
    <x v="110"/>
    <s v="DIEGO RESTREPO"/>
    <x v="110"/>
    <s v="JANUARIS DEL ROSARIO RODRIGUEZ JULIO"/>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se reconoce la indemnizacion  la reclamante en calidad de padres de la victima."/>
    <s v="En terminos se notifico de la CR  20254300124121 el 27/06/2025 y allego RAG el 30/07/2025"/>
    <d v="2025-09-08T00:00:00"/>
    <s v="Aprobada"/>
    <n v="1193601593"/>
    <n v="1193601593"/>
    <s v="No aplica"/>
    <s v="FISICO"/>
  </r>
  <r>
    <x v="111"/>
    <s v="DIEGO RESTREPO"/>
    <x v="111"/>
    <s v="MARINA ROSA GONZALEZ ROMERO"/>
    <s v="Cumple"/>
    <x v="0"/>
    <s v="Cumple"/>
    <x v="1"/>
    <s v="Cumple"/>
    <x v="0"/>
    <m/>
    <m/>
    <s v="No Aplica"/>
    <x v="0"/>
    <s v="No Aplica"/>
    <x v="1"/>
    <s v="Cumple"/>
    <x v="0"/>
    <s v="Cumple"/>
    <x v="0"/>
    <s v="Cumple"/>
    <x v="0"/>
    <m/>
    <m/>
    <s v="PADRES"/>
    <s v="Cumple"/>
    <x v="0"/>
    <s v="Cumple"/>
    <x v="0"/>
    <s v="No Cumple"/>
    <x v="5"/>
    <s v="No Cumple"/>
    <x v="1"/>
    <s v="No Aplica"/>
    <x v="1"/>
    <s v="No Aplica"/>
    <x v="1"/>
    <s v="No Aplica"/>
    <x v="1"/>
    <s v="No Aplica"/>
    <x v="0"/>
    <s v="No Aplica"/>
    <x v="0"/>
    <s v="No Aplica"/>
    <x v="0"/>
    <s v="MANIFESTACION"/>
    <s v="ACRE020 La manifestación no es consistente, dado que la reclamante indica ser la único beneficiaria con derecho a reclamar, y en el registro civl de nacimiento de la victima  se evidencia la existencia de otra persona con igual o mejor derecho a reclamar en calidad de padre el señor  LEIVER ANTONIO NAVARRO ZARANTE , por ende, deberá aclarar quiénes y en calidad son beneficiarios con derecho a reclamar la indemnización.//ACRE023  No aporta poder debidamente otorgado y autenticado ante notario porLEIVER ANTONIO NAVARRO ZARANTE en calidad de padre de la víctima, el cual debe ser dirigido al beneficiario titular reclamante o registro civil de defunción en caso de muerte. "/>
    <s v="Cumple"/>
    <x v="0"/>
    <s v="No Cumple"/>
    <x v="0"/>
    <s v="No Aplica"/>
    <x v="0"/>
    <s v="INIPOBILIDAD"/>
    <s v="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LEIVER ANTONIO NAVARRO ZARANTE, en calidad de padre de la victima y  de beneficiario reclamante, es la misma propietario del vehículo con placa EUU69E involucrado en el accidente de tránsito, por tanto, no procede en favor de esta el reconocimiento con cargo a los recursos del sistema general de seguridad social en salud - ADRES, por la obligación de tener vigente seguro SOAT del vehículo.   "/>
    <x v="0"/>
    <m/>
    <s v="Se reconoce el porcentaje de la indemnización correspondiente a los documentos aportados que acreditan el derecho de JMARINA ROSA GONZALEZ ROMERO, en calidad de madre de la víctima, no obstante, se precisa que la ADRES en atención a lo establecido en el artículo 2.6.1.4.3.14, parágrafo, adelantará las acciones pertinentes encaminadas a recuperar las sumas que haya reconocido con ocasión al incumplimiento del propietario del vehículo para la fecha del accidente de adquirir el SOAT. 17.793.750// el padre de la victma es propietario del vehiculo involucrado en el accidente de transito. se solicito poder y se gloso por manifestacion"/>
    <m/>
    <d v="2025-09-08T00:00:00"/>
    <s v="Aprobada Parcial"/>
    <n v="39023767"/>
    <n v="39023767"/>
    <s v="No aplica"/>
    <s v="FISICO"/>
  </r>
  <r>
    <x v="112"/>
    <s v="DIEGO RESTREPO"/>
    <x v="112"/>
    <s v="MERCEDES GUERRA ZAMBRANO"/>
    <s v="Cumple"/>
    <x v="0"/>
    <s v="Cumple"/>
    <x v="1"/>
    <s v="Cumple"/>
    <x v="0"/>
    <m/>
    <m/>
    <s v="No Aplica"/>
    <x v="0"/>
    <s v="Cumple"/>
    <x v="1"/>
    <s v="Cumple"/>
    <x v="0"/>
    <s v="No Aplica"/>
    <x v="0"/>
    <s v="Cumple"/>
    <x v="0"/>
    <m/>
    <m/>
    <s v="PADRES"/>
    <s v="Cumple"/>
    <x v="0"/>
    <s v="Cumple"/>
    <x v="0"/>
    <s v="No Cumple"/>
    <x v="5"/>
    <s v="No Cumple"/>
    <x v="1"/>
    <s v="No Aplica"/>
    <x v="1"/>
    <s v="No Aplica"/>
    <x v="1"/>
    <s v="No Aplica"/>
    <x v="1"/>
    <s v="No Aplica"/>
    <x v="0"/>
    <s v="No Aplica"/>
    <x v="0"/>
    <s v="No Aplica"/>
    <x v="0"/>
    <s v="PODER//MANIFESTACION"/>
    <s v="ACRE023 La indemnización que se pretende tiene carácter de derecho irrenunciable, es decir, que los beneficiarios no pueden por voluntad propia renunciar o desistir a su derecho, en consecuencia,  aporta poder debidamente autenticado y conferido por parte del padre de la víctima el señor ELVIS ENRIQUE GARCIA, en favor de la titular reclamante la señora  MERCEDES  GUERRA ZAMBRANO, cabe señalar que el derecho que le asiste al padre de la victima es un derecho irrenunciable.// ACRE020 De conformidad con la información consignada en la inspección técnica a cadáver se evidencia la posible existencia de otro beneficiario con mejor derecho a reclamar en calidad de compañera(o) permanente, teniendo en cuenta que en dicho documento se indica que el estado civil de la víctima era &quot;unión libre&quot;. Se aclara que en caso de existir una persona en condición de compañera(o) permanente los padres no serían beneficiarios legítimos para reclamar según lo establecido en el artículo 18 del Decreto 056 de 2015. "/>
    <s v="Cumple"/>
    <x v="0"/>
    <s v="Cumple"/>
    <x v="1"/>
    <s v="No Aplica"/>
    <x v="0"/>
    <m/>
    <m/>
    <x v="7"/>
    <s v="REG001 El número de identificación del propietaro del vehículo, se encuentra inconsistente respecto a la información reportada en la base de datos de la RNEC. //PAG002 Al efectuar cruces con la base de datos de pólizas y siniestros, se evidencia que respecto de la víctima ELVIS JUNIOR GARCIA GUERRA y por el mismo accidente de tránsito ocurrido el 08/11/2024, se tramitó reclamación por gastos médicos, por la víctima con base en el vehículo de placa TFX18D involucrado en el accidente con póliza AT132914289407067940 expedida por aseguradora SEGUROS BOLIVAR, por lo que la indemnización pretendida no puede ser cubierta con recursos de la ADRES. "/>
    <s v="no se reconoce la indemnizacionn al reclamante en calidad de padres de la victima, se evidencia en la inspeccion tecnica a cadaver que la victima tiene una posible compañera permanente , con mejor derecho a reclemar,, no aporta poder del padre, presente alerta de Rnec"/>
    <s v="en terminos se notifico de la CR 20254300092391 el 27/05/2025 y allego RAG el 25/07/2025"/>
    <d v="2025-09-08T00:00:00"/>
    <s v="No Aprobada"/>
    <n v="39023767"/>
    <n v="39023767"/>
    <s v="ARTUR ALBERTO RIVAS NOGUERA"/>
    <s v="FISICO"/>
  </r>
  <r>
    <x v="113"/>
    <s v="DIEGO RESTREPO"/>
    <x v="113"/>
    <s v="RAFAEL AUGUSTO CONTRERAS DANGONG"/>
    <s v="Cumple"/>
    <x v="0"/>
    <s v="Cumple"/>
    <x v="1"/>
    <s v="Cumple"/>
    <x v="0"/>
    <m/>
    <m/>
    <s v="No Aplica"/>
    <x v="0"/>
    <s v="Cumple"/>
    <x v="1"/>
    <s v="No Aplica"/>
    <x v="0"/>
    <s v="Cumple"/>
    <x v="0"/>
    <s v="No Aplica"/>
    <x v="0"/>
    <m/>
    <m/>
    <s v="PADRES"/>
    <s v="Cumple"/>
    <x v="0"/>
    <s v="No Aplica"/>
    <x v="0"/>
    <s v="Cumple"/>
    <x v="1"/>
    <s v="No Aplica"/>
    <x v="0"/>
    <s v="No Aplica"/>
    <x v="1"/>
    <s v="No Aplica"/>
    <x v="1"/>
    <s v="No Aplica"/>
    <x v="1"/>
    <s v="No Aplica"/>
    <x v="0"/>
    <s v="No Aplica"/>
    <x v="0"/>
    <s v="No Aplica"/>
    <x v="0"/>
    <m/>
    <m/>
    <s v="Cumple"/>
    <x v="0"/>
    <s v="Cumple"/>
    <x v="1"/>
    <s v="No Aplica"/>
    <x v="0"/>
    <m/>
    <m/>
    <x v="0"/>
    <m/>
    <s v="Se reconoce el valor correspondiente al porcentaje establecido de la perdida de la capacidad laboral acreditado en el dictamen de perdida de la capacidad laboral, de conformidad con el articulo 14 del Decreto 056 de 2015 $953.952,3 //en siras se evidencias las dos placa pero en diferentes fechas BIL01G es de fecha 19/08/2025 $"/>
    <s v="en terminos se notifico de la CR 20254300092621 el 27/05/2025 y allego RAG el 28/05/2025"/>
    <d v="2025-09-08T00:00:00"/>
    <s v="Aprobada"/>
    <n v="1044425582"/>
    <n v="1044425582"/>
    <s v="no Aplica"/>
    <s v="FISICO"/>
  </r>
  <r>
    <x v="114"/>
    <s v="DIEGO RESTREPO"/>
    <x v="114"/>
    <s v="JORGE HUMBERTO BARRIO HUERTAS"/>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se reconcoe la indemnizacion la reclamante en calidad de padres de la victima,"/>
    <m/>
    <d v="2025-09-08T00:00:00"/>
    <s v="Aprobada"/>
    <n v="85484518"/>
    <n v="85484518"/>
    <s v="MARIO DE JESUS MEJIA CAPDEVILLA"/>
    <s v="FISICO"/>
  </r>
  <r>
    <x v="115"/>
    <s v="DIEGO RESTREPO"/>
    <x v="115"/>
    <s v="MARIA ESPERANZA SILVA DUARTE"/>
    <s v="Cumple"/>
    <x v="0"/>
    <s v="Cumple"/>
    <x v="1"/>
    <s v="Cumple"/>
    <x v="0"/>
    <m/>
    <m/>
    <s v="No Aplica"/>
    <x v="0"/>
    <s v="Cumple"/>
    <x v="1"/>
    <s v="No Aplica"/>
    <x v="0"/>
    <s v="Cumple"/>
    <x v="0"/>
    <s v="Cumple"/>
    <x v="0"/>
    <m/>
    <m/>
    <s v="PADRES"/>
    <s v="Cumple"/>
    <x v="0"/>
    <s v="No Aplica"/>
    <x v="0"/>
    <s v="Cumple"/>
    <x v="1"/>
    <s v="No Aplica"/>
    <x v="0"/>
    <s v="No Aplica"/>
    <x v="1"/>
    <s v="No Aplica"/>
    <x v="1"/>
    <s v="No Aplica"/>
    <x v="1"/>
    <s v="No Aplica"/>
    <x v="0"/>
    <s v="No Aplica"/>
    <x v="0"/>
    <s v="No Aplica"/>
    <x v="0"/>
    <m/>
    <m/>
    <s v="No Aplica"/>
    <x v="0"/>
    <s v="No Aplica"/>
    <x v="1"/>
    <s v="No Aplica"/>
    <x v="0"/>
    <m/>
    <m/>
    <x v="0"/>
    <m/>
    <s v="Se reconoce el valor correspondiente al porcentaje establecido de la perdida de la capacidad laboral acreditado en el dictamen de perdida de la capacidad laboral, de conformidad con el articulo 14 del Decreto 056 de 2015 "/>
    <m/>
    <d v="2025-09-08T00:00:00"/>
    <s v="Aprobada"/>
    <n v="37833022"/>
    <n v="37833022"/>
    <s v="No Aplica"/>
    <s v="FISICO"/>
  </r>
  <r>
    <x v="116"/>
    <s v="DIEGO RESTREPO"/>
    <x v="116"/>
    <s v="DEYANIRA PEREZ DE BAUTISTA"/>
    <s v="Cumple"/>
    <x v="0"/>
    <s v="Cumple"/>
    <x v="1"/>
    <s v="Cumple"/>
    <x v="0"/>
    <m/>
    <m/>
    <s v="Cumple"/>
    <x v="0"/>
    <s v="Cumple"/>
    <x v="1"/>
    <s v="Cumple"/>
    <x v="0"/>
    <s v="No Aplica"/>
    <x v="0"/>
    <s v="Cumple"/>
    <x v="0"/>
    <m/>
    <m/>
    <s v="CONYUGE"/>
    <s v="Cumple"/>
    <x v="0"/>
    <s v="No Cumple"/>
    <x v="1"/>
    <s v="Cumple"/>
    <x v="1"/>
    <s v="Cumple"/>
    <x v="0"/>
    <s v="No Aplica"/>
    <x v="1"/>
    <s v="No Aplica"/>
    <x v="1"/>
    <s v="No Aplica"/>
    <x v="1"/>
    <s v="No Aplica"/>
    <x v="0"/>
    <s v="No Aplica"/>
    <x v="0"/>
    <s v="No Aplica"/>
    <x v="0"/>
    <s v="RCN"/>
    <s v="ACRE011 El registro civil de nacimiento de CRUZ EVELIO BAUTISTA PEREZ, no cuenta con tipo y numero identificación de la madre para acreditar parentesc"/>
    <s v="No Aplica"/>
    <x v="0"/>
    <s v="No Aplica"/>
    <x v="1"/>
    <s v="No Aplica"/>
    <x v="0"/>
    <m/>
    <m/>
    <x v="0"/>
    <m/>
    <s v="no se reconoce la indemnizacion a la reclamante en calidad de madre de la victima, el registroi civil de nacimiento no cuenta con el tipo y numero de identificacion de la madre de la acreditar el parestensco "/>
    <m/>
    <d v="2025-09-08T00:00:00"/>
    <s v="No Aprobada"/>
    <n v="21655796"/>
    <n v="21655796"/>
    <s v="No Aplica"/>
    <s v="FISICO"/>
  </r>
  <r>
    <x v="117"/>
    <s v="DIEGO RESTREPO"/>
    <x v="117"/>
    <s v="CELMIRA DE LA MERCED SERNA DE MADRID"/>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2"/>
    <s v="REG001 La Victima la señora YENNY NATACHA MADRID SERNA  no se encuentra reportado como fallecido en la base de datos de la Registraduría Nacional del Estado Civil. "/>
    <s v=" no se reconoce la indemnizacion al reclamante en calidad padres de la victima, la victima se no se encuentra  reportada como fallecido en pagina de resgistraduria-"/>
    <m/>
    <d v="2025-09-08T00:00:00"/>
    <s v="Aprobada"/>
    <n v="21655796"/>
    <n v="21655796"/>
    <s v="No Aplica"/>
    <s v="FISICO"/>
  </r>
  <r>
    <x v="117"/>
    <s v="DIEGO RESTREPO"/>
    <x v="117"/>
    <s v="CELMIRA DE LA MERCED SERNA DE MADRID"/>
    <s v="Cumple"/>
    <x v="0"/>
    <s v="Cumple"/>
    <x v="1"/>
    <s v="Cumple"/>
    <x v="0"/>
    <m/>
    <m/>
    <s v="Cumple"/>
    <x v="0"/>
    <s v="No Aplica"/>
    <x v="1"/>
    <s v="Cumple"/>
    <x v="0"/>
    <s v="No Aplica"/>
    <x v="0"/>
    <s v="Cumple"/>
    <x v="0"/>
    <m/>
    <m/>
    <s v="CONYUGE"/>
    <s v="Cumple"/>
    <x v="0"/>
    <s v="No Aplica"/>
    <x v="0"/>
    <s v="Cumple"/>
    <x v="1"/>
    <s v="No Aplica"/>
    <x v="0"/>
    <s v="No Aplica"/>
    <x v="1"/>
    <s v="No Aplica"/>
    <x v="1"/>
    <s v="No Aplica"/>
    <x v="1"/>
    <s v="No Aplica"/>
    <x v="0"/>
    <s v="No Aplica"/>
    <x v="0"/>
    <s v="Cumple"/>
    <x v="0"/>
    <m/>
    <m/>
    <s v="No Aplica"/>
    <x v="0"/>
    <s v="No Aplica"/>
    <x v="1"/>
    <s v="No Aplica"/>
    <x v="0"/>
    <m/>
    <m/>
    <x v="2"/>
    <s v="REG001 La Victima la señora YENNY NATACHA MADRID SERNA  no se encuentra reportado como fallecido en la base de datos de la Registraduría Nacional del Estado Civil. "/>
    <s v=" no se reconoce la indemnizacion al reclamante en calidad padres de la victima, la victima se no se encuentra  reportada como fallecido en pagina de resgistraduria-"/>
    <m/>
    <d v="2025-09-05T00:00:00"/>
    <s v="Aprobada"/>
    <n v="21655796"/>
    <n v="21655796"/>
    <s v="GONZALO MARTINEZ "/>
    <s v="FISICO"/>
  </r>
  <r>
    <x v="118"/>
    <s v="DIEGO RESTREPO"/>
    <x v="118"/>
    <s v="LUZ MYRIAM FERRO"/>
    <s v="Cumple"/>
    <x v="0"/>
    <s v="Cumple"/>
    <x v="1"/>
    <s v="Cumple"/>
    <x v="0"/>
    <m/>
    <m/>
    <s v="No Aplica"/>
    <x v="0"/>
    <s v="No Aplica"/>
    <x v="1"/>
    <s v="Cumple"/>
    <x v="0"/>
    <s v="No Aplica"/>
    <x v="0"/>
    <s v="Cumple"/>
    <x v="0"/>
    <m/>
    <m/>
    <s v="HERMANOS"/>
    <s v="Cumple"/>
    <x v="0"/>
    <s v="Cumple"/>
    <x v="0"/>
    <s v="Cumple"/>
    <x v="1"/>
    <s v="No Aplica"/>
    <x v="0"/>
    <s v="No Aplica"/>
    <x v="1"/>
    <s v="No Aplica"/>
    <x v="1"/>
    <s v="No Aplica"/>
    <x v="1"/>
    <s v="Cumple"/>
    <x v="0"/>
    <s v="No Aplica"/>
    <x v="0"/>
    <s v="Cumple"/>
    <x v="0"/>
    <m/>
    <m/>
    <s v="Cumple"/>
    <x v="0"/>
    <s v="Cumple"/>
    <x v="1"/>
    <s v="No Aplica"/>
    <x v="0"/>
    <m/>
    <m/>
    <x v="0"/>
    <m/>
    <m/>
    <s v="en terminos se notifico de la CR 20254300143421 el 18/07/2025 y allego RAG el 30/07/2025"/>
    <d v="2025-09-05T00:00:00"/>
    <s v="Aprobada"/>
    <n v="28575560"/>
    <n v="28575560"/>
    <s v="GONZALO MARTINEZ "/>
    <s v="FISICO"/>
  </r>
  <r>
    <x v="119"/>
    <s v="DIEGO RESTREPO"/>
    <x v="119"/>
    <s v="WILSON ALBEIRO TORRES MARTA"/>
    <s v="No Cumple"/>
    <x v="3"/>
    <s v="No Cumple"/>
    <x v="12"/>
    <s v="Cumple"/>
    <x v="0"/>
    <s v="TERMINOS"/>
    <s v="TER003 Para la indemnización por muerte y gastos funerarios, la ocurrencia del hecho se generó el 06/02/2022 y la radicación de la reclamación el 24/07/2025, es decir ha transcurrido más de tres años (3 años) de acuerdo con lo establecido en el artículo 73 de la ley 1753 de 2015, la reclamación presentada esta por fuera de los términos establecidos por la normatividad.&quot;.  el reclamate tenia hasta el 06/02/2025 para radicar efectivamente la reclamacion por indemnización por muerte y gastos funerarios// FORM001 El furpen aportdado no es el establecido por la circular 022 del 2023, por tanto, debe aporta el Furpen completamente diligenciado, falto diligenciar campo I parentesco o relacion con la victima, campo III fecha de nacimiento de la victima, campo V estado de aseguramento del vehiculo, marca, placa, campo VI fecha de nacimiento del propietario del vehiculo, campo VIII valor reclamado.// FORM003 El instructivo de diligenciamiento del FURPEN contenido en la Circular 0000022, establece que, para la dirección, sólo se admite lugar cuando en el sitio no exista nomenclatura, en esta reclamación se observa inconsistencia en la dirección del propietario del vehículo, en la de conductor del vehículo y en el de la víctima del accidente de transito "/>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No Cumple"/>
    <x v="0"/>
    <s v="Cumple"/>
    <x v="0"/>
    <s v="INOPONIBILIDAD"/>
    <s v="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De acuerdo con la documentación aportada a la reclamación, el señor Remigio Coronado Palencia   en calidad de víctima es el mismo propietario del vehículo involucrado en el accidente de tránsito, por tanto, no procede en favor de este el reconocimiento con cargo a los recursos del sistema general de seguridad social en salud - ADRES, por la obligación de tener vigente seguro SOAT del vehículo.  "/>
    <x v="0"/>
    <m/>
    <s v="la victima es el mismo propietario y conductor de vehiculo repiete direecion y telefono, No se reconoce la indemnizacion la reclamante en calidad de hijo de la victima esta fuera de terminos de presenentacion"/>
    <m/>
    <d v="2025-09-05T00:00:00"/>
    <s v="No Aprobada"/>
    <n v="1121880041"/>
    <n v="1121880041"/>
    <s v="JUAN FERNANDO ARIAS ROMERO"/>
    <s v="FISICO"/>
  </r>
  <r>
    <x v="120"/>
    <s v="DIEGO RESTREPO"/>
    <x v="120"/>
    <s v="ALBA MARINA TRUYOL ALTAHONA"/>
    <s v="Cumple"/>
    <x v="0"/>
    <s v="Cumple"/>
    <x v="1"/>
    <s v="Cumple"/>
    <x v="0"/>
    <m/>
    <m/>
    <s v="No Aplica"/>
    <x v="0"/>
    <s v="No Aplica"/>
    <x v="1"/>
    <s v="Cumple"/>
    <x v="0"/>
    <s v="No Aplica"/>
    <x v="0"/>
    <s v="Cumple"/>
    <x v="0"/>
    <m/>
    <m/>
    <s v="PADRES"/>
    <s v="Cumple"/>
    <x v="0"/>
    <s v="Cumple"/>
    <x v="0"/>
    <s v="Cumple"/>
    <x v="1"/>
    <s v="No Aplica"/>
    <x v="0"/>
    <s v="No Aplica"/>
    <x v="1"/>
    <s v="No Aplica"/>
    <x v="1"/>
    <s v="No Aplica"/>
    <x v="1"/>
    <s v="No Aplica"/>
    <x v="0"/>
    <s v="No Aplica"/>
    <x v="0"/>
    <s v="No Aplica"/>
    <x v="0"/>
    <m/>
    <m/>
    <s v="Cumple"/>
    <x v="0"/>
    <s v="Cumple"/>
    <x v="1"/>
    <m/>
    <x v="0"/>
    <m/>
    <m/>
    <x v="0"/>
    <m/>
    <s v="se reconoce la indemnizacion al reclamante en calidad madres de la victima."/>
    <m/>
    <d v="2025-09-05T00:00:00"/>
    <s v="Aprobada"/>
    <n v="32887360"/>
    <n v="32887360"/>
    <s v="EDGAR MAURICIO GALVIS"/>
    <s v="FISICO"/>
  </r>
  <r>
    <x v="121"/>
    <s v="DIEGO RESTREPO"/>
    <x v="121"/>
    <s v="EVA SANDRITH NOBLE RUBIO"/>
    <s v="Cumple"/>
    <x v="0"/>
    <s v="No Aplica"/>
    <x v="3"/>
    <s v="Cumple"/>
    <x v="0"/>
    <s v="FURPEN"/>
    <s v="FORM001 No aporta el FURPEN, por lo tanto, para cada proceso de radicación debe aportar el formulario, completamente diligenciado y con la información correspondiente al tipo de evento a reclamar "/>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1"/>
    <s v="SENTENCIA"/>
    <s v="ACRE016 En caso de pretender el 100% de la indemnización, se debe aporta sentencia ejecutoriada en la que se designe el representante legal o curador de la menores de edad ISABEL SOFIA RUBIO RUIZ, en calidad de hija la víctima, toda vez que el Auto Admisorio de Demanada de Designador de Guardador presentada por la reclamante la señora EVA SANDRITH NOBLE RUBIO y en favor de la menor ISABEL SOFIA RUBIO RUIZ, no es el documento válido para acreditar el requisito de representante legal o curador, "/>
    <x v="0"/>
    <m/>
    <s v="no se reconoce la indemnizacion al reclamante en calidad de haja de victima, no aporta sentencia ejecutoriada de curador por la otra hija menor de la vcitima."/>
    <s v="en termino se notifico de la CR 20254300175631 el 01/09/2025 y allego rag el 31/07/2025"/>
    <d v="2025-08-05T00:00:00"/>
    <s v="No Aprobada"/>
    <n v="1073810088"/>
    <n v="1073810088"/>
    <s v="No aplica"/>
    <s v="FISICO"/>
  </r>
  <r>
    <x v="122"/>
    <s v="DIEGO RESTREPO"/>
    <x v="122"/>
    <s v="HEIBER OCHOA PUENTE"/>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se reconoce la indemnizacion al reclamante en calidad padres de la victima.// no se aporta tel con-pro"/>
    <s v="en terminos se notifico de la CR 20254300139111 el 15/07/2025 y allego RAG el 25/07/2025"/>
    <d v="2025-09-05T00:00:00"/>
    <s v="Aprobada"/>
    <n v="14845058"/>
    <n v="14845058"/>
    <s v="ANDRES TAMAYO"/>
    <s v="FISICO"/>
  </r>
  <r>
    <x v="123"/>
    <s v="DIEGO RESTREPO"/>
    <x v="123"/>
    <s v="LEYDI JOHANNA MENESES GOMEZ"/>
    <s v="Cumple"/>
    <x v="0"/>
    <s v="No Cumple"/>
    <x v="1"/>
    <s v="Cumple"/>
    <x v="0"/>
    <m/>
    <m/>
    <s v="No Aplica"/>
    <x v="0"/>
    <s v="Cumple"/>
    <x v="1"/>
    <s v="Cumple"/>
    <x v="0"/>
    <s v="No Aplica"/>
    <x v="0"/>
    <s v="Cumple"/>
    <x v="0"/>
    <m/>
    <m/>
    <s v="HIJOS"/>
    <s v="Cumple"/>
    <x v="0"/>
    <s v="No Aplica"/>
    <x v="0"/>
    <s v="Cumple"/>
    <x v="1"/>
    <s v="No Aplica"/>
    <x v="0"/>
    <s v="Cumple"/>
    <x v="1"/>
    <s v="No Aplica"/>
    <x v="0"/>
    <s v="Cumple"/>
    <x v="1"/>
    <s v="No Aplica"/>
    <x v="0"/>
    <s v="No Aplica"/>
    <x v="0"/>
    <s v="No Aplica"/>
    <x v="0"/>
    <s v="ACREDITACION"/>
    <s v="ACRE013 Las declaraciones juramentadas de terceros aportadas por el reclamante no subsana glosa impuesta, en consecuencia, el reclamante deberá aportar acta de conciliación extraprocesal o escritura pública donde Leydi Johanna Meneses Gómez y Edwar Alonso Bayona Reyes, hayan expresado su voluntad de formar una unión marital de hecho o sentencia judicial en donde se declare la unión marital de hecho. "/>
    <s v="Cumple"/>
    <x v="0"/>
    <s v="Cumple"/>
    <x v="1"/>
    <s v="No Aplica"/>
    <x v="0"/>
    <m/>
    <m/>
    <x v="0"/>
    <m/>
    <s v="se indica en el fuepen como propietrio indeterminado con la palca INA91C , por lo tanto no se glosa por alerta de IPS"/>
    <s v="en terminos se notifico de CR 20254300092271 el 27/05/2025 y allego 25/07/2025"/>
    <d v="2025-09-05T00:00:00"/>
    <s v="No Aprobada"/>
    <n v="1095700842"/>
    <n v="1095700842"/>
    <s v="ANDRES TAMAYO"/>
    <s v="FISICO"/>
  </r>
  <r>
    <x v="124"/>
    <s v="DIEGO RESTREPO"/>
    <x v="124"/>
    <s v="GERARDO ANTONIO SEPULVEDA JARAMILLO"/>
    <s v="Cumple"/>
    <x v="0"/>
    <s v="Cumple"/>
    <x v="1"/>
    <s v="Cumple"/>
    <x v="0"/>
    <m/>
    <m/>
    <s v="No Aplica"/>
    <x v="0"/>
    <s v="No Aplica"/>
    <x v="1"/>
    <s v="Cumple"/>
    <x v="0"/>
    <s v="No Aplica"/>
    <x v="0"/>
    <s v="Cumple"/>
    <x v="0"/>
    <m/>
    <m/>
    <s v="PADRES"/>
    <s v="Cumple"/>
    <x v="0"/>
    <s v="Cumple"/>
    <x v="0"/>
    <s v="No Cumple"/>
    <x v="5"/>
    <s v="Cumple"/>
    <x v="0"/>
    <s v="No Aplica"/>
    <x v="1"/>
    <s v="No Aplica"/>
    <x v="1"/>
    <s v="No Aplica"/>
    <x v="1"/>
    <s v="No Aplica"/>
    <x v="0"/>
    <s v="No Aplica"/>
    <x v="0"/>
    <s v="No Aplica"/>
    <x v="0"/>
    <s v="MANIFESTACION"/>
    <s v="ACRE020 Según la inspeccion tecnica a cadaver se indica que la victima era de estado civil &quot;union libre&quot; por tanto en la manifestacion aportada no se identifica a la compañera permanente de la victima, es de aclarar que, si existe una compañera permanente, los padres de la victima no serian los beneficiarios legitimos para reclamar teniendo en cuenta el artículo 18 del Decreto 056 de 2015, el cual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s v="Cumple"/>
    <x v="0"/>
    <s v="Cumple"/>
    <x v="1"/>
    <s v="No Aplica"/>
    <x v="0"/>
    <m/>
    <m/>
    <x v="0"/>
    <m/>
    <s v="se solicita ajuste de captura placa del vehiculo quedo mal// no se reconoce la indemnizacion  al  reclamante en calidad de padres de la victima. Se evidencia en la inspeccion tecnica a cadaver una posible compañera permanente de la victima, por o que lo padres no serian los beneficiarios ."/>
    <s v="en terminos se notifico de la CR 20254300092181 el 27/05/2025 y allego RAG el 27/07/2025"/>
    <d v="2025-09-05T00:00:00"/>
    <s v="No Aprobada"/>
    <n v="9992769"/>
    <n v="9992769"/>
    <s v="ANDRES TAMAYO"/>
    <s v="FISICO"/>
  </r>
  <r>
    <x v="125"/>
    <s v="DIEGO RESTREPO"/>
    <x v="125"/>
    <s v="NELFA ZUÑIGA HERRERA"/>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Cumple"/>
    <x v="0"/>
    <m/>
    <m/>
    <x v="0"/>
    <m/>
    <s v="se reconcoe la indemnizacion la reclamante en calidad de padres de la victima."/>
    <m/>
    <d v="2025-09-05T00:00:00"/>
    <s v="Aprobada"/>
    <n v="1137220756"/>
    <n v="1137220756"/>
    <s v="EDAGAR GALVIS"/>
    <s v="FISICO"/>
  </r>
  <r>
    <x v="126"/>
    <s v="DIEGO RESTREPO"/>
    <x v="126"/>
    <s v="ALISSON DANIELA JIMENEZ NIÑO"/>
    <s v="Cumple"/>
    <x v="0"/>
    <s v="No Cumple"/>
    <x v="3"/>
    <s v="Cumple"/>
    <x v="0"/>
    <s v="FURPEN"/>
    <s v="FORM001 No aporta el FURPEN, por lo tanto, para cada proceso de radicación debe aportar el formulario, completamente diligenciado y con la información correspondiente al tipo de evento a reclamar "/>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Cumple"/>
    <x v="1"/>
    <s v="No Cumple"/>
    <x v="1"/>
    <s v="CURADURIA"/>
    <s v="ACRE016 No aporta sentencia ejecutoriada en la que se designe el representante legal o curador del menor de edad DANIEL FELIPE MARROQUIN SANCHEZ, en calidad de hijo de la víctima,  la Resolucion 0001201  del 17 de diciembre 2024  del Instituto Colombiano de Bienes Familiar aportada, solo establece la custodia y cuidado personal del menor  a fovor de la reclamante la señora ALISSON DANIELA JIMENEZ NIÑO, pero este no es el  documento  válido para acreditar el requisito de representante legal o curador, teniendo en cuenta que las figuras de custodia y cuidado personal son figuras jurídicas diferentes a la representación legal y curaduría. "/>
    <x v="0"/>
    <m/>
    <s v="no se reconoce la indemnizacion al reclamante en calidad de representete del menor hijo de la victima. No apoirta sentencia de curaduria"/>
    <s v="en terminos se notifico dr la CR 20254300111851 y allego RAG 28/07/2025"/>
    <d v="2025-09-05T00:00:00"/>
    <s v="No Aprobada"/>
    <n v="1000787577"/>
    <n v="1000787577"/>
    <s v="No aporta"/>
    <s v="FISICO"/>
  </r>
  <r>
    <x v="127"/>
    <s v="DIEGO RESTREPO"/>
    <x v="127"/>
    <s v="NICOL DAYANA ESCOBAR IDROBO"/>
    <s v="Cumple"/>
    <x v="0"/>
    <s v="Cumple"/>
    <x v="1"/>
    <s v="No Aplica"/>
    <x v="0"/>
    <m/>
    <m/>
    <s v="No Aplica"/>
    <x v="0"/>
    <s v="Cumple"/>
    <x v="1"/>
    <s v="Cumple"/>
    <x v="0"/>
    <s v="No Aplica"/>
    <x v="0"/>
    <s v="Cumple"/>
    <x v="0"/>
    <m/>
    <m/>
    <s v="HIJOS"/>
    <s v="Cumple"/>
    <x v="0"/>
    <s v="Cumple"/>
    <x v="0"/>
    <s v="Cumple"/>
    <x v="1"/>
    <s v="No Aplica"/>
    <x v="0"/>
    <s v="Cumple"/>
    <x v="1"/>
    <s v="No Aplica"/>
    <x v="1"/>
    <s v="No Aplica"/>
    <x v="1"/>
    <s v="No Aplica"/>
    <x v="0"/>
    <s v="No Aplica"/>
    <x v="0"/>
    <s v="No Aplica"/>
    <x v="0"/>
    <m/>
    <m/>
    <s v="Cumple"/>
    <x v="0"/>
    <s v="Cumple"/>
    <x v="1"/>
    <s v="No Aplica"/>
    <x v="0"/>
    <m/>
    <m/>
    <x v="0"/>
    <m/>
    <s v="se reconoce la indemnizacion al reclamante en calidad de representente del menor hijo de a la vicitma."/>
    <m/>
    <d v="2025-09-05T00:00:00"/>
    <s v="Aprobada"/>
    <n v="42936641"/>
    <n v="42936641"/>
    <s v="CARLOS HUMBERO BEDOYA"/>
    <s v="FISICO"/>
  </r>
  <r>
    <x v="128"/>
    <s v="DIEGO RESTREPO"/>
    <x v="128"/>
    <s v="MARIA AMANDA RUA PALACIO"/>
    <s v="Cumple"/>
    <x v="0"/>
    <s v="Cumple"/>
    <x v="1"/>
    <s v="Cumple"/>
    <x v="0"/>
    <m/>
    <m/>
    <s v="No Aplica"/>
    <x v="0"/>
    <s v="Cumple"/>
    <x v="1"/>
    <s v="Cumple"/>
    <x v="0"/>
    <s v="No Aplica"/>
    <x v="0"/>
    <s v="Cumple"/>
    <x v="0"/>
    <m/>
    <m/>
    <s v="HERMANOS"/>
    <s v="Cumple"/>
    <x v="0"/>
    <s v="Cumple"/>
    <x v="0"/>
    <s v="Cumple"/>
    <x v="1"/>
    <s v="Cumple"/>
    <x v="0"/>
    <s v="No Aplica"/>
    <x v="1"/>
    <s v="No Aplica"/>
    <x v="1"/>
    <s v="No Aplica"/>
    <x v="1"/>
    <s v="Cumple"/>
    <x v="0"/>
    <s v="No Aplica"/>
    <x v="0"/>
    <s v="No Cumple"/>
    <x v="0"/>
    <m/>
    <m/>
    <s v="Cumple"/>
    <x v="0"/>
    <s v="Cumple"/>
    <x v="1"/>
    <s v="No Aplica"/>
    <x v="0"/>
    <m/>
    <m/>
    <x v="0"/>
    <m/>
    <s v="se reconoce la indemnizacion la reclamante en calidad de hermana de la victima."/>
    <m/>
    <d v="2025-09-04T00:00:00"/>
    <s v="Aprobada"/>
    <n v="42936641"/>
    <n v="42936641"/>
    <s v="LUZ ESTELLA ORTIZ"/>
    <s v="FISICO"/>
  </r>
  <r>
    <x v="129"/>
    <s v="DIEGO RESTREPO"/>
    <x v="129"/>
    <s v="DAISY CORREA AVENDAÑO"/>
    <s v="Cumple"/>
    <x v="0"/>
    <s v="Cumple"/>
    <x v="1"/>
    <s v="Cumple"/>
    <x v="0"/>
    <m/>
    <m/>
    <s v="No Aplica"/>
    <x v="0"/>
    <s v="Cumple"/>
    <x v="1"/>
    <s v="Cumple"/>
    <x v="0"/>
    <s v="No Aplica"/>
    <x v="0"/>
    <s v="Cumple"/>
    <x v="0"/>
    <m/>
    <m/>
    <s v="HIJOS"/>
    <s v="Cumple"/>
    <x v="0"/>
    <s v="No Aplica"/>
    <x v="0"/>
    <s v="Cumple"/>
    <x v="1"/>
    <s v="No Aplica"/>
    <x v="0"/>
    <s v="Cumple"/>
    <x v="1"/>
    <s v="Cumple"/>
    <x v="1"/>
    <s v="Cumple"/>
    <x v="1"/>
    <s v="No Aplica"/>
    <x v="0"/>
    <s v="No Aplica"/>
    <x v="0"/>
    <s v="No Aplica"/>
    <x v="0"/>
    <m/>
    <m/>
    <s v="Cumple"/>
    <x v="0"/>
    <s v="Cumple"/>
    <x v="1"/>
    <s v="No Aplica"/>
    <x v="0"/>
    <m/>
    <m/>
    <x v="6"/>
    <s v="ACRE023 Se reconoce el porcentaje correspondiente de la indemnización de conformidad con los documentos aportados que acreditan el derecho de INGRY MARIA  CORREA AVENDAÑO  en calidad hija de  la víctima. "/>
    <s v="en termionos se notifico de la cr  20254300138761 el 2025-07-15 y allego Rag 21/07/2025"/>
    <m/>
    <d v="2025-09-04T00:00:00"/>
    <m/>
    <n v="26117756"/>
    <n v="26117756"/>
    <s v="JORGE ELIECER CORREO LOPEZ"/>
    <s v="FISICO"/>
  </r>
  <r>
    <x v="130"/>
    <s v="DIEGO RESTREPO"/>
    <x v="130"/>
    <s v="KAROLAYN ALEJANDRA GOMEZ GALVIS"/>
    <s v="Cumple"/>
    <x v="0"/>
    <s v="Cumple"/>
    <x v="1"/>
    <s v="Cumple"/>
    <x v="0"/>
    <m/>
    <m/>
    <s v="No Aplica"/>
    <x v="0"/>
    <s v="Cumple"/>
    <x v="1"/>
    <s v="Cumple"/>
    <x v="0"/>
    <s v="No Aplica"/>
    <x v="0"/>
    <s v="Cumple"/>
    <x v="0"/>
    <m/>
    <m/>
    <s v="HIJOS"/>
    <s v="Cumple"/>
    <x v="0"/>
    <s v="No Aplica"/>
    <x v="0"/>
    <s v="Cumple"/>
    <x v="1"/>
    <s v="No Aplica"/>
    <x v="0"/>
    <s v="Cumple"/>
    <x v="1"/>
    <s v="No Aplica"/>
    <x v="1"/>
    <s v="No Cumple"/>
    <x v="0"/>
    <s v="No Aplica"/>
    <x v="0"/>
    <s v="No Aplica"/>
    <x v="0"/>
    <s v="No Aplica"/>
    <x v="0"/>
    <s v="PODER"/>
    <s v=" ACRE023 En caso de pretender el 100% de indemnización deberá aportar el poder debidamente otorgado y autenticado ante notario por parte del señora SARA MICHELLE GOMEZ MORA, en calidad de hija de la víctima, el cual debe ser dirigido al beneficiario titular reclamante o registro civil de defunción en caso de muerte. _x000a__x000a_ "/>
    <s v="Cumple"/>
    <x v="0"/>
    <s v="Cumple"/>
    <x v="1"/>
    <s v="No Aplica"/>
    <x v="0"/>
    <m/>
    <m/>
    <x v="0"/>
    <m/>
    <s v="ANOTACION Se reconoce el porcentaje de la indemnización correspondiente a los documentos aportados que acreditan el derecho de KAROLAYN ALEJANDRA GOMEZ GALVIS, en calidad de hija de la víctima.   16.249.998,75"/>
    <m/>
    <d v="2025-09-04T00:00:00"/>
    <s v="Aprobada Parcial"/>
    <n v="1007421536"/>
    <n v="1007421536"/>
    <s v="No aplica"/>
    <s v="FISICO"/>
  </r>
  <r>
    <x v="131"/>
    <s v="DIEGO RESTREPO"/>
    <x v="131"/>
    <s v="ELIAN ISAAC FERIA GUEVARA"/>
    <s v="Cumple"/>
    <x v="0"/>
    <s v="Cumple"/>
    <x v="1"/>
    <s v="Cumple"/>
    <x v="0"/>
    <m/>
    <m/>
    <s v="No Aplica"/>
    <x v="0"/>
    <s v="Cumple"/>
    <x v="1"/>
    <s v="Cumple"/>
    <x v="0"/>
    <s v="No Aplica"/>
    <x v="0"/>
    <s v="Cumple"/>
    <x v="0"/>
    <m/>
    <m/>
    <s v="HIJOS"/>
    <s v="Cumple"/>
    <x v="0"/>
    <s v="No Aplica"/>
    <x v="0"/>
    <s v="No Cumple"/>
    <x v="4"/>
    <s v="No Aplica"/>
    <x v="0"/>
    <s v="Cumple"/>
    <x v="1"/>
    <s v="No Aplica"/>
    <x v="1"/>
    <s v="No Aplica"/>
    <x v="1"/>
    <s v="No Aplica"/>
    <x v="0"/>
    <s v="No Aplica"/>
    <x v="0"/>
    <s v="No Aplica"/>
    <x v="0"/>
    <s v="ACRE019"/>
    <s v="ACRE019 Realizadas las validaciones adoptadas por la ADRES para el proceso de auditoria se evidencia que en la base reportada por BDUA el señor(a) YAMITH ELIAN FERIA DIAZ tiene otros beneficiarios con derecho a reclamar la señora ITALA ESTELLA GUEVARA MONTIEL, en calidad de conyuge o compañera permanente, la cual tambien presento reclamacion 51031792 pero solo en calidad de representente de la menor hija de victima,  razón por la cual la manifestación presenta inconsistencia y se debe aclarar quienes y en calidad de que son los beneficiarios legítimos para reclamar. _x000a__x000a_ "/>
    <s v="Cumple"/>
    <x v="0"/>
    <s v="Cumple"/>
    <x v="1"/>
    <s v="Cumple"/>
    <x v="0"/>
    <m/>
    <m/>
    <x v="0"/>
    <m/>
    <s v=" Se reconoce el porcentaje de la indemnización correspondiente a los documentos aportados que acreditan el derecho de ELIAN ISAAC FERIA GUEVARA, en calidad de hijo de la víctima.$$8.896.875   // Se evidencia en el historico la reclamacion 51031792 por la otra hija menor de la victima."/>
    <m/>
    <d v="2025-09-04T00:00:00"/>
    <s v="Aprobada Parcial"/>
    <n v="1103739965"/>
    <n v="1103739965"/>
    <s v="KAROLAIN CARREAZO CABARCAS"/>
    <s v="FISICO"/>
  </r>
  <r>
    <x v="132"/>
    <s v="DIEGO RESTREPO"/>
    <x v="132"/>
    <s v="JOAQUIN MEJIA GUERRERO"/>
    <s v="Cumple"/>
    <x v="0"/>
    <s v="Cumple"/>
    <x v="1"/>
    <s v="Cumple"/>
    <x v="0"/>
    <m/>
    <m/>
    <s v="Cumple"/>
    <x v="0"/>
    <s v="No Aplica"/>
    <x v="1"/>
    <s v="Cumple"/>
    <x v="0"/>
    <s v="No Aplica"/>
    <x v="0"/>
    <s v="Cumple"/>
    <x v="0"/>
    <m/>
    <m/>
    <s v="PADRES"/>
    <s v="Cumple"/>
    <x v="0"/>
    <s v="Cumple"/>
    <x v="0"/>
    <s v="No Cumple"/>
    <x v="4"/>
    <s v="Cumple"/>
    <x v="0"/>
    <s v="No Aplica"/>
    <x v="1"/>
    <s v="No Aplica"/>
    <x v="1"/>
    <s v="No Aplica"/>
    <x v="1"/>
    <s v="No Aplica"/>
    <x v="0"/>
    <s v="No Aplica"/>
    <x v="0"/>
    <s v="No Aplica"/>
    <x v="0"/>
    <s v="MANIFESTACION"/>
    <s v="ACRE019 Realizadas las validaciones adoptadas por la ADRES para el proceso de auditoria se evidencia que en la base reportada por BDUA el señor(a) RAFAEL RICARDO MEJIA PALLARES, tiene otros beneficiarios con derecho a reclamar, las menores de edad MEJIA LOZANO GISSELL MARIANA y MEJIA LOZANO YEHUDIEL THALIANA en calidad hijas de la víctima razón por la cual la manifestación presenta inconsistencia y se debe aclarar quienes y en calidad de que son los beneficiarios legítimos para reclamar. Se aclara que en caso de existir los hijos de la victima, los padres de RAFAEL RICARDO MEJIA PALLARES, no serian beneficiarios legítimos para reclamar según lo establecido en el articulo 18 del Decreto 056 de 2015. "/>
    <s v="No Aplica"/>
    <x v="0"/>
    <s v="No Aplica"/>
    <x v="1"/>
    <s v="No Aplica"/>
    <x v="0"/>
    <m/>
    <m/>
    <x v="0"/>
    <m/>
    <s v="no se reconoce la indemnizacion a los reclamantes en calidad de padres de la victima, se evidencia en BDUA la existencia de 2 hijos de la victima con mejor derecho a reclamar"/>
    <m/>
    <d v="2025-09-04T00:00:00"/>
    <s v="No Aprobada"/>
    <n v="18970004"/>
    <n v="18970004"/>
    <s v="MILENA GONZALEZ"/>
    <s v="FISICO"/>
  </r>
  <r>
    <x v="133"/>
    <s v="DIEGO RESTREPO"/>
    <x v="133"/>
    <s v="AMALFI JUDITH THERAN PIÑERES"/>
    <s v="Cumple"/>
    <x v="0"/>
    <s v="Cumple"/>
    <x v="1"/>
    <s v="Cumple"/>
    <x v="0"/>
    <m/>
    <m/>
    <s v="Cumple"/>
    <x v="0"/>
    <s v="Cumple"/>
    <x v="1"/>
    <s v="Cumple"/>
    <x v="0"/>
    <s v="No Aplica"/>
    <x v="0"/>
    <s v="Cumple"/>
    <x v="0"/>
    <m/>
    <m/>
    <s v="PADRES"/>
    <s v="Cumple"/>
    <x v="0"/>
    <s v="No Cumple"/>
    <x v="1"/>
    <s v="Cumple"/>
    <x v="1"/>
    <s v="No Aplica"/>
    <x v="0"/>
    <s v="No Aplica"/>
    <x v="1"/>
    <s v="No Aplica"/>
    <x v="1"/>
    <s v="No Aplica"/>
    <x v="1"/>
    <s v="No Aplica"/>
    <x v="0"/>
    <s v="No Aplica"/>
    <x v="0"/>
    <s v="No Aplica"/>
    <x v="0"/>
    <s v="RCN"/>
    <s v="ACRE011 El registro civil de nacimiento de GERMAN  PITALUA TEHERAN no cuenta con el numero identificación de la madre, para acreditar parentesco."/>
    <s v="No Aplica"/>
    <x v="0"/>
    <s v="No Aplica"/>
    <x v="1"/>
    <s v="No Aplica"/>
    <x v="0"/>
    <m/>
    <m/>
    <x v="0"/>
    <m/>
    <s v="no se reconoce la indemnizacion al reclamante en calidad de maadre de la victima el rcn dela victima no cuenta con tipo y numero de identificacion de la amdre para acrditar el parentesco.//  se evidencia en historico la reclamacion 51031784 por le padre d ela victima en estado aprobada-"/>
    <m/>
    <d v="2025-09-04T00:00:00"/>
    <s v="No Aprobada"/>
    <n v="1067850645"/>
    <n v="1067850645"/>
    <s v="MARIA ISABEL CASTAÑEDA PATIÑO"/>
    <s v="FISICO"/>
  </r>
  <r>
    <x v="134"/>
    <s v="DIEGO RESTREPO"/>
    <x v="134"/>
    <s v="LICETH ARRIETA YEPEZ"/>
    <s v="Cumple"/>
    <x v="0"/>
    <s v="Cumple"/>
    <x v="1"/>
    <s v="Cumple"/>
    <x v="0"/>
    <m/>
    <m/>
    <s v="Cumple"/>
    <x v="0"/>
    <s v="Cumple"/>
    <x v="1"/>
    <s v="Cumple"/>
    <x v="0"/>
    <s v="Cumple"/>
    <x v="0"/>
    <s v="Cumple"/>
    <x v="0"/>
    <m/>
    <m/>
    <s v="PADRES"/>
    <s v="Cumple"/>
    <x v="0"/>
    <s v="Cumple"/>
    <x v="0"/>
    <s v="Cumple"/>
    <x v="1"/>
    <s v="Cumple"/>
    <x v="0"/>
    <s v="Cumple"/>
    <x v="1"/>
    <s v="Cumple"/>
    <x v="1"/>
    <s v="Cumple"/>
    <x v="1"/>
    <s v="Cumple"/>
    <x v="0"/>
    <s v="Cumple"/>
    <x v="0"/>
    <s v="Cumple"/>
    <x v="0"/>
    <m/>
    <m/>
    <m/>
    <x v="0"/>
    <m/>
    <x v="1"/>
    <m/>
    <x v="0"/>
    <m/>
    <m/>
    <x v="4"/>
    <s v="PAG004 La indemnización fue reconocida y/o pagada a otro reclamante por la ADRES en el paquete 27061, mediante  la reclamación 51023633, se aprobó el 100%  del pago por amparo de indemnización por muerte y gasto funerarios de la víctima JEHISON JOSE BUJATO BUELVAS  la representente del mnoer hijo de la víctima, en atención al principio constitucional de la buena fe, esta entidad está obligada a presumir la veracidad de los documentos aportados en las solicitudes de los servicios de salud, indemnizaciones y gastos derivados de I) accidentes de tránsito que involucre un vehículo automotor no asegurado con póliza SOAT o no identificado, II) eventos catastróficos de origen natural y III) eventos terroristas; por lo que, en el caso bajo estudio, el reconocimiento realizado en la reclamación 51023633, obedeció al principio de la buena fe en el entendido que todos los documentos estaban en orden y que en la manifestación de la representante del menor hijo  de la víctima, realizada bajo la gravedad de juramento desconoció la existencia de otros herederos con igual o mejor derecho.   "/>
    <s v="no se reconoce la indemnizacion la reclamente La indemnización fue reconocida y/o pagada a otro reclamante por la ADRES en el paquete 27061, mediante  la reclamación 51023633, se aprobó el 100%"/>
    <m/>
    <d v="2025-09-04T00:00:00"/>
    <s v="No Aprobada"/>
    <n v="1129520353"/>
    <n v="1129520353"/>
    <m/>
    <s v="FISICO"/>
  </r>
  <r>
    <x v="135"/>
    <s v="DIEGO RESTREPO"/>
    <x v="135"/>
    <s v="EFREN DAVID HERNANDEZ SANCHEZ"/>
    <s v="Cumple"/>
    <x v="0"/>
    <s v="Cumple"/>
    <x v="1"/>
    <s v="Cumple"/>
    <x v="0"/>
    <m/>
    <m/>
    <s v="No Aplica"/>
    <x v="0"/>
    <s v="No Aplica"/>
    <x v="1"/>
    <s v="Cumple"/>
    <x v="0"/>
    <s v="No Aplica"/>
    <x v="0"/>
    <s v="Cumple"/>
    <x v="0"/>
    <m/>
    <m/>
    <s v="COMPAÑERO(A) PERMANENTE"/>
    <s v="Cumple"/>
    <x v="0"/>
    <s v="No Aplica"/>
    <x v="0"/>
    <s v="Cumple"/>
    <x v="1"/>
    <s v="No Aplica"/>
    <x v="0"/>
    <s v="No Aplica"/>
    <x v="1"/>
    <s v="No Aplica"/>
    <x v="1"/>
    <s v="No Aplica"/>
    <x v="1"/>
    <s v="No Aplica"/>
    <x v="0"/>
    <s v="No Aplica"/>
    <x v="0"/>
    <s v="No Aplica"/>
    <x v="0"/>
    <m/>
    <m/>
    <s v="Cumple"/>
    <x v="0"/>
    <s v="Cumple"/>
    <x v="1"/>
    <s v="No Aplica"/>
    <x v="0"/>
    <m/>
    <m/>
    <x v="4"/>
    <s v="PAG004 La indemnización fue reconocida y/o pagada a otro reclamante por la ADRES en el paquete 30062, mediante  la reclamación 51030420, se aprobó el 100%  del pago por amparo de indemnización por muerte y gasto funerarios de la víctima ANA MILENA HERNANDEZ VARGAS, a los hijos menores de edad de la víctima, en atención al principio constitucional de la buena fe, esta entidad está obligada a presumir la veracidad de los documentos aportados en las solicitudes de los servicios de salud, indemnizaciones y gastos derivados de I) accidentes de tránsito que involucre un vehículo automotor no asegurado con póliza SOAT o no identificado, II) eventos catastróficos de origen natural y III) eventos terroristas; por lo que, en el caso bajo estudio, el reconocimiento realizado en la reclamación 5103042, obedeció al principio de la buena fe en el entendido que todos los documentos estaban en orden y que en la manifestación del representante de los hijos de la víctima, realizada bajo la gravedad de juramento desconoció la existencia de otros herederos con igual o mejor derecho.   "/>
    <s v="no se reconoce la indemnizacion al reclamante en calidad de compañero permanente de la victima la indemnizacion ya fue reconocida a los dos menores hijos de la victima en paquete 30062"/>
    <m/>
    <d v="2025-09-04T00:00:00"/>
    <s v="No Aprobada"/>
    <n v="10981474"/>
    <n v="10981474"/>
    <s v="CARLOS SIERRA PORTILLA "/>
    <s v="FISICO"/>
  </r>
  <r>
    <x v="136"/>
    <s v="DIEGO RESTREPO"/>
    <x v="136"/>
    <s v="DAYANA MESA"/>
    <s v="Cumple"/>
    <x v="0"/>
    <s v="Cumple"/>
    <x v="1"/>
    <s v="Cumple"/>
    <x v="0"/>
    <m/>
    <m/>
    <s v="Cumple"/>
    <x v="0"/>
    <s v="No Aplica"/>
    <x v="1"/>
    <s v="Cumple"/>
    <x v="0"/>
    <s v="No Aplica"/>
    <x v="0"/>
    <s v="Cumple"/>
    <x v="0"/>
    <m/>
    <m/>
    <s v="HERMANOS"/>
    <s v="Cumple"/>
    <x v="0"/>
    <s v="Cumple"/>
    <x v="0"/>
    <s v="Cumple"/>
    <x v="1"/>
    <s v="Cumple"/>
    <x v="0"/>
    <s v="No Aplica"/>
    <x v="1"/>
    <s v="No Aplica"/>
    <x v="1"/>
    <s v="No Aplica"/>
    <x v="1"/>
    <s v="Cumple"/>
    <x v="0"/>
    <s v="No Aplica"/>
    <x v="0"/>
    <s v="Cumple"/>
    <x v="0"/>
    <m/>
    <m/>
    <s v="No Aplica"/>
    <x v="0"/>
    <s v="No Aplica"/>
    <x v="1"/>
    <s v="No Aplica"/>
    <x v="0"/>
    <m/>
    <m/>
    <x v="0"/>
    <m/>
    <s v="se reconoce la indemnizacion la reclamante en calidad de hermana de la victima"/>
    <m/>
    <d v="2025-09-03T00:00:00"/>
    <s v="Aprobada"/>
    <n v="1004614407"/>
    <n v="1004614407"/>
    <s v="MILENA MARIA GONZALEZ"/>
    <s v="FISICO"/>
  </r>
  <r>
    <x v="137"/>
    <s v="DIEGO RESTREPO"/>
    <x v="137"/>
    <s v="ONAIDA CRISTINA TUNDENO AGAMEZ"/>
    <s v="Cumple"/>
    <x v="0"/>
    <s v="Cumple"/>
    <x v="1"/>
    <s v="Cumple"/>
    <x v="0"/>
    <m/>
    <m/>
    <s v="No Aplica"/>
    <x v="0"/>
    <s v="No Aplica"/>
    <x v="1"/>
    <s v="Cumple"/>
    <x v="0"/>
    <s v="No Aplica"/>
    <x v="0"/>
    <s v="Cumple"/>
    <x v="0"/>
    <m/>
    <m/>
    <s v="PADRES"/>
    <s v="Cumple"/>
    <x v="0"/>
    <s v="No Cumple"/>
    <x v="1"/>
    <s v="No Cumple"/>
    <x v="5"/>
    <s v="No Cumple"/>
    <x v="1"/>
    <s v="No Aplica"/>
    <x v="1"/>
    <s v="No Aplica"/>
    <x v="1"/>
    <s v="No Aplica"/>
    <x v="1"/>
    <s v="No Aplica"/>
    <x v="0"/>
    <s v="No Aplica"/>
    <x v="0"/>
    <s v="No Aplica"/>
    <x v="0"/>
    <s v="RCN//MANIFESDTACION // PODER"/>
    <s v="ACRE011 El registro civil de nacimiento de LUIS FELIPE BOHORQUEZ TUNDENO, no cuenta con tipo y numero identificación de la madre ni del padres, para acreditar parentesco.// ACRE020 La manifestación no es consistente, dado que el reclamante indica ser la única beneficiario con derecho a reclamar, y en el Registro Civil de Nacimiento de la victima, se evidencia la existencia de otra persona con igual o mejor derecho a reclamar en calidad de padre, por ende, deberá aclarar quiénes y en calidad son beneficiarios con derecho a reclamar la indemnización // ACRE023 No aporto el poder debidamente otorgado y autenticado ante notario por parte del padre de la victima, el cual debe ser dirigido al beneficiario titular reclamante o registro civil de defunción en caso de muerte.   "/>
    <s v="Cumple"/>
    <x v="0"/>
    <s v="No Cumple"/>
    <x v="0"/>
    <m/>
    <x v="0"/>
    <s v="INOPONIBILIODAD"/>
    <s v="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LUIS FELIPE BOHORQUEZ TUNDENO en calidad de víctima es el mismo propietario del vehículo con placa QEJ98F involucrado en el accidente de tránsito, por tanto, no procede en favor de este el reconocimiento con cargo a los recursos del sistema general de seguridad social en salud - ADRES, por la obligación de tener vigente seguro SOAT del vehículo.   "/>
    <x v="0"/>
    <m/>
    <s v="la victima es mismo propietario y conductor del vihiculo del accidente de transito-//no se reconoce la indemnizacion la reclamante en calidad de madre de la victima, presente iniponibilidad. Se evidencia el padre de la vicitma se glosa por manifestacion y poder-"/>
    <m/>
    <d v="2025-09-03T00:00:00"/>
    <s v="No Aprobada"/>
    <n v="33193885"/>
    <n v="33193885"/>
    <s v="CARLOS PALLARES"/>
    <s v="FISICO"/>
  </r>
  <r>
    <x v="138"/>
    <s v="DIEGO RESTREPO"/>
    <x v="138"/>
    <s v="ECLIDE SOLANO PUSHAINA"/>
    <s v="Cumple"/>
    <x v="0"/>
    <s v="No Cumple"/>
    <x v="3"/>
    <s v="Cumple"/>
    <x v="0"/>
    <s v="FURPEN"/>
    <s v="FORM001 El FURPEN debe venir completamente diligenciado, falto diligenciar campo I cuenta banacaria, asi mismo se evidencia inconsistencia el furpen de la primera entradaen campoa V se indico en estado de aseguramoento como No asegurado y diligencio en el campo VI el nombre de propietario del vehiculo frente al furpen de la segunda en campo V en estado de aseguramiento se indico como No asegurado propietario indterminado o sin informacion y no se indico el nombre del propietario, de lo anterior se debe aclarar cual el estado  de aseguremiento del vehiculo involucrado en accidente de transito."/>
    <s v="No Aplica"/>
    <x v="0"/>
    <s v="Cumple"/>
    <x v="1"/>
    <s v="Cumple"/>
    <x v="0"/>
    <s v="No Aplica"/>
    <x v="0"/>
    <s v="Cumple"/>
    <x v="0"/>
    <m/>
    <m/>
    <s v="HERMANOS"/>
    <s v="Cumple"/>
    <x v="0"/>
    <s v="Cumple"/>
    <x v="0"/>
    <s v="No Cumple"/>
    <x v="0"/>
    <s v="No Aplica"/>
    <x v="0"/>
    <s v="No Aplica"/>
    <x v="1"/>
    <s v="No Aplica"/>
    <x v="1"/>
    <s v="No Aplica"/>
    <x v="1"/>
    <s v="Cumple"/>
    <x v="0"/>
    <s v="No Aplica"/>
    <x v="0"/>
    <s v="Cumple"/>
    <x v="0"/>
    <s v="MANIFESTACION"/>
    <s v="ACRE018 No aporta manifestación del beneficiario reclamante, en la que se indique si existen o no otros beneficiarios con igual o mejor derecho que los reclamantes para acceder a la indemnización."/>
    <s v="Cumple"/>
    <x v="0"/>
    <s v="Cumple"/>
    <x v="1"/>
    <s v="No Aplica"/>
    <x v="0"/>
    <m/>
    <m/>
    <x v="0"/>
    <m/>
    <s v="el señor JOSE MARIA SOLASNO APUSHANA no es padre de la victima./ no se reconoce la indemnizacion la relamante en calidad de hermano de la victima no aporta la manifestacion y presente fupen inconistencia del la primera entrada con de la segunda entrada. "/>
    <s v="en terminos se notifici de CR 20254300106411 el 16/06/2025 y allego RAG el 17/07/2025"/>
    <d v="2025-09-03T00:00:00"/>
    <s v="No Aprobada"/>
    <n v="17956779"/>
    <n v="17956779"/>
    <s v="No aplica"/>
    <s v="FISICO"/>
  </r>
  <r>
    <x v="139"/>
    <s v="DIEGO RESTREPO"/>
    <x v="139"/>
    <s v="DIANA PATRICIA BANQUEZ ZABALETA"/>
    <s v="Cumple"/>
    <x v="0"/>
    <s v="No Cumple"/>
    <x v="3"/>
    <s v="Cumple"/>
    <x v="0"/>
    <s v="FURPEN"/>
    <s v="FORM001 El FURPEN debe venir completamente diligenciado, falto diligencar campo III telefono de la victima, campo V intervencion de la autoridad, campo VIII valor reclamado.  asi mismo se evidencia incosistencia en el campo V se indico en estado de aseguramiento No asegurado frente a lo indicado en campo IV donde se indica que la victima fue colisionado por vehiculo el cual empredio la huida,  es de aclarar que al indicar que el vehiculo No asegurado se debe  diligenciar marca y placa del vehículo, tipo de servicio, intervención de la autoridad, así como diligenciar también los campos VI y VII, datos de propietario y conductor del vehículo. "/>
    <s v="No Aplica"/>
    <x v="0"/>
    <s v="No Aplica"/>
    <x v="1"/>
    <s v="Cumple"/>
    <x v="0"/>
    <s v="No Aplica"/>
    <x v="0"/>
    <s v="No Cumple"/>
    <x v="2"/>
    <s v="INSPECCION TECNICA A CADAVER "/>
    <s v="ACRE002 La inspeccion tecnica a cadaver aportada no identifica a la victima al señor IGNACIO JOSE BANQUET PEREZ, por lo tanto, deberá aporta certificación de la fiscalía general de la Nación donde se especifiquen las circunstancias de tiempo, modo y lugar de la ocurrencia del evento o inspección técnica del cadáver completa y legible. "/>
    <s v="HIJOS"/>
    <s v="Cumple"/>
    <x v="0"/>
    <s v="No Aplica"/>
    <x v="0"/>
    <s v="Cumple"/>
    <x v="1"/>
    <s v="No Aplica"/>
    <x v="0"/>
    <s v="No Cumple"/>
    <x v="0"/>
    <s v="No Aplica"/>
    <x v="1"/>
    <s v="No Aplica"/>
    <x v="1"/>
    <s v="No Aplica"/>
    <x v="0"/>
    <s v="No Aplica"/>
    <x v="0"/>
    <s v="No Aplica"/>
    <x v="0"/>
    <s v="RCN"/>
    <s v="ACRE011 El registro civil de nacimiento de DIANA PATRICIA BANQUEZ ZABALETA no cuenta con tipo y numero identificación del padre, para acreditar parentesco."/>
    <s v="Cumple"/>
    <x v="0"/>
    <s v="Cumple"/>
    <x v="1"/>
    <s v="No Aplica"/>
    <x v="0"/>
    <m/>
    <m/>
    <x v="0"/>
    <m/>
    <s v="no se reconoce la indemnizacion a la reclamante en calidad de hija de la victima, la inspeccion tecnica a cadaver no identifica a la victima, y e rcn de la reclamnte no presente tipo y numero de identificacion de l padre, se glosa furen campos vacios.."/>
    <m/>
    <d v="2025-09-03T00:00:00"/>
    <s v="No Aprobada"/>
    <n v="39287716"/>
    <n v="39287716"/>
    <s v="JUAN TANGARIFE"/>
    <s v="FISICO"/>
  </r>
  <r>
    <x v="140"/>
    <s v="DIEGO RESTREPO"/>
    <x v="140"/>
    <s v="ALVARO ANDRES BELTRAN GARCIA"/>
    <s v="Cumple"/>
    <x v="0"/>
    <s v="No Cumple"/>
    <x v="3"/>
    <s v="No Cumple"/>
    <x v="0"/>
    <s v="FURPEN//CB"/>
    <s v="FORM001 El FURPEN debe venir completamente diligenciado, no se relaciona informaciòn en el campo I correo electronico, cuenta bancaria, banco, tipo de cuenta, campo IV hora evento, campo V intervencion de la autoridad, campo VI teléfono propietario, campo VIII valor reclamado.//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mento aportado como apertura de cuenta no es válido."/>
    <s v="No Aplica"/>
    <x v="0"/>
    <s v="Cumple"/>
    <x v="1"/>
    <s v="Cumple"/>
    <x v="0"/>
    <s v="No Aplica"/>
    <x v="0"/>
    <s v="No Cumple"/>
    <x v="2"/>
    <s v="FISCALIA"/>
    <s v="ACRE002 No aporta certificación de la Fiscalía General de la Nación donde se especifiquen las circunstancias de tiempo, modo y lugar de la ocurrencia del evento o inspección técnica del cadáver completa y legible. En su lugar se aporta Informe Pericial de Necropsia, que no es el documento idoneo señalado como requisito establecido en el artículo 2.6.1.4.3.2 del Decreto 780 de 2016."/>
    <s v="PADRES"/>
    <s v="Cumple"/>
    <x v="0"/>
    <s v="Cumple"/>
    <x v="0"/>
    <s v="Cumple"/>
    <x v="1"/>
    <s v="No Aplica"/>
    <x v="0"/>
    <s v="No Aplica"/>
    <x v="1"/>
    <s v="No Aplica"/>
    <x v="1"/>
    <s v="No Aplica"/>
    <x v="1"/>
    <s v="No Aplica"/>
    <x v="0"/>
    <s v="No Aplica"/>
    <x v="0"/>
    <s v="No Aplica"/>
    <x v="0"/>
    <m/>
    <m/>
    <s v="Cumple"/>
    <x v="0"/>
    <s v="Cumple"/>
    <x v="1"/>
    <s v="No Aplica"/>
    <x v="0"/>
    <m/>
    <m/>
    <x v="0"/>
    <m/>
    <s v="no se reconce la iondemnizacion al reclamante en calidad de padre de la victima , no aporta certificado de la fiscalia, se glosa por furpen campos vacios.// Se evidencian en el historico la reclamaciones 51031757 y 51031758 iniciadas la madres y por el hermanos de la victima respectivamente "/>
    <m/>
    <d v="2025-09-03T00:00:00"/>
    <s v="No Aprobada"/>
    <n v="1130662753"/>
    <n v="1130662753"/>
    <s v="AMADO HURTADO"/>
    <s v="FISICO"/>
  </r>
  <r>
    <x v="141"/>
    <s v="DIEGO RESTREPO"/>
    <x v="141"/>
    <s v="TERESA DE JESUS ESTRADA CABRERA"/>
    <s v="Cumple"/>
    <x v="0"/>
    <s v="Cumple"/>
    <x v="1"/>
    <s v="Cumple"/>
    <x v="0"/>
    <m/>
    <m/>
    <s v="No Aplica"/>
    <x v="0"/>
    <s v="Cumple"/>
    <x v="1"/>
    <s v="Cumple"/>
    <x v="0"/>
    <s v="No Aplica"/>
    <x v="0"/>
    <s v="No Cumple"/>
    <x v="2"/>
    <s v="FISCALIA"/>
    <s v="ACRE002 No aporta certificación de la Fiscalía General de la Nación donde se especifiquen las circunstancias de tiempo, modo y lugar de la ocurrencia del evento o inspección técnica del cadáver completa y legible. Se aclara que el Informe Pericila de Necropsia aportado no es el ducumento establecido por la norma para establecer las circunstancia de tiempo modo y lugar del evento accidente de transito."/>
    <s v="PADRES"/>
    <s v="Cumple"/>
    <x v="0"/>
    <s v="Cumple"/>
    <x v="0"/>
    <s v="No Cumple"/>
    <x v="5"/>
    <s v="No Cumple"/>
    <x v="1"/>
    <s v="No Aplica"/>
    <x v="1"/>
    <s v="No Aplica"/>
    <x v="1"/>
    <s v="No Aplica"/>
    <x v="1"/>
    <s v="No Aplica"/>
    <x v="0"/>
    <s v="No Aplica"/>
    <x v="0"/>
    <s v="No Aplica"/>
    <x v="0"/>
    <s v="MANIFESTACION//PODER"/>
    <s v="ACRE020 La manifestación no es consistente, dado que el reclamante indica ser la única beneficiario con derecho a reclamar, y en el Registro Civil de Nacimiento de la victima, se evidencia la existencia de otra persona con igual o mejor derecho a reclamar en calidad de padre, por ende, deberá aclarar quiénes y en calidad son beneficiarios con derecho a reclamar la indemnización // ACRE023 En caso de pretender el 100% de indemnización deberá aportar el poder debidamente otorgado y autenticado ante notario por parte del padre de la victima, el cual debe ser dirigido al beneficiario titular reclamante o registro civil de defunción en caso de muerte.   "/>
    <s v="Cumple"/>
    <x v="0"/>
    <s v="Cumple"/>
    <x v="1"/>
    <s v="No Aplica"/>
    <x v="0"/>
    <m/>
    <m/>
    <x v="0"/>
    <m/>
    <s v="no se reconconoce la indemnizacion al reclamante en calidad de madre de la victima, no aporto certificacion de la fiscalia , se evidencia el padre de la victima se glosa por poder, manifestacion."/>
    <s v="en terminos se notifico de la CR 20254300139281 el 15/07/2025 y allego RAG el 23/07/2025"/>
    <d v="2025-09-03T00:00:00"/>
    <s v="No Aprobada"/>
    <n v="22392739"/>
    <n v="22392739"/>
    <s v="JHOANA MILENA MARTINEZ"/>
    <s v="FISICO"/>
  </r>
  <r>
    <x v="142"/>
    <s v="DIEGO RESTREPO"/>
    <x v="142"/>
    <s v="MARIA DE LOS ANGELES SILVA ANAYA"/>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s v="se reconoce la indemnizacion al reclamante en calidad de representenete legal de la menor hija de la victima...https://laventanadecordoba.com/continua-la-busqueda-del-joven-desaparecido-en-las-aguas-del-sinu-en-lorica/"/>
    <m/>
    <d v="2025-09-03T00:00:00"/>
    <s v="No Aprobada"/>
    <n v="1063772465"/>
    <n v="1063772465"/>
    <s v="No aplica"/>
    <s v="FISICO"/>
  </r>
  <r>
    <x v="143"/>
    <s v="DIEGO RESTREPO"/>
    <x v="143"/>
    <s v="ANA MARIA GALVAN CARDENAS"/>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se reconoce la indemnizacionm al reclamante en claiudad de padres de la victima.// se psa unica glosa furpen campo vacios intervencion de la autoridad."/>
    <m/>
    <d v="2025-09-03T00:00:00"/>
    <s v="Aprobada"/>
    <n v="1123998232"/>
    <n v="1123998232"/>
    <s v="ELTON JAVIER HERRERA ARIAS"/>
    <s v="FISICO"/>
  </r>
  <r>
    <x v="144"/>
    <s v="DIEGO RESTREPO"/>
    <x v="144"/>
    <s v="JANER DUVÁN GALEANO JIMÉNEZ"/>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0"/>
    <m/>
    <m/>
    <x v="6"/>
    <s v="ACRE023 Se reconoce el porcentaje de la indemnización correspondiente a los documentos aportados que acreditan el derecho de JANER DUVÁN GALEANO JIMÉNEZ, en calidad de hijo de la víctima. "/>
    <s v="Se reconoce el porcentaje de la indemnización correspondiente a los documentos aportados que acreditan el derecho de JANER DUVÁN GALEANO JIMÉNEZ, en calidad de hijo de la víctima. $16249998,75 // Se evidencia en el histórico de reclamaciones por la misma victima 51030753 en calidad de hijo de la víctima."/>
    <s v="en terminos se notifico de la CR 20254300139051 el 15/07/2025 y allego RAG el 23/07/2025"/>
    <d v="2025-09-02T00:00:00"/>
    <s v="Aprobada Parcial"/>
    <n v="1092177413"/>
    <n v="1092177413"/>
    <s v="JUAN DIEGO ORTIZ"/>
    <s v="FISICO"/>
  </r>
  <r>
    <x v="145"/>
    <s v="DIEGO RESTREPO"/>
    <x v="145"/>
    <s v="SANDRA PATRICIA LUCAS GRAJALES"/>
    <s v="Cumple"/>
    <x v="0"/>
    <s v="No Cumple"/>
    <x v="9"/>
    <s v="Cumple"/>
    <x v="0"/>
    <s v="FURPEN "/>
    <s v="FORM002 Existe inconsistencia, en el formulario FURPEN. No es consistente la informacion diligenciada en el Campo V con relación a los datos de la certificación de fiscalía, donde se indica que la víctima se desplazaba en el vehículo de placa LVI37A y la información registrada en el Furpen en el campo V donde se indicó el vehículo de placa RZX37A,  por lo tanto se debe aclarar la placa del vehiculo el cual la victima era ocupante y diligencar  los compos V. VI y VII del furpen con los datos del vehiculo el cual la victima era ocupante. "/>
    <s v="No Aplica"/>
    <x v="0"/>
    <s v="Cumple"/>
    <x v="1"/>
    <s v="Cumple"/>
    <x v="0"/>
    <s v="No Aplica"/>
    <x v="0"/>
    <s v="Cumple"/>
    <x v="0"/>
    <m/>
    <m/>
    <s v="CONYUGE"/>
    <s v="Cumple"/>
    <x v="0"/>
    <s v="No Aplica"/>
    <x v="0"/>
    <s v="Cumple"/>
    <x v="1"/>
    <s v="No Aplica"/>
    <x v="0"/>
    <s v="Cumple"/>
    <x v="1"/>
    <s v="Cumple"/>
    <x v="1"/>
    <s v="Cumple"/>
    <x v="1"/>
    <s v="No Aplica"/>
    <x v="0"/>
    <s v="No Aplica"/>
    <x v="0"/>
    <s v="No Aplica"/>
    <x v="0"/>
    <m/>
    <m/>
    <s v="Cumple"/>
    <x v="0"/>
    <s v="Cumple"/>
    <x v="1"/>
    <s v="No Aplica"/>
    <x v="0"/>
    <m/>
    <m/>
    <x v="0"/>
    <m/>
    <s v="no se reconcoe la idemnizacion la reclamante en calidad de coyuge de la victima, se eveidencia incosistencia en la placa relacionada en compo V se indica RZX37A placa indicada en la reclamacion juridica 13915275 pero tambien se evidecnia la placa LIV37 en la misma reclaamcion, la cual es consistente con lka informacion dada en certificacion de la fiscalia, la placa RZX37A, no sale el aplcativo se siiecat poliza. se debe consultar runt con la placa LIV37 y la cc de la victima. "/>
    <s v="en terminos se enotifico de la CR 20254300112121 el 18/06/2025 y allego RAG el 17/07/2025"/>
    <d v="2025-09-02T00:00:00"/>
    <s v="No Aprobada"/>
    <n v="65814123"/>
    <n v="65814123"/>
    <s v="ANDRES TAMAYO"/>
    <s v="FISICO"/>
  </r>
  <r>
    <x v="146"/>
    <s v="DIEGO RESTREPO"/>
    <x v="146"/>
    <s v="MARTIN RAFAEL AREVALO GUERRERO"/>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 se reconcoe la indemnizacion la reclamante en caldiad de padres de la victima"/>
    <m/>
    <d v="2025-09-02T00:00:00"/>
    <s v="Aprobada"/>
    <n v="12643736"/>
    <n v="12643736"/>
    <s v="LEIDY POLO"/>
    <s v="FISICO"/>
  </r>
  <r>
    <x v="147"/>
    <s v="DIEGO RESTREPO"/>
    <x v="147"/>
    <s v="LEOPOLDO GOMEZ MOSQUERA"/>
    <s v="Cumple"/>
    <x v="0"/>
    <s v="Cumple"/>
    <x v="1"/>
    <s v="Cumple"/>
    <x v="0"/>
    <m/>
    <m/>
    <s v="No Aplica"/>
    <x v="0"/>
    <s v="No Cumple"/>
    <x v="0"/>
    <s v="Cumple"/>
    <x v="0"/>
    <s v="No Aplica"/>
    <x v="0"/>
    <s v="Cumple"/>
    <x v="0"/>
    <s v="EPICRISIS"/>
    <s v="ACRE010 Los documentos aportados por el reclamante no permite la subsanación de la glosa impuesta, ya que La historia clínica aportada no permite identificar plenamente a la víctima frente a la ocurrencia del evento, para este caso al señor , CARLOS ALBERTO GOMEZ MOSQUERA, por lo tanto, el remaclamante deberá aclarar dicha inconsistencia con la Institución médica donde se atendio a la victima, evidenciada en la epicrisis aportada por el reclamante. "/>
    <s v="HERMANOS"/>
    <s v="Cumple"/>
    <x v="0"/>
    <s v="Cumple"/>
    <x v="0"/>
    <s v="Cumple"/>
    <x v="1"/>
    <s v="Cumple"/>
    <x v="0"/>
    <s v="No Aplica"/>
    <x v="1"/>
    <s v="No Aplica"/>
    <x v="1"/>
    <s v="No Aplica"/>
    <x v="1"/>
    <s v="Cumple"/>
    <x v="0"/>
    <s v="Cumple"/>
    <x v="0"/>
    <s v="Cumple"/>
    <x v="0"/>
    <m/>
    <m/>
    <s v="Cumple"/>
    <x v="0"/>
    <s v="Cumple"/>
    <x v="1"/>
    <s v="No Aplica"/>
    <x v="0"/>
    <m/>
    <m/>
    <x v="0"/>
    <m/>
    <m/>
    <s v="en terminos se notifico de la CR 20254300092461 el 27/05/2025 y allego RAG el 21/07/2025"/>
    <d v="2025-09-02T00:00:00"/>
    <s v="No Aprobada"/>
    <n v="16719038"/>
    <n v="16719038"/>
    <s v="MARIA EDITH GOMEZ"/>
    <s v="FISICO"/>
  </r>
  <r>
    <x v="148"/>
    <s v="DIEGO RESTREPO"/>
    <x v="148"/>
    <s v="MARYLETH MARTINEZ ARANA "/>
    <s v="Cumple"/>
    <x v="0"/>
    <s v="No 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Cumple"/>
    <x v="0"/>
    <m/>
    <m/>
    <s v="Cumple"/>
    <x v="0"/>
    <s v="Cumple"/>
    <x v="1"/>
    <s v="No Aplica"/>
    <x v="0"/>
    <m/>
    <m/>
    <x v="0"/>
    <m/>
    <s v="el conductor es el mismo propietario del vehiculo// pasa por ser unica glosa FORM001 campo IX vacion declracion del reclamante"/>
    <m/>
    <d v="2025-09-02T00:00:00"/>
    <s v="Aprobada"/>
    <n v="55756899"/>
    <n v="55756899"/>
    <s v="JORGE PEÑA"/>
    <s v="FISICO"/>
  </r>
  <r>
    <x v="149"/>
    <s v="DIEGO RESTREPO"/>
    <x v="149"/>
    <s v="YADDY JOELLE SEVILLANO RAMOS"/>
    <s v="Cumple"/>
    <x v="0"/>
    <s v="Cumple"/>
    <x v="1"/>
    <s v="Cumple"/>
    <x v="0"/>
    <m/>
    <m/>
    <s v="Cumple"/>
    <x v="0"/>
    <s v="No Aplica"/>
    <x v="1"/>
    <s v="Cumple"/>
    <x v="0"/>
    <s v="No Aplica"/>
    <x v="0"/>
    <s v="Cumple"/>
    <x v="0"/>
    <m/>
    <m/>
    <s v="HIJOS"/>
    <s v="Cumple"/>
    <x v="0"/>
    <s v="No Aplica"/>
    <x v="0"/>
    <s v="No Cumple"/>
    <x v="4"/>
    <s v="No Cumple"/>
    <x v="1"/>
    <s v="No Cumple"/>
    <x v="0"/>
    <s v="No Cumple"/>
    <x v="2"/>
    <s v="Cumple"/>
    <x v="1"/>
    <s v="No Aplica"/>
    <x v="0"/>
    <s v="No Aplica"/>
    <x v="0"/>
    <s v="No Aplica"/>
    <x v="0"/>
    <s v="PODER"/>
    <s v="ACRE023 No aporta poder debidamente otorgado y autenticado ante notario por parte del representante legal del menor hijo de la victima CRISTOPHER JHAIR SEVILLANO RAMOS ni poder otorgado por el señor HÉCTOR FABIO GRANADA PALACIO en calidad de conyuge de la victima, en favor de la beneficiaria titular reclamante o registro civil de defunción en caso de muerte. // ACRE012 No aporta copia del registro civil de matrimonio del señor Héctor Fabio Granada Palacio quien se evidencia como conyuge de la víctima según las validaciones implementadas por la ADRES// ACRE011 En el Registro Civil de Nacimiento del beneficiario  SEVILLANO RAMOS SLEIDER JAIR, no se evidencia tipo ni número de identificación de la madre, lo cual es necesario para acreditar parentesco del beneficiarios con la víctima. // ACRE019 Se observa inconsistencia en la manifestación aportada frente a la existencia de otros beneficiarios con igual o mejor derecho a reclamar, de acuerdo con las validaciones realizadas en el ejercicio de la auditoría integral, donde se evidencia que la señora YADDY MILENA RAMOS ARAGON se encontraba casada con el señor HÉCTOR FABIO GRANADA PALACIO, por consiguiente, deberá aportar la manifestación donde se especifiquen quienes, y en calidad de que, son los beneficiarios legítimos para reclamar. "/>
    <s v="No Aplica"/>
    <x v="0"/>
    <s v="No Aplica"/>
    <x v="1"/>
    <s v="No Aplica"/>
    <x v="0"/>
    <m/>
    <m/>
    <x v="0"/>
    <m/>
    <s v="Se reconoce el porcentaje de la indemnización correspondiente a los documentos aportados que acreditan el derecho de, YADDY JOELLE SEVILLANO RAMOS, en calidad de hija de la víctima $ 4.833.333,75"/>
    <s v="en terminos se notifico de la CR  20254300083111 el 16/05/2025 y allego RAG el 16/07/2025"/>
    <d v="2025-09-02T00:00:00"/>
    <s v="Aprobada Parcial"/>
    <n v="1123334166"/>
    <n v="1123334166"/>
    <s v="ANDRES TAMAYO"/>
    <s v="FISICO"/>
  </r>
  <r>
    <x v="150"/>
    <s v="DIEGO RESTREPO"/>
    <x v="150"/>
    <s v="GLORIA NANCY FRANCO"/>
    <s v="Cumple"/>
    <x v="0"/>
    <s v="Cumple"/>
    <x v="1"/>
    <s v="Cumple"/>
    <x v="0"/>
    <m/>
    <m/>
    <s v="No Aplica"/>
    <x v="0"/>
    <s v="Cumple"/>
    <x v="1"/>
    <s v="Cumple"/>
    <x v="0"/>
    <s v="No Aplica"/>
    <x v="0"/>
    <s v="Cumple"/>
    <x v="0"/>
    <m/>
    <m/>
    <s v="PADRES"/>
    <s v="Cumple"/>
    <x v="0"/>
    <s v="Cumple"/>
    <x v="0"/>
    <s v="Cumple"/>
    <x v="5"/>
    <s v="No Aplica"/>
    <x v="0"/>
    <s v="No Aplica"/>
    <x v="1"/>
    <s v="No Aplica"/>
    <x v="1"/>
    <s v="No Aplica"/>
    <x v="1"/>
    <s v="No Aplica"/>
    <x v="0"/>
    <s v="No Aplica"/>
    <x v="0"/>
    <s v="No Aplica"/>
    <x v="0"/>
    <s v="MANIFESTACION"/>
    <s v="ACRE020 La documentación aportada por el reclamante no desvirtúa, ni tampoco ataca la información contenida  en la inspección técnica a cadáver, donde indica que el estado civil de la victima es unión libre, es decir se evidencia la posible existencia de otro beneficiario con mejor derecho a reclamar en calidad de compañera permanente, de lo anterior,  en caso de existir una persona en condición de compañera permanente, la madre de la victima  no serian beneficiarios legítimos para reclamar según lo establecido en el articulo 18 del Decreto 056 de 2015."/>
    <s v="Cumple"/>
    <x v="0"/>
    <s v="Cumple"/>
    <x v="1"/>
    <s v="No Aplica"/>
    <x v="0"/>
    <m/>
    <m/>
    <x v="0"/>
    <m/>
    <s v="no se reconoce la indemnizacion la reclamanteen calidad de madre de la victima, se eveidencia la posibke existencia de una CP con mejor derecho a reclamar."/>
    <s v="en terminos se notifico de la CR 20254300124021 el 27/06/2025 y allego RAG el 16/07/2025"/>
    <d v="2025-09-02T00:00:00"/>
    <s v="No Aprobada"/>
    <n v="1097720769"/>
    <n v="1097720769"/>
    <s v="ANDRES TAMAYO"/>
    <s v="FISICO"/>
  </r>
  <r>
    <x v="151"/>
    <s v="DIEGO RESTREPO"/>
    <x v="151"/>
    <s v="ROSA ELVIA POSCUE CAMAYO"/>
    <s v="No Cumple"/>
    <x v="3"/>
    <s v="Cumple"/>
    <x v="1"/>
    <s v="No Cumple"/>
    <x v="0"/>
    <s v="TERMINOS//CB"/>
    <s v="TER003 Para la indemnización por muerte y gastos funerarios, la ocurrencia del hecho se generó el 06/11/2023 y la radicación de la reclamación el 16/07/2025, es decir ha transcurrido más de 18 meses de acuerdo con lo establecido en el artículo 152 de la ley 2294 de 2023, &quot;Para aquellos casos en que se generó el derecho a reclamar ante la ADRES desde el 19 de mayo de 2023&quot;, la reclamación presentada esta por fuera de los términos establecidos por la normatividad.&quot; el reclamate tenia hasta el 06/05/2025 para radicar efectivamente la reclamacion por indemnización por muerte y gastos funerarios// La Certificación Bancaria del beneficiario reclamante supero los tres meses desde su expedicion, en consecuencia, debio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
    <s v="No Cumple"/>
    <x v="1"/>
    <s v="Cumple"/>
    <x v="1"/>
    <s v="Cumple"/>
    <x v="0"/>
    <s v="No Aplica"/>
    <x v="0"/>
    <s v="Cumple"/>
    <x v="0"/>
    <s v="CMGRD"/>
    <s v="ACRE006 No aporto certificación del Consejo Municipal de Gestión del Riesgo de Desastres,  de la Personeria, de la Defensoria del Pueblo o de la Secrataria del Gobierno,  en las que se establezcan las circunstancias de tiempo, modo y lugar de ocurrencia del evento terrorista"/>
    <s v="PADRES"/>
    <s v="Cumple"/>
    <x v="0"/>
    <s v="Cumple"/>
    <x v="0"/>
    <s v="Cumple"/>
    <x v="1"/>
    <s v="No Aplica"/>
    <x v="0"/>
    <s v="No Aplica"/>
    <x v="1"/>
    <s v="No Aplica"/>
    <x v="1"/>
    <s v="No Aplica"/>
    <x v="1"/>
    <s v="No Aplica"/>
    <x v="0"/>
    <s v="No Aplica"/>
    <x v="0"/>
    <s v="No Aplica"/>
    <x v="0"/>
    <m/>
    <m/>
    <s v="No Aplica"/>
    <x v="0"/>
    <s v="No Aplica"/>
    <x v="1"/>
    <s v="No Aplica"/>
    <x v="0"/>
    <m/>
    <m/>
    <x v="0"/>
    <m/>
    <s v="no se reconoce la indemnizacion a la reclamante en calidad madre de la victima, esta por fuera de terminos de presentencion , no aporta CMGRD"/>
    <m/>
    <d v="2025-09-01T00:00:00"/>
    <s v="No Aprobada"/>
    <n v="1010003848"/>
    <n v="1010003848"/>
    <s v="ANDRES TAMAYO"/>
    <s v="FISICO"/>
  </r>
  <r>
    <x v="152"/>
    <s v="DIEGO RESTREPO"/>
    <x v="152"/>
    <s v="JOSE KENNEDY URRIAGO RAMIREZ"/>
    <s v="Cumple"/>
    <x v="0"/>
    <s v="No Cumple"/>
    <x v="9"/>
    <s v="Cumple"/>
    <x v="0"/>
    <s v="FURPEN"/>
    <s v="FORM002 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Se evidencia en los soportes documentales la existencia de un beneficiario con mejor derecho a reclamar en calidad de madre de la victima, por lo tanto los hermanos de la victima no son los beneficiarios con derecho de reclamar."/>
    <s v="No Aplica"/>
    <x v="0"/>
    <s v="No Aplica"/>
    <x v="1"/>
    <s v="Cumple"/>
    <x v="0"/>
    <s v="No Aplica"/>
    <x v="0"/>
    <s v="Cumple"/>
    <x v="0"/>
    <m/>
    <m/>
    <s v="HERMANOS"/>
    <s v="Cumple"/>
    <x v="0"/>
    <s v="Cumple"/>
    <x v="0"/>
    <s v="Cumple"/>
    <x v="1"/>
    <s v="No Aplica"/>
    <x v="0"/>
    <s v="No Aplica"/>
    <x v="1"/>
    <s v="No Aplica"/>
    <x v="1"/>
    <s v="No Aplica"/>
    <x v="1"/>
    <s v="No Cumple"/>
    <x v="0"/>
    <s v="No Aplica"/>
    <x v="0"/>
    <s v="No Aplica"/>
    <x v="0"/>
    <m/>
    <m/>
    <s v="Cumple"/>
    <x v="0"/>
    <s v="Cumple"/>
    <x v="1"/>
    <s v="No Aplica"/>
    <x v="0"/>
    <m/>
    <m/>
    <x v="0"/>
    <m/>
    <s v="no se reconoce la aindemnizacion la reclamante en calidad de hermano de la victima, se evidencia  un beneficiario con mejor derecho a reclamar en calidad de madre de la victima."/>
    <m/>
    <d v="2025-09-01T00:00:00"/>
    <s v="No Aprobada"/>
    <n v="12206433"/>
    <n v="12206433"/>
    <s v="JUAN CARLOS MONTILLA COMBARIZA"/>
    <s v="FISICO"/>
  </r>
  <r>
    <x v="153"/>
    <s v="DIEGO RESTREPO"/>
    <x v="153"/>
    <s v="LUCIA DE LA CRUZ LOPEZ"/>
    <s v="Cumple"/>
    <x v="0"/>
    <s v="No Cumple"/>
    <x v="13"/>
    <s v="Cumple"/>
    <x v="0"/>
    <s v="FURPEN"/>
    <s v="FORM001 El Furpen debe venir completamente diligenciado, faltó diligenciar Campo III, teléfono de la victima, dierccion de domicilio, departamento, municipio, campo V intervencion de la autoridad, campo IX Declaracion de Reclamante nombre, numero de indentificacion lugar de expedicion.// FORM002 Al efectuar cruces con la base de datos de SIRAS, se evidencia que respecto de la víctima CARLOS ARTURO DE LA CRUZ OTERO y por el mismo accidente de tránsito ocurrido el 14/09/2023, se tramitó reclamación por gastos médicos, por la víctima con base en el vehículo de placa UBN98F, involucrado en el accidente, lo cual es inconsistente con la información registrada en el Furpen  en el campo V, toda vez que, se indicó la placa DBL62D, por lo tanto  la indemnización pretendida  para ser cubierta con recursos de la ADRES debe contener la misma información aportada a la entidad.  "/>
    <s v="No Aplica"/>
    <x v="0"/>
    <s v="Cumple"/>
    <x v="1"/>
    <s v="Cumple"/>
    <x v="0"/>
    <s v="No Cumple"/>
    <x v="0"/>
    <s v="Cumple"/>
    <x v="0"/>
    <m/>
    <m/>
    <s v="HIJOS"/>
    <s v="Cumple"/>
    <x v="0"/>
    <s v="No Aplica"/>
    <x v="0"/>
    <s v="Cumple"/>
    <x v="1"/>
    <s v="No Aplica"/>
    <x v="0"/>
    <s v="No Cumple"/>
    <x v="0"/>
    <s v="No Aplica"/>
    <x v="1"/>
    <s v="No Cumple"/>
    <x v="0"/>
    <s v="No Aplica"/>
    <x v="0"/>
    <s v="No Aplica"/>
    <x v="0"/>
    <s v="No Aplica"/>
    <x v="0"/>
    <s v="RCN//PODER"/>
    <s v="ACRE011 No se aporta registro civil de nacimiento de ANGeLA DE CRUZ LOPEZ, en calidad hijo de la víctima para acreditar parentesco. // ACRE023 No aporta poder debidamente otorgado y autenticado ante notario por parte de ANGeLA DE CRUZ LOPEZ en calidad de hija de la víctima, en favor de la beneficiaria titular reclamante o registro civil de defunción en caso de muerte."/>
    <s v="Cumple"/>
    <x v="0"/>
    <s v="Cumple"/>
    <x v="1"/>
    <s v="No Aplica"/>
    <x v="0"/>
    <m/>
    <m/>
    <x v="1"/>
    <s v="PAG002 Al efectuar cruces con la base de datos de pólizas y siniestros, se evidencia que respecto de la víctima Carlos Arturo de la Cruz y por el mismo accidente de tránsito ocurrido el 14/09/2023, se tramitó reclamación por servicios médicos, por la víctima, con base en el vehículo de placa UBN98F, involucrado en el accidente con póliza AT131831791578 expedida por aseguradora CIA Suramericana de Seguros, por consiguiente la indemnización pretendida no puede ser cubierta con recursos de la ADRES."/>
    <s v="no se reconoce la indemnizacion a la reclamante en calidad de hija de la victima, presente alerta de siras y alerta de siniestro, no aporta poder ni rcn de la otra hija de la victima// nse repite nuemro de telefono conductor propietario, conductor es menor de edad y la propietasrio del vehivulo es la madres-"/>
    <s v="en terminos se notifico de la CR 20254300087401 el 21/05/2025 y allego RAG el 21/07/2025"/>
    <d v="2025-09-01T00:00:00"/>
    <s v="No Aprobada"/>
    <n v="1048208051"/>
    <n v="1048208051"/>
    <s v="No aplica"/>
    <s v="FISICO"/>
  </r>
  <r>
    <x v="154"/>
    <s v="DIEGO RESTREPO"/>
    <x v="154"/>
    <s v="MARIA YANED ACOSTA ANDRADE"/>
    <s v="Cumple"/>
    <x v="0"/>
    <s v="Cumple"/>
    <x v="1"/>
    <s v="Cumple"/>
    <x v="0"/>
    <m/>
    <m/>
    <s v="No Aplica"/>
    <x v="0"/>
    <s v="Cumple"/>
    <x v="1"/>
    <s v="Cumple"/>
    <x v="0"/>
    <s v="No Aplica"/>
    <x v="0"/>
    <s v="Cumple"/>
    <x v="0"/>
    <m/>
    <m/>
    <s v="HIJOS"/>
    <s v="Cumple"/>
    <x v="0"/>
    <s v="No Aplica"/>
    <x v="0"/>
    <s v="No Cumple"/>
    <x v="5"/>
    <s v="No Cumple"/>
    <x v="1"/>
    <s v="Cumple"/>
    <x v="1"/>
    <s v="No Cumple"/>
    <x v="0"/>
    <s v="No Aplica"/>
    <x v="1"/>
    <s v="No Aplica"/>
    <x v="0"/>
    <s v="No Aplica"/>
    <x v="0"/>
    <s v="No Aplica"/>
    <x v="0"/>
    <s v="PODER//ACREDITACION//MANIFESTACION"/>
    <s v="ACRE020  Según la historia clina aportada la víctima era de estado civil &quot;unión libre&quot; por tanto la manifestación aportada no permite identificar la existencia de una compañera permanente de la víctima, por lo tanto, de acuerdo con esto se identifica un beneficiario con igula derecho a reclamar en condición de compañera permanente, En consecuencia, aportar la manifestación donde se especifiquen quienes, y en calidad de que, son los beneficiarios legítimos para reclamar. //ACRE013 en caso de pretender el porcentaje de la compañera permanente deberá aportar acta de conciliación extraprocesal o escritura pública donde el señor ADAN  ACOSTA  y su compañera permanente hayan expresado su voluntad de formar una unión marital de hecho o sentencia judicial en donde se declare la unión marital de hecho.//ACRE023 en caso de pretender el reconocimiento de la compañera permanente deberá aportar poder debidamente otorgado y autenticado ante notario por parte de la compañera permanente de la víctima en favor del beneficiario titular reclamante o registro civil de defunción en caso de muerte. _x000a__x000a_ "/>
    <s v="Cumple"/>
    <x v="0"/>
    <s v="Cumple"/>
    <x v="1"/>
    <s v="No Aplica"/>
    <x v="0"/>
    <m/>
    <m/>
    <x v="0"/>
    <m/>
    <s v="Se reconoce el porcentaje correspondiente de la indemnización de conformidad con los documentos aportados que acreditan el derecho de _x0009__x000a_MARIA YANED ACOSTA ANDRADE en calidad de hija de la víctima. $$12.499.998,75 , se evidencia en HC una posible compañera permanente de la victiam se glosa por der, manifestacion y acreditacion "/>
    <m/>
    <d v="2025-09-01T00:00:00"/>
    <s v="Aprobada Parcial"/>
    <n v="1108828384"/>
    <n v="1108828384"/>
    <s v="RAFAEL BULLA"/>
    <s v="FISICO"/>
  </r>
  <r>
    <x v="155"/>
    <s v="DIEGO RESTREPO"/>
    <x v="155"/>
    <s v="MARIA EUGENIA ROJAS MENDOZA"/>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No Cumple"/>
    <x v="1"/>
    <s v="No Aplica"/>
    <x v="0"/>
    <m/>
    <m/>
    <x v="0"/>
    <m/>
    <s v="se reconoce la indemnizacion la reclamante en claida de padres de la victima // no se palica alerta de rnec el fupen sin propietario"/>
    <m/>
    <d v="2025-09-01T00:00:00"/>
    <s v="Aprobada"/>
    <n v="7250562"/>
    <n v="7250562"/>
    <s v="CRISTIAN DANILO"/>
    <s v="FISICO"/>
  </r>
  <r>
    <x v="156"/>
    <s v="DIEGO RESTREPO"/>
    <x v="156"/>
    <s v="MICHELLE JOHANA MORA RAMIREZ"/>
    <s v="Cumple"/>
    <x v="0"/>
    <s v="Cumple"/>
    <x v="1"/>
    <s v="Cumple"/>
    <x v="0"/>
    <m/>
    <m/>
    <s v="No Aplica"/>
    <x v="0"/>
    <s v="No Aplica"/>
    <x v="1"/>
    <s v="Cumple"/>
    <x v="0"/>
    <s v="No Aplica"/>
    <x v="0"/>
    <s v="Cumple"/>
    <x v="0"/>
    <m/>
    <m/>
    <s v="HIJOS"/>
    <s v="Cumple"/>
    <x v="0"/>
    <s v="No Aplica"/>
    <x v="0"/>
    <s v="Cumple"/>
    <x v="1"/>
    <s v="No Aplica"/>
    <x v="0"/>
    <s v="Cumple"/>
    <x v="1"/>
    <s v="Cumple"/>
    <x v="1"/>
    <s v="No Aplica"/>
    <x v="1"/>
    <s v="No Aplica"/>
    <x v="0"/>
    <s v="No Aplica"/>
    <x v="0"/>
    <s v="No Aplica"/>
    <x v="0"/>
    <m/>
    <m/>
    <s v="Cumple"/>
    <x v="0"/>
    <s v="Cumple"/>
    <x v="1"/>
    <s v="No Aplica"/>
    <x v="0"/>
    <m/>
    <m/>
    <x v="0"/>
    <m/>
    <s v="se reconoce la indemnizacion a la reclamante en calidad de representente del menor hijo de la victima."/>
    <m/>
    <d v="2025-09-01T00:00:00"/>
    <s v="Aprobada"/>
    <n v="7250562"/>
    <n v="7250562"/>
    <s v="CRISTIAN DANILO"/>
    <s v="FISICO"/>
  </r>
  <r>
    <x v="157"/>
    <s v="DIEGO RESTREPO"/>
    <x v="157"/>
    <s v="MARIA YOLANDA OTERO PAJA"/>
    <s v="Cumple"/>
    <x v="0"/>
    <s v="Cumple"/>
    <x v="1"/>
    <s v="Cumple"/>
    <x v="0"/>
    <m/>
    <m/>
    <s v="No Aplica"/>
    <x v="0"/>
    <s v="No Aplica"/>
    <x v="1"/>
    <s v="Cumple"/>
    <x v="0"/>
    <m/>
    <x v="0"/>
    <s v="Cumple"/>
    <x v="0"/>
    <m/>
    <m/>
    <s v="CONYUGE"/>
    <s v="No Cumple"/>
    <x v="0"/>
    <s v="No Aplica"/>
    <x v="0"/>
    <s v="Cumple"/>
    <x v="1"/>
    <s v="No Aplica"/>
    <x v="0"/>
    <s v="Cumple"/>
    <x v="1"/>
    <s v="Cumple"/>
    <x v="1"/>
    <s v="Cumple"/>
    <x v="1"/>
    <s v="No Aplica"/>
    <x v="0"/>
    <s v="No Aplica"/>
    <x v="0"/>
    <s v="No Aplica"/>
    <x v="0"/>
    <m/>
    <m/>
    <s v="Cumple"/>
    <x v="0"/>
    <s v="Cumple"/>
    <x v="1"/>
    <s v="No Aplica"/>
    <x v="0"/>
    <m/>
    <m/>
    <x v="0"/>
    <m/>
    <s v="se reconcoe la indemnizacion a la reclamantre en calidad de conyuge de la victima."/>
    <m/>
    <d v="2025-09-01T00:00:00"/>
    <s v="Aprobada"/>
    <n v="25544097"/>
    <n v="25544097"/>
    <s v="CRISTIAN DANILO"/>
    <s v="FISICO"/>
  </r>
  <r>
    <x v="158"/>
    <s v="DIEGO RESTREPO"/>
    <x v="158"/>
    <s v="ELKIN ADOLFO TABATES OSORIO"/>
    <s v="Cumple"/>
    <x v="0"/>
    <s v="Cumple"/>
    <x v="1"/>
    <s v="Cumple"/>
    <x v="0"/>
    <m/>
    <m/>
    <s v="No Aplica"/>
    <x v="0"/>
    <s v="Cumple"/>
    <x v="1"/>
    <s v="Cumple"/>
    <x v="0"/>
    <s v="No Aplica"/>
    <x v="0"/>
    <s v="Cumple"/>
    <x v="0"/>
    <m/>
    <m/>
    <s v="HIJOS"/>
    <s v="Cumple"/>
    <x v="0"/>
    <s v="No Aplica"/>
    <x v="0"/>
    <s v="Cumple"/>
    <x v="1"/>
    <s v="Cumple"/>
    <x v="0"/>
    <s v="Cumple"/>
    <x v="1"/>
    <s v="Cumple"/>
    <x v="1"/>
    <s v="Cumple"/>
    <x v="1"/>
    <s v="No Aplica"/>
    <x v="0"/>
    <s v="No Aplica"/>
    <x v="0"/>
    <s v="No Aplica"/>
    <x v="0"/>
    <m/>
    <m/>
    <s v="Cumple"/>
    <x v="0"/>
    <s v="Cumple"/>
    <x v="1"/>
    <s v="No Aplica"/>
    <x v="0"/>
    <m/>
    <m/>
    <x v="0"/>
    <m/>
    <s v="se reconcoe la indemnizacion al reclamante en calidad de hijo de la victima."/>
    <m/>
    <d v="2025-09-01T00:00:00"/>
    <s v="Aprobada"/>
    <n v="18619319"/>
    <n v="18619319"/>
    <s v="CRISTIAN DANILO"/>
    <s v="FISICO"/>
  </r>
  <r>
    <x v="159"/>
    <s v="DIEGO RESTREPO"/>
    <x v="159"/>
    <s v="AMPARO RAMIREZ NAVARRO"/>
    <s v="Cumple"/>
    <x v="0"/>
    <s v="No Cumple"/>
    <x v="3"/>
    <s v="Cumple"/>
    <x v="0"/>
    <s v="FURPEN"/>
    <s v="FORM001 El Furpen debe venir completamente diligenciado, faltó diligenciar Campo III, número de teléfono de la victima, campo V intervencion de la autoridad. Campo VI direccion y numero de telefono del propietaio del vehiculo, campo VII telefon del conductor del vehiculo."/>
    <s v="No Aplica"/>
    <x v="0"/>
    <s v="No Aplica"/>
    <x v="1"/>
    <s v="Cumple"/>
    <x v="0"/>
    <s v="No Aplica"/>
    <x v="0"/>
    <s v="Cumple"/>
    <x v="0"/>
    <m/>
    <m/>
    <s v="PADRES"/>
    <s v="Cumple"/>
    <x v="0"/>
    <s v="Cumple"/>
    <x v="0"/>
    <s v="Cumple"/>
    <x v="1"/>
    <s v="No Aplica"/>
    <x v="0"/>
    <s v="Cumple"/>
    <x v="1"/>
    <s v="No Aplica"/>
    <x v="1"/>
    <s v="No Aplica"/>
    <x v="1"/>
    <s v="No Aplica"/>
    <x v="0"/>
    <s v="No Aplica"/>
    <x v="0"/>
    <s v="No Aplica"/>
    <x v="0"/>
    <m/>
    <m/>
    <s v="Cumple"/>
    <x v="0"/>
    <s v="Cumple"/>
    <x v="1"/>
    <s v="Cumple"/>
    <x v="0"/>
    <m/>
    <m/>
    <x v="0"/>
    <m/>
    <s v="no se reconoce la aindemnizacion a la reclamante en caldiad e curadora del menor hijas de la victima. Por furpen--"/>
    <m/>
    <d v="2025-09-01T00:00:00"/>
    <s v="No Aprobada"/>
    <n v="55064724"/>
    <n v="55064724"/>
    <s v="No Aplica"/>
    <s v="FISICO"/>
  </r>
  <r>
    <x v="160"/>
    <s v="DIEGO RESTREPO"/>
    <x v="160"/>
    <s v="SERGIO ANDRES SANCHEZ FIERRO"/>
    <s v="Cumple"/>
    <x v="0"/>
    <s v="Cumple"/>
    <x v="1"/>
    <s v="Cumple"/>
    <x v="0"/>
    <m/>
    <m/>
    <s v="No Aplica"/>
    <x v="0"/>
    <s v="No Aplica"/>
    <x v="1"/>
    <s v="Cumple"/>
    <x v="0"/>
    <s v="No Aplica"/>
    <x v="0"/>
    <s v="Cumple"/>
    <x v="0"/>
    <m/>
    <m/>
    <s v="HIJOS"/>
    <s v="Cumple"/>
    <x v="0"/>
    <s v="No Aplica"/>
    <x v="0"/>
    <s v="Cumple"/>
    <x v="1"/>
    <s v="No Aplica"/>
    <x v="0"/>
    <s v="Cumple"/>
    <x v="1"/>
    <s v="Cumple"/>
    <x v="1"/>
    <s v="Cumple"/>
    <x v="1"/>
    <s v="No Aplica"/>
    <x v="0"/>
    <s v="No Aplica"/>
    <x v="0"/>
    <s v="No Aplica"/>
    <x v="0"/>
    <m/>
    <m/>
    <s v="Cumple"/>
    <x v="0"/>
    <s v="No Aplica"/>
    <x v="1"/>
    <s v="No Aplica"/>
    <x v="0"/>
    <m/>
    <m/>
    <x v="0"/>
    <m/>
    <m/>
    <s v="ne terminos s enotifico de la CR 20254300138451 el 15/07/2025 y allego RAG el 29/07/2025"/>
    <d v="2025-09-01T00:00:00"/>
    <s v="Aprobada"/>
    <n v="1234640711"/>
    <n v="1234640711"/>
    <s v="DIANA ALVAREZ"/>
    <s v="FISICO"/>
  </r>
  <r>
    <x v="161"/>
    <s v="DIEGO RESTREPO"/>
    <x v="161"/>
    <s v="ANGIE CAROLINA GONZALEZ CASTILLO"/>
    <s v="Cumple"/>
    <x v="3"/>
    <s v="No Cumple"/>
    <x v="14"/>
    <s v="Cumple"/>
    <x v="0"/>
    <s v="TERMINOS//FURPEN"/>
    <s v="TER003 Para la indemnización por muerte y gastos funerarios, la ocurrencia del hecho se generó el 03/11/2023 y la radicación de la reclamación el 18/06/2025, es decir ha transcurrido más de 18 meses de acuerdo con lo establecido en el artículo 152 de la ley 2294 de 2023, &quot;Para aquellos casos en que se generó el derecho a reclamar ante la ADRES desde el 19 de mayo de 2023&quot;, la reclamación presentada esta por fuera de los términos establecidos por la normatividad.&quot; el reclamate tenia hasta el 03/05/2025 para radicar efectivamente la reclamacion por indemnización por muerte y gastos funerarios// FORM002 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en la presente reclamación se evidencia que el furpen está suscrito por el apoderado.  //FORM001 El furpen aportado no es establecido por la circular 022 del 2023, por lo tanto debio aportar el furpen completamente doligenciado, falto diliegenciar compo II telefono de la victima, campo VII valor reclamado// FORM003 El instructivo de diligenciamiento del FURPEN contenido en la Circular 0022, establece que, para la dirección, sólo se admite lugar cuando en el sitio no exista nomenclatura, en esta reclamación se observa inconsistencia en la dirección  de la víctima del evento torrorista"/>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s v="es eveto terrorista tipo masadre porlo que no lleva alerta de poliza,/no se reconoce la indemnizacion la reclamante en calidad de apoderado de los padres de la victima, esta fuera de termnos de presentacion, se glo por furpen …"/>
    <m/>
    <d v="2025-09-01T00:00:00"/>
    <s v="No Aprobada"/>
    <n v="1234640711"/>
    <n v="1234640711"/>
    <s v="ANGIE CAROLINA GONZALEZ CASTILLO"/>
    <s v="FISICO"/>
  </r>
  <r>
    <x v="162"/>
    <s v="DIEGO RESTREPO"/>
    <x v="162"/>
    <s v="ALBA CRISTINA EPIEYU LOPEZ"/>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s v="Cumple"/>
    <x v="0"/>
    <m/>
    <m/>
    <x v="0"/>
    <m/>
    <s v="se reconoce la indemnizacion la reclamante en calidad represnetente de los menors hijos de kla victima."/>
    <m/>
    <d v="2025-08-29T00:00:00"/>
    <s v="Aprobada"/>
    <n v="1124382456"/>
    <n v="1124382456"/>
    <s v="RUTH MAECELA"/>
    <s v="FISICO"/>
  </r>
  <r>
    <x v="163"/>
    <s v="DIEGO RESTREPO"/>
    <x v="163"/>
    <s v="YUBISAY DEL CARMEN VIDAL VILLAZMIL"/>
    <s v="Cumple"/>
    <x v="0"/>
    <s v="Cumple"/>
    <x v="1"/>
    <s v="Cumple"/>
    <x v="0"/>
    <m/>
    <m/>
    <s v="No Aplica"/>
    <x v="0"/>
    <s v="Cumple"/>
    <x v="1"/>
    <s v="Cumple"/>
    <x v="0"/>
    <s v="No Aplica"/>
    <x v="0"/>
    <s v="Cumple"/>
    <x v="0"/>
    <m/>
    <m/>
    <s v="HIJOS"/>
    <s v="Cumple"/>
    <x v="0"/>
    <s v="No Aplica"/>
    <x v="0"/>
    <s v="Cumple"/>
    <x v="1"/>
    <s v="No Aplica"/>
    <x v="0"/>
    <s v="Cumple"/>
    <x v="1"/>
    <s v="No Aplica"/>
    <x v="1"/>
    <s v="Cumple"/>
    <x v="1"/>
    <s v="No Aplica"/>
    <x v="0"/>
    <s v="No Aplica"/>
    <x v="0"/>
    <s v="No Aplica"/>
    <x v="0"/>
    <m/>
    <m/>
    <s v="Cumple"/>
    <x v="0"/>
    <s v="Cumple"/>
    <x v="1"/>
    <s v="No Aplica"/>
    <x v="0"/>
    <m/>
    <m/>
    <x v="0"/>
    <m/>
    <s v="se reconoce la indemnizacion al reclamante en calidad de hijos de la victima."/>
    <m/>
    <d v="2025-08-28T00:00:00"/>
    <s v="Aprobada"/>
    <n v="1066520024"/>
    <n v="1066520024"/>
    <s v="JORGE LUIS VERGARA"/>
    <s v="FISICO"/>
  </r>
  <r>
    <x v="164"/>
    <s v="DIEGO RESTREPO"/>
    <x v="164"/>
    <s v="JOSE GABRIEL HERRERA PAEZ"/>
    <s v="Cumple"/>
    <x v="0"/>
    <s v="Cumple"/>
    <x v="1"/>
    <s v="Cumple"/>
    <x v="0"/>
    <m/>
    <m/>
    <s v="No Aplica"/>
    <x v="0"/>
    <s v="Cumple"/>
    <x v="1"/>
    <s v="Cumple"/>
    <x v="0"/>
    <s v="No Aplica"/>
    <x v="0"/>
    <s v="No Cumple"/>
    <x v="2"/>
    <s v="FISCALIA"/>
    <s v="ACRE002 No aporta certificación de la Fiscalía General de la Nación donde se especifiquen las circunstancias de tiempo, modo y lugar de la ocurrencia del evento o inspección técnica del cadáver completa y legible."/>
    <s v="HIJOS"/>
    <s v="Cumple"/>
    <x v="0"/>
    <s v="No Aplica"/>
    <x v="0"/>
    <s v="Cumple"/>
    <x v="1"/>
    <s v="Cumple"/>
    <x v="0"/>
    <s v="Cumple"/>
    <x v="1"/>
    <s v="No Aplica"/>
    <x v="1"/>
    <s v="No Aplica"/>
    <x v="1"/>
    <s v="No Aplica"/>
    <x v="0"/>
    <s v="No Aplica"/>
    <x v="0"/>
    <s v="No Aplica"/>
    <x v="0"/>
    <m/>
    <m/>
    <s v="Cumple"/>
    <x v="0"/>
    <s v="Cumple"/>
    <x v="1"/>
    <s v="No Aplica"/>
    <x v="0"/>
    <m/>
    <m/>
    <x v="0"/>
    <m/>
    <s v="no se reconoce la indemnizacvionla reclamante en calidad de hijos de la victima , no qporta certificado de la fiscalia."/>
    <s v="en terminos se notifico de la CR 20254300123721 el 27/06/2025 y allego RAG EL25/07/2025"/>
    <d v="2025-08-29T00:00:00"/>
    <s v="No Aprobada"/>
    <n v="1067928401"/>
    <n v="1067928401"/>
    <s v="JORGE LUIS VERGARA"/>
    <s v="FISICO"/>
  </r>
  <r>
    <x v="165"/>
    <s v="DIEGO RESTREPO"/>
    <x v="165"/>
    <s v="MAIRIETH BOHORQUEZ ALIAN"/>
    <s v="Cumple"/>
    <x v="0"/>
    <s v="Cumple"/>
    <x v="1"/>
    <s v="Cumple"/>
    <x v="0"/>
    <m/>
    <m/>
    <s v="No Cumple"/>
    <x v="0"/>
    <s v="Cumple"/>
    <x v="1"/>
    <s v="Cumple"/>
    <x v="0"/>
    <s v="No Aplica"/>
    <x v="0"/>
    <s v="No Cumple"/>
    <x v="0"/>
    <m/>
    <m/>
    <s v="HIJOS"/>
    <s v="Cumple"/>
    <x v="0"/>
    <s v="No Aplica"/>
    <x v="0"/>
    <s v="No Cumple"/>
    <x v="4"/>
    <s v="No Cumple"/>
    <x v="1"/>
    <s v="Cumple"/>
    <x v="1"/>
    <s v="No Cumple"/>
    <x v="2"/>
    <s v="Cumple"/>
    <x v="1"/>
    <s v="No Aplica"/>
    <x v="0"/>
    <s v="No Aplica"/>
    <x v="0"/>
    <s v="No Aplica"/>
    <x v="0"/>
    <m/>
    <s v="ACRE019 Realizadas las validaciones adoptadas por la ADRES para el proceso de auditoria se evidencia que en la pagina de Registraduria Nacional del Estado Civil que el señor (a)TARSICIO RAFAEL BOHORQUEZ MERCADO  tiene otros beneficiarios con igual derecho a reclamar la señora MERCEDES DEL CARMEN  ALIAN HOYOS en calidad de Cónyuge razón por la cual la manifestación presenta inconsistencia y se debe aclarar quienes y en calidad de que son los beneficiarios legítimos para reclamar. //ACRE023 Realizadas las validaciones adoptadas por la ADRES para el proceso de auditoria se evidencia que en la pagina de Registraduria Nacional del Estado Civil que el señor (a)TARSICIO RAFAEL BOHORQUEZ MERCADO  tiene otros beneficiarios con igual derecho a reclamar la señora MERCEDES DEL CARMEN  ALIAN HOYOS en calidad de Cónyuge razón por la cual,  debera aportar poder debidamente autenticado ante notario a favor del beneficiario reclamante, En caso  pretender el 100% de la indemnizcion//ACRE012, Una vez realizado el estudio de validaciones interna de la Adres, en la pagina de Registraduria Nacional del Estado Civil, se evidencia que la víctima estuvo casada con la señora MERCEDES DEL CARMEN  ALIAN HOYOS, en consecuencia, deberá aportar copia del registro civil de matrimonio para acreditar el estado civil de la víctima. _x000a__x000a_  "/>
    <s v="Cumple"/>
    <x v="0"/>
    <s v="Cumple"/>
    <x v="1"/>
    <s v="No Aplica"/>
    <x v="0"/>
    <m/>
    <m/>
    <x v="0"/>
    <m/>
    <s v="Se reconoce el porcentaje de la indemnización correspondiente a los documentos aportados que acreditan el derecho de MAIRLETH, JHON JAIRO, JHONNY y TARCISORAFALE BOHORUEZ ALEIN en calidad de hijos de la víctima. 17.793.750"/>
    <m/>
    <d v="2025-08-31T00:00:00"/>
    <s v="Aprobada Parcial"/>
    <n v="1102579449"/>
    <n v="1102579449"/>
    <s v="JORGE LUIS VERGARA"/>
    <s v="FISICO"/>
  </r>
  <r>
    <x v="166"/>
    <s v="DIEGO RESTREPO"/>
    <x v="166"/>
    <s v="MAYRA ALEJANDRA ACEVEDO SIERRA"/>
    <s v="Cumple"/>
    <x v="0"/>
    <s v="Cumple"/>
    <x v="1"/>
    <s v="Cumple"/>
    <x v="0"/>
    <m/>
    <m/>
    <s v="Cumple"/>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0"/>
    <m/>
    <m/>
    <x v="0"/>
    <m/>
    <s v="se reconoce la idemnizacion a la reclamante en calidad de hija de la victima"/>
    <m/>
    <d v="2025-08-29T00:00:00"/>
    <s v="Aprobada"/>
    <n v="1063283539"/>
    <n v="1063283539"/>
    <s v="JORGE LUIS VERGARA"/>
    <s v="FISICO"/>
  </r>
  <r>
    <x v="167"/>
    <s v="DIEGO RESTREPO"/>
    <x v="167"/>
    <s v="BERLEDIS  DEL ROSARIO OSPINA SANCHEZ"/>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Cumple"/>
    <x v="0"/>
    <m/>
    <m/>
    <s v="Cumple"/>
    <x v="0"/>
    <s v="Cumple"/>
    <x v="1"/>
    <s v="No Aplica"/>
    <x v="0"/>
    <m/>
    <m/>
    <x v="2"/>
    <s v="REG001 El número de identificación del propietario del vehículo, se encuentra inconsistente respecto a la información reportada en la base de datos de la RNEC. El Numero corresponde a otra persona. "/>
    <s v="no se reconcoeca la indemnizacion la reclamante en calidad de representante de los menores hijos de la victima, presente alerta de renec tipo de documento del propietario pertenece a otra persona el cc es 1003399625 y se indico 1003309625"/>
    <m/>
    <d v="2025-08-29T00:00:00"/>
    <s v="No Aprobada"/>
    <n v="50640874"/>
    <n v="50640874"/>
    <s v="JORGE LUIS VERGARA"/>
    <s v="FISICO"/>
  </r>
  <r>
    <x v="168"/>
    <s v="DIEGO RESTREPO"/>
    <x v="168"/>
    <s v="MADYS ELEIDYS BOLAÑOS MESTRA"/>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s v="Cumple"/>
    <x v="0"/>
    <m/>
    <m/>
    <x v="6"/>
    <s v="ACRE023 Se reconoce el porcentaje de la indemnización correspondiente a los documentos aportados que acreditan el derecho de MADYS ELEIDYS BOLAÑOS MESTRA, en calidad de hija de la víctima.   "/>
    <m/>
    <s v="Se reconoce el porcentaje de la indemnización correspondiente a los documentos aportados que acreditan el derecho de MADYS ELEIDYS BOLAÑOS MESTRA, en calidad de hija de la víctima.  $17793750 //Con este reconocimiento se ha aprobado el 100% de la indemnización. "/>
    <d v="2025-08-29T00:00:00"/>
    <s v="Aprobada Parcial"/>
    <n v="1233339352"/>
    <n v="1233339352"/>
    <s v="JORGE LUIS VERGARA"/>
    <s v="FISICO"/>
  </r>
  <r>
    <x v="169"/>
    <s v="DIEGO RESTREPO"/>
    <x v="169"/>
    <s v="KATY JULIETH RODRIGUEZ CASTAÑEDA"/>
    <s v="Cumple"/>
    <x v="0"/>
    <s v="Cumple"/>
    <x v="1"/>
    <s v="Cumple"/>
    <x v="0"/>
    <m/>
    <m/>
    <s v="No Aplica"/>
    <x v="0"/>
    <s v="No Aplica"/>
    <x v="1"/>
    <s v="Cumple"/>
    <x v="0"/>
    <s v="No Aplica"/>
    <x v="0"/>
    <s v="Cumple"/>
    <x v="0"/>
    <m/>
    <m/>
    <m/>
    <s v="Cumple"/>
    <x v="0"/>
    <s v="No Aplica"/>
    <x v="0"/>
    <s v="No Cumple"/>
    <x v="4"/>
    <s v="No Aplica"/>
    <x v="0"/>
    <s v="No Cumple"/>
    <x v="0"/>
    <s v="No Aplica"/>
    <x v="1"/>
    <s v="No Aplica"/>
    <x v="0"/>
    <s v="No Aplica"/>
    <x v="0"/>
    <s v="No Aplica"/>
    <x v="0"/>
    <s v="No Aplica"/>
    <x v="0"/>
    <s v="MANIFESTACION//PODER//RCN"/>
    <s v="ACRE019 Realizadas las validaciones adoptadas por la ADRES para el proceso de auditoria se evidencia que en la base reportada por BDUA el señor(a) DIANA LUZ CASTAÑEDA PEREZ tiene otros beneficiarios con derecho a reclamar NEIMAR SMITH CASTAÑEDA PEREZ  en calidad de hijo de la victima, razón por la cual la manifestación presenta inconsistencia y se debe aclarar quienes y en calidad de que son los beneficiarios legítimos para reclamar. //ACRE011 Realizadas las validaciones adoptadas por la ADRES para el proceso de auditoria se evidencia que en la base reportada por BDUA la señor(a) DIANA LUZ CASTAÑEDA PEREZ tiene otros beneficiarios con derecho a reclamar NEIMAR SMITH CASTAÑEDA PEREZ  en calidad de hijo de la victima, razón por la cual aportar registro civil de nacimiento de los hijos de la víctima para acreditar parentesco// ACRE023 En caso de pretender el 100% de indemnización deberá aportar el poder debidamente otorgado y autenticado ante notario por parte del representente legal de NEIMAR SMITH CASTAÑEDA PEREZ, en calidad de hijo de la víctima, el cual debe ser dirigido al beneficiario titular reclamante es decir a KATY JULIETH RODRIGUEZ CASTAÑEDA o registro civil de defunción en caso de muerte. "/>
    <s v="Cumple"/>
    <x v="0"/>
    <s v="Cumple"/>
    <x v="1"/>
    <s v="No Aplica"/>
    <x v="0"/>
    <m/>
    <m/>
    <x v="0"/>
    <m/>
    <s v="no se reconoce la indemnizacion al reclamante en calidad de hijos de la victima se evidencia en BDUA la existencia de un posible hijo con igula derecho de reclmar. Se glosa manifestacion, rcn y poder"/>
    <m/>
    <d v="2025-08-29T00:00:00"/>
    <s v="No Aprobada"/>
    <n v="1192746834"/>
    <n v="1192746834"/>
    <s v="JORGE LUIS VERGARA"/>
    <s v="FISICO"/>
  </r>
  <r>
    <x v="170"/>
    <s v="DIEGO RESTREPO"/>
    <x v="170"/>
    <s v="YOLANDA TAMAYO"/>
    <s v="Cumple"/>
    <x v="0"/>
    <s v="No Cumple"/>
    <x v="15"/>
    <s v="Cumple"/>
    <x v="0"/>
    <s v="FURPEN"/>
    <s v="FORM002 Al efectuar cruces con la base de datos de SIRAS, se evidencia que respecto de la víctima NIBIS HELENA TAMAYO  y por el mismo accidente de tránsito ocurrido el 24/12/2024, se tramitó reclamación por gastos médicos, por la víctima con base en el vehículo de placa RDW19E, involucrado en el accidente, lo cual es inconsistente con la información registrada en el Furpen  de la segunda entrada para en el campo V, toda vez que, se indicó la placa TUF41F, por lo tanto  la indemnización pretendida para ser cubierta con recursos de la ADRES debe contener la misma información aportada a la entidad.  "/>
    <s v="No Aplica"/>
    <x v="0"/>
    <s v="Cumple"/>
    <x v="1"/>
    <s v="Cumple"/>
    <x v="0"/>
    <s v="No Aplica"/>
    <x v="0"/>
    <s v="Cumple"/>
    <x v="0"/>
    <m/>
    <m/>
    <s v="PADRES"/>
    <s v="Cumple"/>
    <x v="0"/>
    <s v="Cumple"/>
    <x v="0"/>
    <s v="Cumple"/>
    <x v="1"/>
    <s v="Cumple"/>
    <x v="0"/>
    <s v="Cumple"/>
    <x v="1"/>
    <s v="No Aplica"/>
    <x v="1"/>
    <s v="No Aplica"/>
    <x v="1"/>
    <s v="No Aplica"/>
    <x v="0"/>
    <s v="No Aplica"/>
    <x v="0"/>
    <s v="No Aplica"/>
    <x v="0"/>
    <m/>
    <m/>
    <s v="No Cumple"/>
    <x v="0"/>
    <s v="Cumple"/>
    <x v="1"/>
    <s v="Cumple"/>
    <x v="0"/>
    <m/>
    <m/>
    <x v="0"/>
    <m/>
    <s v="no se reconoce la indemnizacion la reclamante en calidad de padre de la victima, se pasa el rcn de la victima presente nota marginal en cuanto al reconocimiento del padre y en los soportes documnetales con HC e inspeccion tecnica a cadaver se evidencia el tipo y numero de documenbto del vicitma consisten con el RCN y RCD"/>
    <m/>
    <m/>
    <s v="No Aprobada"/>
    <n v="51030359"/>
    <n v="51030359"/>
    <s v="JORGE LUIS VERGARA"/>
    <s v="FISICO"/>
  </r>
  <r>
    <x v="171"/>
    <s v="DIEGO RESTREPO"/>
    <x v="171"/>
    <s v="ROMULO ESPAÑA GOMEZ"/>
    <s v="Cumple"/>
    <x v="0"/>
    <s v="Cumple"/>
    <x v="1"/>
    <s v="Cumple"/>
    <x v="0"/>
    <m/>
    <m/>
    <s v="No Aplica"/>
    <x v="0"/>
    <s v="Cumple"/>
    <x v="1"/>
    <s v="Cumple"/>
    <x v="0"/>
    <s v="Cumple"/>
    <x v="0"/>
    <s v="Cumple"/>
    <x v="0"/>
    <m/>
    <m/>
    <s v="PADRES"/>
    <s v="Cumple"/>
    <x v="0"/>
    <s v="Cumple"/>
    <x v="0"/>
    <s v="Cumple"/>
    <x v="1"/>
    <s v="Cumple"/>
    <x v="0"/>
    <s v="No Aplica"/>
    <x v="1"/>
    <s v="No Aplica"/>
    <x v="1"/>
    <s v="No Aplica"/>
    <x v="1"/>
    <s v="No Aplica"/>
    <x v="0"/>
    <s v="No Aplica"/>
    <x v="0"/>
    <s v="No Aplica"/>
    <x v="0"/>
    <m/>
    <m/>
    <s v="Cumple"/>
    <x v="0"/>
    <s v="Cumple"/>
    <x v="1"/>
    <s v="No Aplica"/>
    <x v="0"/>
    <m/>
    <m/>
    <x v="0"/>
    <m/>
    <s v="se reconce la indemnizacion al reclamante en caldiad padre de la victima."/>
    <m/>
    <d v="2025-08-28T00:00:00"/>
    <s v="Aprobada"/>
    <n v="1026550491"/>
    <n v="1026550491"/>
    <s v="MARIA DEL PILAR MONTAÑA BECERRA"/>
    <s v="FISICO"/>
  </r>
  <r>
    <x v="172"/>
    <s v="DIEGO RESTREPO"/>
    <x v="172"/>
    <s v="MAYERLY MUNERA MOSQUERA"/>
    <s v="Cumple"/>
    <x v="0"/>
    <s v="No Cumple"/>
    <x v="9"/>
    <s v="Cumple"/>
    <x v="0"/>
    <s v="FURPEN"/>
    <s v="FORM002 Inconsistencia en el diligenciamiento del Furpen campo V se indica no asegurado, frente a la informacion de la inspeccion tecnica a cadaver donde indica vehiculo  en fuga no identificado, en consecuencia, si es no asegurado debera diligenciar el campoa V la placa del vehículo, marca, tipo de servicio, e campoa VI y campoa VII, es de señalar que de no contar con ninguna información del vehículo involucrado el furpen se debe diligenciar como vehículo fantasma. _x000a__x000a_ "/>
    <s v="No Aplica"/>
    <x v="0"/>
    <s v="No Cumple"/>
    <x v="0"/>
    <s v="Cumple"/>
    <x v="0"/>
    <s v="No Aplica"/>
    <x v="0"/>
    <s v="Cumple"/>
    <x v="0"/>
    <s v="RCD//EPICRISIS"/>
    <s v="  ACRE010 Teniendo en cuenta la información relacionada en los soportes documentales, la víctima fue atendida en la Clinica Medicadiz de Ibague a donde fallece, por consiguiente, debe aportar las epicrisis o historias clínicas, para acreditar atención clínica previa a la defunción.” _x000a__x000a_ "/>
    <s v="PADRES"/>
    <s v="Cumple"/>
    <x v="0"/>
    <s v="No Cumple"/>
    <x v="1"/>
    <s v="Cumple"/>
    <x v="1"/>
    <s v="No Aplica"/>
    <x v="0"/>
    <s v="No Aplica"/>
    <x v="1"/>
    <s v="No Aplica"/>
    <x v="1"/>
    <s v="No Aplica"/>
    <x v="1"/>
    <s v="No Aplica"/>
    <x v="0"/>
    <s v="No Aplica"/>
    <x v="0"/>
    <s v="No Aplica"/>
    <x v="0"/>
    <s v="RCN"/>
    <s v="ACRE011 El registro civil de nacimiento de KEVIN  SANTIAGO  CARDOSO MUNERA,  no cuenta con el tipo y numero de  identificación de la madre, para acreditar parentesco. "/>
    <s v="Cumple"/>
    <x v="0"/>
    <s v="Cumple"/>
    <x v="1"/>
    <s v="No Aplica"/>
    <x v="0"/>
    <m/>
    <m/>
    <x v="2"/>
    <s v="REG001El tipo de documento de identificación de la victima no se encuentra reportado en la base de datos de la RNEC.  "/>
    <s v="no se reconoce la indemnizacion al reclamante en calida de madre de la vicitma, el rcd de la victima no cuenta con tipo y numero de identificacion de la victima, no aporta HC,// Se evidencia en el historico la reclamacion 51031635 por el padre de la victima "/>
    <m/>
    <d v="2025-08-28T00:00:00"/>
    <s v="No Aprobada"/>
    <n v="1110482468"/>
    <n v="1110482468"/>
    <s v="DANIEL ORJUELA"/>
    <s v="FISICO"/>
  </r>
  <r>
    <x v="173"/>
    <s v="DIEGO RESTREPO"/>
    <x v="173"/>
    <s v="YAMILETH VALENCIA GRANJA"/>
    <s v="Cumple"/>
    <x v="0"/>
    <s v="No Cumple"/>
    <x v="3"/>
    <s v="Cumple"/>
    <x v="0"/>
    <s v="FURPEN"/>
    <s v="FORM001 El Furpen debe venir completamente diligenciado, faltó diligenciar, campo IV hora del evento, campo VI telefono del propietario del vehiculo; campo VIII valor reclamado."/>
    <s v="No Aplica"/>
    <x v="0"/>
    <s v="Cumple"/>
    <x v="1"/>
    <s v="Cumple"/>
    <x v="0"/>
    <s v="No Aplica"/>
    <x v="0"/>
    <s v="Cumple"/>
    <x v="0"/>
    <m/>
    <m/>
    <s v="COMPAÑERO(A) PERMANENTE"/>
    <s v="No Cumple"/>
    <x v="0"/>
    <s v="No Aplica"/>
    <x v="0"/>
    <s v="Cumple"/>
    <x v="1"/>
    <s v="Cumple"/>
    <x v="0"/>
    <s v="Cumple"/>
    <x v="1"/>
    <s v="No Cumple"/>
    <x v="0"/>
    <s v="Cumple"/>
    <x v="1"/>
    <s v="No Aplica"/>
    <x v="0"/>
    <s v="No Aplica"/>
    <x v="0"/>
    <s v="No Aplica"/>
    <x v="0"/>
    <s v="ACREDITACION"/>
    <s v="La reclamante aporta el Auto Admisorio de la demanda de declaración de existencia de unión marital de hecho y existencia y disolucion de sociedad patrimonial, este no es documento idoneo para subsnar la glosa por lao tanto;  aporta acta de conciliación extraprocesal o escritura pública donde los señores Yamileth Valencia Granja y Carlos Alberto Bermúdez Hernández hayan expresado su voluntad de formar una unión marital de hecho o sentencia judicial en donde se declare la unión marital de hecho. "/>
    <s v="Cumple"/>
    <x v="0"/>
    <s v="Cumple"/>
    <x v="1"/>
    <s v="No Aplica"/>
    <x v="0"/>
    <m/>
    <m/>
    <x v="0"/>
    <m/>
    <s v="no se reconcoe la indemnizacion a la reclamante en calidad  compañera permanente de la victima no acreditra el derecho de CP"/>
    <s v="en terminos se notifico de la cr 20254300091771 el 24/05/2025 y allego RAG el 24/07/2025"/>
    <d v="2025-08-28T00:00:00"/>
    <s v="No Aprobada"/>
    <n v="1116239104"/>
    <n v="1116239104"/>
    <s v="No Aplica"/>
    <s v="FISICO"/>
  </r>
  <r>
    <x v="174"/>
    <s v="DIEGO RESTREPO"/>
    <x v="174"/>
    <s v="HERNAN DEL CARMEN JIMENEZ CABALLERO"/>
    <s v="Cumple"/>
    <x v="0"/>
    <s v="Cumple"/>
    <x v="1"/>
    <s v="Cumple"/>
    <x v="0"/>
    <m/>
    <m/>
    <s v="No Aplica"/>
    <x v="0"/>
    <s v="Cumple"/>
    <x v="1"/>
    <s v="Cumple"/>
    <x v="0"/>
    <s v="No Aplica"/>
    <x v="0"/>
    <s v="Cumple"/>
    <x v="0"/>
    <m/>
    <m/>
    <s v="CONYUGE"/>
    <s v="Cumple"/>
    <x v="0"/>
    <s v="No Aplica"/>
    <x v="0"/>
    <s v="Cumple"/>
    <x v="1"/>
    <s v="No Aplica"/>
    <x v="0"/>
    <s v="Cumple"/>
    <x v="1"/>
    <s v="Cumple"/>
    <x v="1"/>
    <s v="Cumple"/>
    <x v="1"/>
    <s v="No Aplica"/>
    <x v="0"/>
    <s v="No Aplica"/>
    <x v="0"/>
    <s v="No Aplica"/>
    <x v="0"/>
    <m/>
    <m/>
    <s v="Cumple"/>
    <x v="0"/>
    <s v="Cumple"/>
    <x v="1"/>
    <s v="No Aplica"/>
    <x v="0"/>
    <m/>
    <m/>
    <x v="0"/>
    <m/>
    <s v="se reconoce la indemnizacion la reclamante en calidad de conyuge y representente de los hjos de la victima. Se pasa unica glosa RCN de dos de los hijo presenta tarjeta de identidad la victima era menor de edad."/>
    <m/>
    <d v="2025-08-28T00:00:00"/>
    <s v="Aprobada"/>
    <n v="3801681"/>
    <n v="3801681"/>
    <s v="No Aplica"/>
    <s v="FISICO"/>
  </r>
  <r>
    <x v="175"/>
    <s v="DIEGO RESTREPO"/>
    <x v="175"/>
    <s v="RAINEL ANDRADE CUBILLOS"/>
    <s v="Cumple"/>
    <x v="0"/>
    <s v="Cumple"/>
    <x v="1"/>
    <s v="Cumple"/>
    <x v="0"/>
    <m/>
    <m/>
    <s v="Cumple"/>
    <x v="0"/>
    <s v="No Aplica"/>
    <x v="1"/>
    <s v="Cumple"/>
    <x v="0"/>
    <s v="No Aplica"/>
    <x v="0"/>
    <s v="Cumple"/>
    <x v="0"/>
    <m/>
    <m/>
    <s v="PADRES"/>
    <s v="Cumple"/>
    <x v="0"/>
    <s v="Cumple"/>
    <x v="0"/>
    <s v="Cumple"/>
    <x v="1"/>
    <s v="Cumple"/>
    <x v="0"/>
    <s v="Cumple"/>
    <x v="1"/>
    <s v="No Aplica"/>
    <x v="1"/>
    <s v="No Aplica"/>
    <x v="1"/>
    <s v="No Aplica"/>
    <x v="0"/>
    <s v="No Aplica"/>
    <x v="0"/>
    <s v="No Aplica"/>
    <x v="0"/>
    <m/>
    <m/>
    <s v="No Aplica"/>
    <x v="0"/>
    <s v="No Aplica"/>
    <x v="1"/>
    <s v="No Aplica"/>
    <x v="0"/>
    <m/>
    <m/>
    <x v="0"/>
    <m/>
    <s v="se reconoce la indemnizacion al reclamante en calidad de padres de la victima., "/>
    <s v="en terminos se notifico de la cr  20254300091841 el 27/05/2025 y alllego RAG el 21/07/2025"/>
    <m/>
    <s v="Aprobada"/>
    <n v="83168767"/>
    <n v="83168767"/>
    <s v="No Aplica"/>
    <s v="FISICO"/>
  </r>
  <r>
    <x v="176"/>
    <s v="DIEGO RESTREPO"/>
    <x v="176"/>
    <s v="MARTHA JANETH NUÑEZ RODRIGUEZ"/>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Cumple"/>
    <x v="0"/>
    <m/>
    <m/>
    <x v="0"/>
    <m/>
    <s v="se reconoce la indemnizacion al reclamante en calidad de representente de los menores hijos de la victima."/>
    <s v="en terminos  se notifico de la CR el 27/05/2025 y allego respueta a glosa el 27/05/2025"/>
    <d v="2025-08-28T00:00:00"/>
    <s v="Aprobada"/>
    <n v="1087194250"/>
    <n v="1087194250"/>
    <s v="No Aplica"/>
    <s v="FISICO"/>
  </r>
  <r>
    <x v="177"/>
    <s v="DIEGO RESTREPO"/>
    <x v="177"/>
    <s v="LUZ DEISY CORTES CORTES"/>
    <s v="Cumple"/>
    <x v="0"/>
    <s v="Cumple"/>
    <x v="1"/>
    <s v="Cumple"/>
    <x v="0"/>
    <m/>
    <m/>
    <s v="No Aplica"/>
    <x v="0"/>
    <s v="No Aplica"/>
    <x v="1"/>
    <s v="Cumple"/>
    <x v="0"/>
    <s v="No Aplica"/>
    <x v="0"/>
    <s v="Cumple"/>
    <x v="0"/>
    <m/>
    <m/>
    <s v="HIJOS"/>
    <s v="Cumple"/>
    <x v="0"/>
    <s v="No Aplica"/>
    <x v="0"/>
    <s v="Cumple"/>
    <x v="1"/>
    <s v="No Aplica"/>
    <x v="0"/>
    <s v="Cumple"/>
    <x v="1"/>
    <s v="No Aplica"/>
    <x v="1"/>
    <s v="Cumple"/>
    <x v="1"/>
    <s v="No Aplica"/>
    <x v="0"/>
    <s v="No Aplica"/>
    <x v="0"/>
    <s v="No Aplica"/>
    <x v="0"/>
    <m/>
    <m/>
    <s v="Cumple"/>
    <x v="0"/>
    <s v="Cumple"/>
    <x v="1"/>
    <s v="Cumple"/>
    <x v="0"/>
    <m/>
    <m/>
    <x v="0"/>
    <m/>
    <s v="se reconoce la indemnizacion a la reclamante en calidad representante de los menores y mayores de eadad de los hijos de la victima."/>
    <s v="en terminos se notifico de la CR 20254300088911 el 25/05/20255 y allego RAG el 18/07/2025"/>
    <d v="2025-08-28T00:00:00"/>
    <s v="Aprobada"/>
    <n v="1080834753"/>
    <n v="1080834753"/>
    <s v="CRISTIAN DANILO GUTIERREZ"/>
    <s v="FISICO"/>
  </r>
  <r>
    <x v="178"/>
    <s v="DIEGO RESTREPO"/>
    <x v="178"/>
    <s v="JAIME MATEUS PARADA"/>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m/>
    <x v="0"/>
    <m/>
    <m/>
    <x v="0"/>
    <m/>
    <s v="se reconoce la indemnizacion a la reclamante en calidad de representante de los menores hijas de la victima"/>
    <m/>
    <d v="2025-08-28T00:00:00"/>
    <s v="Aprobada"/>
    <n v="1065236383"/>
    <n v="1065236383"/>
    <s v="PLUTARCO BEDOYA"/>
    <s v="FISICO"/>
  </r>
  <r>
    <x v="179"/>
    <s v="Alejandro Santiz"/>
    <x v="179"/>
    <s v="XIMENA BUITRAGO BENAVIDES"/>
    <s v="No Cumple"/>
    <x v="4"/>
    <s v="No Cumple"/>
    <x v="3"/>
    <s v="Cumple"/>
    <x v="0"/>
    <m/>
    <s v="TER001. La ocurrencia del hecho se generó el 26-08-2023 y el fallecimiento de la víctima fue el 31-10-2024, por lo anteriormente expuesto se establece que entre la ocurrencia del accidente de tránsito y el fallecimiento de la víctima ha pasado más de un año, en consecuencia y de acuerdo con lo establecido en el parágrafo del Art 2.6.1.4.2.11 del Decreto 780 de 2016, la reclamación no está cubierta por la ADRES. // FORM001.  El FURPEN debe aportarse completamente diligenciado, no se relacionò informaciòn en el campo III municipio de residencia de la victima, campo VIII valor reclamado. Adicional a esto, se presenta inconsistencia en el diligenciamiento del formulario, toda vez que, en el campo V se indica no asegurado, frente a la información de la inspección técnica a cadáver donde indica vehículo en fuga del que solo se identifica la placa, es de señalar que de no contar con ninguna información adicional del vehículo involucrado, el Furpen se debe diligenciar en el campo de aseguramiento como &quot;no asegurado-propietario indeterminado&quot;."/>
    <s v="No Aplica"/>
    <x v="0"/>
    <s v="Cumple"/>
    <x v="1"/>
    <s v="Cumple"/>
    <x v="0"/>
    <s v="No Aplica"/>
    <x v="0"/>
    <s v="Cumple"/>
    <x v="0"/>
    <m/>
    <m/>
    <s v="HIJOS"/>
    <s v="Cumple"/>
    <x v="0"/>
    <s v="No Aplica"/>
    <x v="0"/>
    <s v="Cumple"/>
    <x v="1"/>
    <s v="No Aplica"/>
    <x v="0"/>
    <s v="No Cumple"/>
    <x v="0"/>
    <s v="No Aplica"/>
    <x v="1"/>
    <s v="Cumple"/>
    <x v="1"/>
    <s v="No Aplica"/>
    <x v="0"/>
    <s v="No Aplica"/>
    <x v="0"/>
    <s v="No Aplica"/>
    <x v="0"/>
    <m/>
    <s v="El registro civil de ERIKA YASMIN BUITRAGO BENAVIDES se presenta ilegible, impidiendo que se establezca relaciòn de parentesco con la victima."/>
    <s v="Cumple"/>
    <x v="0"/>
    <s v="Cumple"/>
    <x v="1"/>
    <s v="No Aplica"/>
    <x v="0"/>
    <m/>
    <m/>
    <x v="0"/>
    <m/>
    <s v="No se aplica glosa IPS teniendo en cuenta que obedece a vehiculo fantasma en reclamaciòn por gastos mèdicos"/>
    <s v="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 //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10T00:00:00"/>
    <s v="No Aprobada"/>
    <n v="25065986"/>
    <n v="25065986"/>
    <s v="KATHERINE BENITEZ PALADINES"/>
    <s v="FISICO"/>
  </r>
  <r>
    <x v="180"/>
    <s v="Alejandro Santiz"/>
    <x v="180"/>
    <s v="ELVA YANETH GRISALES  LOPEZ"/>
    <s v="Cumple"/>
    <x v="0"/>
    <s v="Cumple"/>
    <x v="1"/>
    <s v="No Aplica"/>
    <x v="0"/>
    <m/>
    <m/>
    <s v="No Aplica"/>
    <x v="0"/>
    <s v="No Aplica"/>
    <x v="1"/>
    <s v="No Aplica"/>
    <x v="0"/>
    <s v="No Aplica"/>
    <x v="0"/>
    <s v="No Aplica"/>
    <x v="0"/>
    <m/>
    <m/>
    <m/>
    <s v="No Aplica"/>
    <x v="0"/>
    <s v="No Aplica"/>
    <x v="0"/>
    <s v="No Aplica"/>
    <x v="1"/>
    <s v="No Cumple"/>
    <x v="1"/>
    <s v="No Aplica"/>
    <x v="1"/>
    <s v="No Cumple"/>
    <x v="1"/>
    <s v="No Aplica"/>
    <x v="1"/>
    <s v="No Aplica"/>
    <x v="0"/>
    <s v="No Aplica"/>
    <x v="0"/>
    <s v="No Aplica"/>
    <x v="0"/>
    <m/>
    <s v="Se aprueba el porcentaje de la indemnización por muerte y gastos funerarios que conforme a derecho le asiste a   ELVA YANETH GRISALES  LOPEZ en calidad de compañera permanente de la victima. "/>
    <s v="No Aplica"/>
    <x v="0"/>
    <s v="No Aplica"/>
    <x v="1"/>
    <s v="No Aplica"/>
    <x v="0"/>
    <m/>
    <m/>
    <x v="0"/>
    <m/>
    <s v="Orfeo 20254300124031 del 27-06-2025 rta del 23-07-2025, en términos. // Se lleva a cabo reconocimiento del 100% de la indemnización por muerte y gastos funerarios."/>
    <m/>
    <d v="2025-09-10T00:00:00"/>
    <s v="Aprobada Parcial"/>
    <n v="25065986"/>
    <n v="25065986"/>
    <s v="CARLOS ALBERTO MERCHAN ESPINDOLA"/>
    <s v="FISICO"/>
  </r>
  <r>
    <x v="181"/>
    <s v="Alejandro Santiz"/>
    <x v="181"/>
    <s v="DANAYZE YENIRETH FRANCO_x0009_"/>
    <s v="Cumple"/>
    <x v="0"/>
    <s v="Cumple"/>
    <x v="1"/>
    <s v="No Aplica"/>
    <x v="0"/>
    <m/>
    <m/>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No Aplica"/>
    <x v="0"/>
    <s v="No Aplica"/>
    <x v="1"/>
    <s v="No Aplica"/>
    <x v="0"/>
    <m/>
    <m/>
    <x v="2"/>
    <s v="El reclamante se encuentra reportado fallecido en la base de datos de la Registraduría Nacional del Estado Civil, por lo que debe ser solicitada actualización ante la Registraduría Nacional del Estado Civil."/>
    <s v="Se reporta error de captura AI9116D y el correcto es AI9I16D placa venezolana.// Error de captura en documento de identidad de victima. Ya fue solicitado"/>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10T00:00:00"/>
    <s v="No Aprobada"/>
    <n v="25065986"/>
    <n v="25065986"/>
    <s v="CARLOS ALBERTO MERCHAN ESPINDOLA"/>
    <s v="FISICO"/>
  </r>
  <r>
    <x v="182"/>
    <s v="Alejandro Santiz"/>
    <x v="182"/>
    <s v="YAIR  DANILO GALEANO  JIMENEZ"/>
    <s v="Cumple"/>
    <x v="0"/>
    <s v="Cumple"/>
    <x v="1"/>
    <s v="No Aplica"/>
    <x v="0"/>
    <m/>
    <m/>
    <s v="No Aplica"/>
    <x v="0"/>
    <s v="No Aplica"/>
    <x v="1"/>
    <s v="No Aplica"/>
    <x v="0"/>
    <s v="No Aplica"/>
    <x v="0"/>
    <s v="No Aplica"/>
    <x v="0"/>
    <m/>
    <m/>
    <s v="HIJOS"/>
    <s v="No Aplica"/>
    <x v="0"/>
    <s v="No Aplica"/>
    <x v="0"/>
    <s v="No Aplica"/>
    <x v="1"/>
    <s v="No Cumple"/>
    <x v="1"/>
    <s v="No Aplica"/>
    <x v="1"/>
    <s v="No Aplica"/>
    <x v="1"/>
    <s v="No Aplica"/>
    <x v="1"/>
    <s v="No Aplica"/>
    <x v="0"/>
    <s v="No Aplica"/>
    <x v="0"/>
    <s v="No Aplica"/>
    <x v="0"/>
    <m/>
    <s v="Se aprueba el porcentaje de la indemnización por muerte y gastos funerarios que conforme a derecho le asiste a   YAIR  DANILO GALEANO  JIMENEZ en calidad de hijo de la victima."/>
    <s v="No Aplica"/>
    <x v="0"/>
    <s v="No Aplica"/>
    <x v="1"/>
    <s v="No Aplica"/>
    <x v="0"/>
    <m/>
    <m/>
    <x v="0"/>
    <m/>
    <s v="Se evidencia reclamación 51030754 iniciada por otro hijo de la victima. //  Se lleva a cabo reconociendo del 100% de la indemnización por muerte y gastos funerarios."/>
    <m/>
    <d v="2025-09-10T00:00:00"/>
    <s v="Aprobada Parcial"/>
    <n v="1005876003"/>
    <n v="1005876003"/>
    <s v="JUAN DIEGO ORTIZ VEGA"/>
    <s v="FISICO"/>
  </r>
  <r>
    <x v="182"/>
    <s v="Alejandro Santiz"/>
    <x v="182"/>
    <s v="YAIR DANILO GALEANO JIMENEZ"/>
    <s v="Cumple"/>
    <x v="0"/>
    <s v="Cumple"/>
    <x v="1"/>
    <s v="No Aplica"/>
    <x v="0"/>
    <m/>
    <m/>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No Aplica"/>
    <x v="0"/>
    <s v="No Aplica"/>
    <x v="1"/>
    <s v="No Aplica"/>
    <x v="0"/>
    <m/>
    <m/>
    <x v="0"/>
    <m/>
    <s v=" Orfeo 20254300139041 del 15-07-2025 Rta del 22-07-2025, en términos"/>
    <m/>
    <d v="2025-09-10T00:00:00"/>
    <s v="Aprobada"/>
    <n v="1005876003"/>
    <n v="1005876003"/>
    <s v="JUAN DIEGO ORTIZ VEGA"/>
    <s v="FISICO"/>
  </r>
  <r>
    <x v="183"/>
    <s v="Alejandro Santiz"/>
    <x v="183"/>
    <s v="JAIME LUIS MONTALVO SIERRA,"/>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9-10T00:00:00"/>
    <s v="Aprobada"/>
    <n v="78033181"/>
    <n v="78033181"/>
    <s v="JORGE VERGARA"/>
    <s v="FISICO"/>
  </r>
  <r>
    <x v="184"/>
    <s v="Alejandro Santiz"/>
    <x v="184"/>
    <s v="CECILIA PERDOMO_x0009_"/>
    <s v="Cumple"/>
    <x v="0"/>
    <s v="No Cumple"/>
    <x v="3"/>
    <s v="Cumple"/>
    <x v="0"/>
    <s v="FURPEN"/>
    <s v="El FURPEN debe venir completamente diligenciado, no se relaciona informaciòn en el campo III teléfono victima, campo IV hora, campo V estado aseguramiento, intervención de la autoridad."/>
    <s v="No Aplica"/>
    <x v="0"/>
    <s v="No Aplica"/>
    <x v="1"/>
    <s v="Cumple"/>
    <x v="0"/>
    <s v="No Aplica"/>
    <x v="0"/>
    <s v="No Cumple"/>
    <x v="2"/>
    <s v="INSPECCION TECNICA A CADVER"/>
    <s v="No aporta certificación de la Fiscalía General de la Nación donde se especifiquen las circunstancias de tiempo, modo y lugar de la ocurrencia del evento o inspección técnica del cadáver legible y completa. En su lugar se aporta Informe periical de Necropsia que no es el documento señalado como requisito en el artículo 2.6.1.4.3.2 del Decreto 780 de 2016."/>
    <s v="HERMANOS"/>
    <s v="Cumple"/>
    <x v="0"/>
    <s v="No Aplica"/>
    <x v="0"/>
    <s v="Cumple"/>
    <x v="1"/>
    <s v="No Aplica"/>
    <x v="0"/>
    <s v="Cumple"/>
    <x v="1"/>
    <s v="No Aplica"/>
    <x v="1"/>
    <s v="No Aplica"/>
    <x v="1"/>
    <s v="Cumple"/>
    <x v="0"/>
    <s v="No Aplica"/>
    <x v="0"/>
    <s v="Cumple"/>
    <x v="0"/>
    <m/>
    <m/>
    <s v="Cumple"/>
    <x v="0"/>
    <s v="Cumple"/>
    <x v="1"/>
    <s v="No Aplica"/>
    <x v="0"/>
    <m/>
    <m/>
    <x v="0"/>
    <m/>
    <s v="Suspendida teniendo en cuenta que se debe radicar entrada independiente por cada uno d elos benficiarios, se evidencian 5 formularios FURPEN, 5 manifestaciones y 5 certificaciones diferentes."/>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10T00:00:00"/>
    <s v="No Aprobada"/>
    <n v="26467797"/>
    <n v="26467797"/>
    <m/>
    <s v="FISICO"/>
  </r>
  <r>
    <x v="185"/>
    <s v="Alejandro Santiz"/>
    <x v="185"/>
    <s v="JUAN DAVID BALLESTEROS_x0009_"/>
    <s v="Cumple"/>
    <x v="0"/>
    <s v="Cumple"/>
    <x v="1"/>
    <s v="Cumple"/>
    <x v="0"/>
    <m/>
    <m/>
    <s v="No Aplica"/>
    <x v="0"/>
    <s v="No Aplica"/>
    <x v="1"/>
    <s v="Cumple"/>
    <x v="0"/>
    <s v="No Aplica"/>
    <x v="0"/>
    <s v="Cumple"/>
    <x v="0"/>
    <m/>
    <m/>
    <s v="HIJOS"/>
    <s v="Cumple"/>
    <x v="0"/>
    <s v="No Aplica"/>
    <x v="0"/>
    <s v="No Cumple"/>
    <x v="5"/>
    <s v="No Cumple"/>
    <x v="1"/>
    <s v="Cumple"/>
    <x v="1"/>
    <s v="No Cumple"/>
    <x v="0"/>
    <s v="Cumple"/>
    <x v="1"/>
    <s v="No Aplica"/>
    <x v="0"/>
    <s v="No Aplica"/>
    <x v="0"/>
    <s v="No Aplica"/>
    <x v="0"/>
    <s v="MANIFESTACION // PODER // ACTA CONCILIAICON EXTRAPROCESAL"/>
    <s v="ACRE020. 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 ACRE013. Según los documentos aportados a la reclamación, se evidencia la posible existencia de otro beneficiario con igual derecho a reclamar como esposa o compañera permanente, por lo que debe presentarse acta de conciliación extraprocesal, escritura pública o sentencia judicial en donde se declare la unión marital de hecho. // ACRE023. No aporta poder debidamente otorgado y autenticado ante notario por parte del CÓNYUGE de la víctima, en favor del beneficiario titular reclamante o registro civil de defunción en caso de muerte. "/>
    <s v="Cumple"/>
    <x v="0"/>
    <s v="Cumple"/>
    <x v="1"/>
    <s v="No Aplica"/>
    <x v="0"/>
    <m/>
    <m/>
    <x v="0"/>
    <m/>
    <s v="Se evidencia reclamación 51031892 iniciada por hija de la victima // Se reconoce el porcentaje que conforme a derecho le asiste a  JUAN DAVID BALLESTEROS PINEDA en calidad de hijo de la vi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9T00:00:00"/>
    <s v="Aprobada Parcial"/>
    <n v="1038807068"/>
    <n v="1038807068"/>
    <s v="MARIANO AGUALIMPIA BENITEZ"/>
    <s v="FISICO"/>
  </r>
  <r>
    <x v="186"/>
    <s v="Alejandro Santiz"/>
    <x v="186"/>
    <s v="DIANA PATRICIA MARTINEZ SUAREZ"/>
    <s v="Cumple"/>
    <x v="0"/>
    <s v="No Cumple"/>
    <x v="3"/>
    <s v="Cumple"/>
    <x v="0"/>
    <s v="FURPEN"/>
    <s v="El FURPEN debe venir completamente diligenciado, no se relaciona informaciòn en el Campo III  teléfono victima, Campo V intervención de la autoridad, Campo VII teléfono de conductor de vehiculo. "/>
    <s v="No Aplica"/>
    <x v="0"/>
    <s v="No Aplica"/>
    <x v="1"/>
    <s v="Cumple"/>
    <x v="0"/>
    <s v="No Aplica"/>
    <x v="0"/>
    <s v="Cumple"/>
    <x v="0"/>
    <m/>
    <m/>
    <s v="PADRES"/>
    <s v="Cumple"/>
    <x v="0"/>
    <s v="Cumple"/>
    <x v="0"/>
    <s v="Cumple"/>
    <x v="1"/>
    <s v="No Aplica"/>
    <x v="0"/>
    <s v="Cumple"/>
    <x v="1"/>
    <s v="No Aplica"/>
    <x v="1"/>
    <s v="No Aplica"/>
    <x v="1"/>
    <s v="No Aplica"/>
    <x v="0"/>
    <s v="No Aplica"/>
    <x v="0"/>
    <s v="No Aplica"/>
    <x v="0"/>
    <m/>
    <m/>
    <m/>
    <x v="0"/>
    <m/>
    <x v="1"/>
    <s v="No Cumple"/>
    <x v="1"/>
    <s v="REPRESENTACION"/>
    <s v="El documento acta de conciliaion custodia de menor, no es el documento establecido como requisito de presentaciòn señalado en el artículo 2.6.1.4.3.2 del Decreto 780 de 2016,  la custodia y cuidado personal, son figuras jurídicas distintas a la representación legal y curaduría. Es así como, el reclamante deberá aportar sentencia ejecutoriada en la que se designe el representante legal o curador de los menor ISAAC RUEDAS GRANADOS e  IAN JACOB GRANADOS MARTINEZ. El menor ISAAC RUEDAS GRANADOS cuenta con reconocimiento paterno, por lo que el beneficiario legitimado para adelnatar el tràmite de indemnizaciòn de este menor, serìa su padre en calidad de representante legal."/>
    <x v="0"/>
    <m/>
    <s v="Se evidencia en el histórico por la misma victima reclamación 51031838 iniciada por representante legal de hija menor de la vi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9T00:00:00"/>
    <s v="No Aprobada"/>
    <n v="37328275"/>
    <n v="37328275"/>
    <s v="ANYITH TORCORAMA"/>
    <s v="FISICO"/>
  </r>
  <r>
    <x v="187"/>
    <s v="Alejandro Santiz"/>
    <x v="187"/>
    <s v=" DAYANA ANDREA PAREDES BAYONA"/>
    <s v="Cumple"/>
    <x v="0"/>
    <s v="Cumple"/>
    <x v="1"/>
    <s v="No Aplica"/>
    <x v="0"/>
    <m/>
    <m/>
    <s v="Cumple"/>
    <x v="0"/>
    <s v="No Aplica"/>
    <x v="1"/>
    <s v="No Aplica"/>
    <x v="0"/>
    <s v="No Aplica"/>
    <x v="0"/>
    <s v="No Aplica"/>
    <x v="0"/>
    <m/>
    <m/>
    <m/>
    <s v="No Aplica"/>
    <x v="0"/>
    <s v="No Aplica"/>
    <x v="0"/>
    <s v="No Aplica"/>
    <x v="1"/>
    <s v="No Aplica"/>
    <x v="0"/>
    <s v="No Aplica"/>
    <x v="1"/>
    <s v="No Aplica"/>
    <x v="1"/>
    <s v="No Aplica"/>
    <x v="1"/>
    <s v="No Aplica"/>
    <x v="0"/>
    <s v="No Aplica"/>
    <x v="0"/>
    <s v="No Aplica"/>
    <x v="0"/>
    <m/>
    <m/>
    <s v="No Aplica"/>
    <x v="0"/>
    <s v="No Aplica"/>
    <x v="1"/>
    <s v="No Aplica"/>
    <x v="0"/>
    <m/>
    <m/>
    <x v="0"/>
    <m/>
    <m/>
    <m/>
    <d v="2025-09-09T00:00:00"/>
    <s v="Aprobada"/>
    <n v="1007945871"/>
    <n v="1007945871"/>
    <s v="JHON ANDERSON GONZALEZ PEÑALOZA"/>
    <s v="FISICO"/>
  </r>
  <r>
    <x v="188"/>
    <s v="Alejandro Santiz"/>
    <x v="188"/>
    <s v="OLGA ISABEL ESCOBAR ARTEAGA"/>
    <s v="Cumple"/>
    <x v="0"/>
    <s v="Cumple"/>
    <x v="1"/>
    <s v="Cumple"/>
    <x v="0"/>
    <m/>
    <m/>
    <s v="Cumple"/>
    <x v="0"/>
    <s v="No Aplica"/>
    <x v="1"/>
    <s v="Cumple"/>
    <x v="0"/>
    <s v="No Aplica"/>
    <x v="0"/>
    <s v="Cumple"/>
    <x v="0"/>
    <m/>
    <m/>
    <s v="CONYUGE"/>
    <s v="Cumple"/>
    <x v="0"/>
    <s v="No Aplica"/>
    <x v="0"/>
    <s v="Cumple"/>
    <x v="1"/>
    <s v="No Aplica"/>
    <x v="0"/>
    <s v="Cumple"/>
    <x v="1"/>
    <s v="Cumple"/>
    <x v="1"/>
    <s v="No Aplica"/>
    <x v="1"/>
    <s v="No Aplica"/>
    <x v="0"/>
    <s v="No Aplica"/>
    <x v="0"/>
    <s v="No Aplica"/>
    <x v="0"/>
    <m/>
    <m/>
    <s v="No Aplica"/>
    <x v="0"/>
    <s v="No Aplica"/>
    <x v="1"/>
    <s v="No Aplica"/>
    <x v="0"/>
    <m/>
    <m/>
    <x v="0"/>
    <m/>
    <m/>
    <m/>
    <d v="2025-09-09T00:00:00"/>
    <s v="No Aprobada"/>
    <n v="27387957"/>
    <n v="27387957"/>
    <s v="MILENA GONZALEZ"/>
    <s v="FISICO"/>
  </r>
  <r>
    <x v="189"/>
    <s v="Alejandro Santiz"/>
    <x v="189"/>
    <s v="JAZMIN ISABEL PARDO ALVAREZ"/>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
    <s v="No Cumple"/>
    <x v="1"/>
    <s v="No Aplica"/>
    <x v="1"/>
    <s v="No Aplica"/>
    <x v="0"/>
    <s v="No Aplica"/>
    <x v="0"/>
    <s v="No Cumple"/>
    <x v="2"/>
    <s v="CERTIFICACION CMGRD"/>
    <s v="ACRE002. Se mantiene, pese a que aporta Inspecciòn Tecnica a Cadver subsanando glosa,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91921, la cual fue comunicada al Correo electrónico  mirandabusinessgroup@gmail.com-lawyersxk@gmail.com  y notificada el día 27/05/2025 y la respuesta fue radicada el día 29/07/2025, es decir, fuera del término legal."/>
    <m/>
    <s v="No Aplica"/>
    <x v="0"/>
    <s v="No Aplica"/>
    <x v="0"/>
    <s v="No Aplica"/>
    <x v="1"/>
    <s v="No Aplica"/>
    <x v="0"/>
    <s v="No Aplica"/>
    <x v="1"/>
    <s v="No Aplica"/>
    <x v="1"/>
    <s v="No Aplica"/>
    <x v="1"/>
    <s v="No Aplica"/>
    <x v="0"/>
    <s v="No Aplica"/>
    <x v="0"/>
    <s v="No Aplica"/>
    <x v="0"/>
    <m/>
    <m/>
    <s v="No Aplica"/>
    <x v="0"/>
    <s v="No Cumple"/>
    <x v="2"/>
    <s v="No Aplica"/>
    <x v="0"/>
    <m/>
    <s v="Se mantiene, no se subsana glosa. Adicional a esto, la reclamante presenta la respuesta al resultado de auditoria después de los 2 meses siguientes al recibo de la comunicación de resultados 20254300091921, la cual fue comunicada al Correo electrónico mirandabusinessgroup@gmail.com - lawyersxk@gmail.com y notificada el día 27/05/2025 y la respuesta fue radicada el día 29/07/2025, es decir, fuera del término legal."/>
    <x v="0"/>
    <m/>
    <s v="Orfeo 20254300091921 DEL 27-05-2025 rta del 29-07-2025 fuera de tèrminos // Se evidencia reclamaciòn 51029311 iniciada por otra hija de la victima"/>
    <m/>
    <d v="2025-09-09T00:00:00"/>
    <s v="No Aprobada"/>
    <n v="1004322002"/>
    <n v="1004322002"/>
    <s v="JAZMUIN ISABEL PARDO ALVAREZ"/>
    <s v="FISICO"/>
  </r>
  <r>
    <x v="190"/>
    <s v="Alejandro Santiz"/>
    <x v="190"/>
    <s v=" DORY ALEIDA SANTIAGO PEREZ"/>
    <s v="Cumple"/>
    <x v="0"/>
    <s v="No Cumple"/>
    <x v="3"/>
    <s v="Cumple"/>
    <x v="0"/>
    <s v="FURPEN"/>
    <s v="El FURPEN debe venir completamente diligenciado, no se relaciona informaciòn en el campo I  telèfono, sexo victima, en el campo V se señala &quot;no asegurado&quot; por lo que debe diligenciarse en campo VI direccion, departamento, municipio y telèfono del propietario del vehiculo."/>
    <s v="Cumple"/>
    <x v="0"/>
    <s v="Cumple"/>
    <x v="1"/>
    <s v="Cumple"/>
    <x v="0"/>
    <s v="No Aplica"/>
    <x v="0"/>
    <s v="Cumple"/>
    <x v="0"/>
    <m/>
    <m/>
    <s v="HIJOS"/>
    <s v="Cumple"/>
    <x v="0"/>
    <s v="No Aplica"/>
    <x v="0"/>
    <s v="No Cumple"/>
    <x v="5"/>
    <s v="No Cumple"/>
    <x v="1"/>
    <s v="No Aplica"/>
    <x v="1"/>
    <s v="No Cumple"/>
    <x v="0"/>
    <s v="No Aplica"/>
    <x v="1"/>
    <s v="No Aplica"/>
    <x v="0"/>
    <s v="No Aplica"/>
    <x v="0"/>
    <s v="No Aplica"/>
    <x v="0"/>
    <s v="MANIFESTACION // PODER // ACTA CONCILIAICON EXTRAPROCESAL"/>
    <s v="ACRE020. La manifestación aportada presenta inconsistencias frente a los soportes documentales de la reclamación (Historia Clinica)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 ACRE013. Según los documentos aportados a la reclamación, se evidencia la posible existencia de otro beneficiario con igual derecho a reclamar como compañera permanente, por lo que debe presentarse acta de conciliación extraprocesal, escritura pública o sentencia judicial en donde se declare la unión marital de hecho. // ACRE023. No aporta poder debidamente otorgado y autenticado ante notario por parte de la compañera permanente de la víctima, en favor del beneficiario titular reclamante o registro civil de defunción en caso de muerte. "/>
    <s v="Cumple"/>
    <x v="0"/>
    <s v="Cumple"/>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9T00:00:00"/>
    <s v="No Aprobada"/>
    <n v="55182376"/>
    <n v="55182376"/>
    <s v="KEVIN ALDAIR GONZALEZ ORTIZ"/>
    <s v="FISICO"/>
  </r>
  <r>
    <x v="191"/>
    <s v="Alejandro Santiz"/>
    <x v="191"/>
    <s v="MAYERLIS PATRICIA HERRERA NOVOA"/>
    <s v="Cumple"/>
    <x v="0"/>
    <s v="No Cumple"/>
    <x v="9"/>
    <s v="Cumple"/>
    <x v="0"/>
    <s v="FURPEN"/>
    <s v="Inconsistencia en el diligenciamiento del Furpen campo V se indica no asegurado-propietario indeterminado, frente a la información de la inspección técnica a cadáver donde indica que el vehiculo en el que transitaba la victima no fue plenamente identificado."/>
    <s v="No Aplica"/>
    <x v="0"/>
    <s v="No Aplica"/>
    <x v="1"/>
    <s v="Cumple"/>
    <x v="0"/>
    <s v="No Aplica"/>
    <x v="0"/>
    <s v="Cumple"/>
    <x v="0"/>
    <m/>
    <m/>
    <s v="HIJOS"/>
    <s v="Cumple"/>
    <x v="0"/>
    <s v="No Aplica"/>
    <x v="0"/>
    <s v="Cumple"/>
    <x v="1"/>
    <s v="No Aplica"/>
    <x v="0"/>
    <s v="Cumple"/>
    <x v="1"/>
    <s v="No Aplica"/>
    <x v="1"/>
    <s v="No Cumple"/>
    <x v="0"/>
    <s v="No Aplica"/>
    <x v="0"/>
    <s v="No Aplica"/>
    <x v="0"/>
    <s v="No Aplica"/>
    <x v="0"/>
    <s v="PODER HIJOS VICTIMA"/>
    <s v="No aporta poder debidamente otorgado y autenticado ante notario por parte del representante legal de los menores CARLOS FARID HERRERA PEREZ y YULIANA HERRERA PEREZ, asì como de NERYS DEL CARMEN HERRERA PEREZ, JUAN CARLOS HERRERA PEREZ en calidad de hijos de la víctima, en favor del beneficiario titular reclamante o registro civil de defunción en caso de muerte. "/>
    <s v="No Cumple"/>
    <x v="0"/>
    <s v="Cumple"/>
    <x v="1"/>
    <s v="No Aplica"/>
    <x v="0"/>
    <m/>
    <m/>
    <x v="0"/>
    <m/>
    <s v="No se aplica glosa pòliza toda vez que se trata de una captura errònea d ela placa. Se solicita el respectivo ajuste."/>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9T00:00:00"/>
    <s v="No Aprobada"/>
    <n v="1193341243"/>
    <n v="1193341243"/>
    <m/>
    <s v="FISICO"/>
  </r>
  <r>
    <x v="192"/>
    <s v="Alejandro Santiz"/>
    <x v="192"/>
    <s v=" NELLYS CECILIA MANGAS FERNANDEZ"/>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8751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
    <s v="No Cumple"/>
    <x v="1"/>
    <s v="No Aplica"/>
    <x v="1"/>
    <s v="No Aplica"/>
    <x v="0"/>
    <s v="No Aplica"/>
    <x v="0"/>
    <s v="No Cumple"/>
    <x v="2"/>
    <s v="CERTIFICACION CMGRD"/>
    <s v="ACRE002. Se mantiene, no se aporta Inspecciòn Tècnica a Cadaver completa que subsane glosa. Adicional,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
    <s v="PADRES"/>
    <s v="No Aplica"/>
    <x v="0"/>
    <s v="No Aplica"/>
    <x v="0"/>
    <s v="No Aplica"/>
    <x v="1"/>
    <s v="No Aplica"/>
    <x v="0"/>
    <s v="No Aplica"/>
    <x v="1"/>
    <s v="No Aplica"/>
    <x v="1"/>
    <s v="No Aplica"/>
    <x v="1"/>
    <s v="No Aplica"/>
    <x v="0"/>
    <s v="No Aplica"/>
    <x v="0"/>
    <s v="No Aplica"/>
    <x v="0"/>
    <m/>
    <m/>
    <s v="No Aplica"/>
    <x v="0"/>
    <s v="No Cumple"/>
    <x v="2"/>
    <s v="No Aplica"/>
    <x v="0"/>
    <m/>
    <s v="Se mantiene, no se subsana glosa. Adicional a esto, la reclamante presenta la respuesta al resultado de auditoria después de los 2 meses siguientes al recibo de la comunicación de resultados 20254300087511, la cual fue comunicada al Correo electrónico mirandabusinessgroup@gmail.com - lawyersxk@gmail.com y notificada el día 22/05/2025 y la respuesta fue radicada el día 24/07/2025, es decir, fuera del término legal."/>
    <x v="0"/>
    <m/>
    <s v="Se evidencia en el histórico de reclamaciones 51030971 iniciada por Padre de la vi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9T00:00:00"/>
    <s v="No Aprobada"/>
    <n v="26847127"/>
    <n v="26847127"/>
    <s v="GERMAN MALDONADO VALENCIA"/>
    <s v="FISICO"/>
  </r>
  <r>
    <x v="193"/>
    <s v="Alejandro Santiz"/>
    <x v="193"/>
    <s v="ANA TERESA NIEBLES CAMARGO"/>
    <s v="No Cumple"/>
    <x v="2"/>
    <s v="No Aplica"/>
    <x v="3"/>
    <s v="No Aplica"/>
    <x v="0"/>
    <s v="FURPEN"/>
    <s v="RGT001. De conformidad con lo establecido en el artículo 24 de la Resolución 12758 de 2023, la reclamante presenta la respuesta al resultado de auditoria después de los 2 meses siguientes al recibo de la comunicación de resultados 2025430008745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451, la cual fue comunicada al Correo electrónico mirandabusinessgroup@gmail.com - lawyersxk@gmail.com y notificada el día 22/05/2025 y la respuesta fue radicada el día 24/07/2025, es decir, fuera del término legal. "/>
    <s v="No Cumple"/>
    <x v="1"/>
    <s v="No Aplica"/>
    <x v="1"/>
    <s v="No Aplica"/>
    <x v="0"/>
    <s v="No Aplica"/>
    <x v="0"/>
    <s v="No Aplica"/>
    <x v="0"/>
    <s v="CERTIFICACION CMGRD"/>
    <s v="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451, la cual fue comunicada al Correo electrónico mirandabusinessgroup@gmail.com - lawyersxk@gmail.com y notificada el día 22/05/2025 y la respuesta fue radicada el día 24/07/2025, es decir, fuera del término legal."/>
    <s v="PADRES"/>
    <s v="No Aplica"/>
    <x v="0"/>
    <s v="No Aplica"/>
    <x v="0"/>
    <s v="No Aplica"/>
    <x v="1"/>
    <s v="No Aplica"/>
    <x v="0"/>
    <s v="No Aplica"/>
    <x v="1"/>
    <s v="No Aplica"/>
    <x v="1"/>
    <s v="No Aplica"/>
    <x v="1"/>
    <s v="No Aplica"/>
    <x v="0"/>
    <s v="No Aplica"/>
    <x v="0"/>
    <s v="No Aplica"/>
    <x v="0"/>
    <m/>
    <m/>
    <m/>
    <x v="0"/>
    <s v="No Cumple"/>
    <x v="2"/>
    <s v="No Aplica"/>
    <x v="0"/>
    <m/>
    <s v="Se mantiene, no se subsana glosa. Adicional a esto, la reclamante presenta la respuesta al resultado de auditoria después de los 2 meses siguientes al recibo de la comunicación de resultados 20254300087451, la cual fue comunicada al Correo electrónico mirandabusinessgroup@gmail.com - lawyersxk@gmail.com y notificada el día 22/05/2025 y la respuesta fue radicada el día 24/07/2025, es decir, fuera del término legal."/>
    <x v="0"/>
    <m/>
    <s v="Orfeo 20254300087451 del 22-05-2025 rta del 24-07-2025. Fuera de términos // Se evidencia en el histórico la reclamación 51030968 iniciada por el padre de la víctima."/>
    <s v="Se debió aportar certificación de cuenta bancaria generada por entidad financiera vigilada por la Superintendencia Financiera de Colombia con vigencia de expedición no mayor a tres (3) meses respecto a la fecha de presentación de la respuesta a glosa, cuyo titular debia ser la persona natural beneficiaria, donde indicara nombre, tipo y número de identificación, tipo y número de cuenta."/>
    <d v="2025-09-09T00:00:00"/>
    <s v="No Aprobada"/>
    <n v="26846865"/>
    <n v="26846865"/>
    <s v="GERMAN MALDONADO VALENCIA"/>
    <s v="FISICO"/>
  </r>
  <r>
    <x v="194"/>
    <s v="Alejandro Santiz"/>
    <x v="194"/>
    <s v="JAMES ALBERTO CARDONO ROBLES"/>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8742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
    <s v="No Cumple"/>
    <x v="1"/>
    <s v="No Aplica"/>
    <x v="1"/>
    <s v="No Aplica"/>
    <x v="0"/>
    <s v="No Aplica"/>
    <x v="0"/>
    <s v="No Aplica"/>
    <x v="0"/>
    <s v="CERTIFICACION CMGRD"/>
    <s v="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
    <s v="PADRES"/>
    <s v="No Aplica"/>
    <x v="0"/>
    <s v="No Cumple"/>
    <x v="1"/>
    <s v="No Aplica"/>
    <x v="1"/>
    <s v="No Aplica"/>
    <x v="0"/>
    <s v="No Aplica"/>
    <x v="1"/>
    <s v="No Aplica"/>
    <x v="1"/>
    <s v="No Aplica"/>
    <x v="1"/>
    <s v="No Aplica"/>
    <x v="0"/>
    <s v="No Aplica"/>
    <x v="0"/>
    <s v="No Aplica"/>
    <x v="0"/>
    <s v="REGISTRO CIVIL VICTIMA"/>
    <s v="Se mantiene, pese a que aporta Registro Civil de la victima este nuevamente se presenta ilegible. Adicional a esto,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
    <s v="No Aplica"/>
    <x v="0"/>
    <s v="No Cumple"/>
    <x v="2"/>
    <s v="No Aplica"/>
    <x v="0"/>
    <m/>
    <s v="Se mantiene, no se subsana glosa. Adicional a esto, la reclamante presenta la respuesta al resultado de auditoria después de los 2 meses siguientes al recibo de la comunicación de resultados 20254300087421, la cual fue comunicada al Correo electrónico mirandabusinessgroup@gmail.com - lawyersxk@gmail.com y notificada el día 22/05/2025 y la respuesta fue radicada el día 24/07/2025, es decir, fuera del término legal."/>
    <x v="0"/>
    <m/>
    <m/>
    <m/>
    <d v="2025-09-09T00:00:00"/>
    <s v="No Aprobada"/>
    <n v="1007805256"/>
    <n v="1007805256"/>
    <s v="GERMAN MALDONADO VALENCIA"/>
    <s v="FISICO"/>
  </r>
  <r>
    <x v="195"/>
    <s v="Alejandro Santiz"/>
    <x v="195"/>
    <s v="MARLENE  NORENA NORENA"/>
    <s v="Cumple"/>
    <x v="0"/>
    <s v="No Cumple"/>
    <x v="9"/>
    <s v="No Aplica"/>
    <x v="0"/>
    <s v="FURPEN"/>
    <s v="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Lo anterior teniendo en cuenta que en la Inspección Técnica a Cadáver aportada se relaciona a la señora DARLIN JOHANNA MEJIA PATIÑO quien era cónyuge de la victima al momento de su fallecimiento, por lo tanto los padres no se encuentran legitimados para reclamar."/>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No Aplica"/>
    <x v="0"/>
    <s v="No Aplica"/>
    <x v="1"/>
    <s v="No Aplica"/>
    <x v="0"/>
    <m/>
    <m/>
    <x v="0"/>
    <m/>
    <s v="No se aplican glosas de alertas al tratarse de un reclamante que no se encuentra legitimado para actuar dentro del trámite de la reclamación"/>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9T00:00:00"/>
    <s v="No Aprobada"/>
    <n v="30312677"/>
    <n v="30312677"/>
    <s v="YULIANA MUÑOZ GRANADA"/>
    <s v="FISICO"/>
  </r>
  <r>
    <x v="196"/>
    <s v="Alejandro Santiz"/>
    <x v="196"/>
    <s v=" DIONICIO ANTONIO CASTILLO BLANCO"/>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8737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
    <s v="No Cumple"/>
    <x v="1"/>
    <s v="No Aplica"/>
    <x v="1"/>
    <s v="No Aplica"/>
    <x v="0"/>
    <s v="No Aplica"/>
    <x v="0"/>
    <s v="No Cumple"/>
    <x v="2"/>
    <s v="INSPECCION TECNICA // CERTIFICACION CMGRD"/>
    <s v="ACRE002. Se mantiene, no se aporta Inspecciòn Tècnica a Cadaver completa que subsane glosa. Adicional,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
    <s v="PADRES"/>
    <s v="No Aplica"/>
    <x v="0"/>
    <s v="No Aplica"/>
    <x v="0"/>
    <s v="No Cumple"/>
    <x v="5"/>
    <s v="No Aplica"/>
    <x v="0"/>
    <s v="No Aplica"/>
    <x v="1"/>
    <s v="No Aplica"/>
    <x v="1"/>
    <s v="No Aplica"/>
    <x v="1"/>
    <s v="No Aplica"/>
    <x v="0"/>
    <s v="No Aplica"/>
    <x v="0"/>
    <s v="No Aplica"/>
    <x v="0"/>
    <s v="MANIFESTACION"/>
    <s v="Se mantiene, no se subsana glosa. Adicional,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
    <s v="No Aplica"/>
    <x v="0"/>
    <s v="No Cumple"/>
    <x v="2"/>
    <s v="No Aplica"/>
    <x v="0"/>
    <m/>
    <s v="Se mantiene, no se subsana glosa. Adicional a esto, la reclamante presenta la respuesta al resultado de auditoria después de los 2 meses siguientes al recibo de la comunicación de resultados 20254300087371, la cual fue comunicada al Correo electrónico mirandabusinessgroup@gmail.com - lawyersxk@gmail.com y notificada el día 22/05/2025 y la respuesta fue radicada el día 24/07/2025, es decir, fuera del término legal."/>
    <x v="0"/>
    <m/>
    <s v=" Orfeo 20254300087371 del 22-05-2025, rta del 24-07-2025. Fuera de tèrminos"/>
    <m/>
    <d v="2025-09-09T00:00:00"/>
    <s v="No Aprobada"/>
    <n v="12622455"/>
    <n v="12622455"/>
    <s v="GERMAN EDUARDO MALDONADO VALENCIA"/>
    <s v="FISICO"/>
  </r>
  <r>
    <x v="197"/>
    <s v="Alejandro Santiz"/>
    <x v="197"/>
    <s v="KATHERIN OVIEDO ROMERO"/>
    <s v="Cumple"/>
    <x v="0"/>
    <s v="Cumple"/>
    <x v="1"/>
    <s v="Cumple"/>
    <x v="0"/>
    <m/>
    <m/>
    <s v="No Aplica"/>
    <x v="0"/>
    <s v="No Aplica"/>
    <x v="1"/>
    <s v="Cumple"/>
    <x v="0"/>
    <s v="No Aplica"/>
    <x v="0"/>
    <s v="Cumple"/>
    <x v="0"/>
    <m/>
    <m/>
    <s v="HIJOS"/>
    <s v="Cumple"/>
    <x v="0"/>
    <s v="Cumple"/>
    <x v="0"/>
    <s v="Cumple"/>
    <x v="1"/>
    <s v="No Aplica"/>
    <x v="0"/>
    <s v="Cumple"/>
    <x v="1"/>
    <s v="No Aplica"/>
    <x v="1"/>
    <s v="No Aplica"/>
    <x v="1"/>
    <s v="No Aplica"/>
    <x v="0"/>
    <s v="No Aplica"/>
    <x v="0"/>
    <s v="No Aplica"/>
    <x v="0"/>
    <m/>
    <m/>
    <s v="Cumple"/>
    <x v="0"/>
    <s v="Cumple"/>
    <x v="1"/>
    <s v="No Aplica"/>
    <x v="0"/>
    <m/>
    <m/>
    <x v="0"/>
    <m/>
    <m/>
    <m/>
    <d v="2025-09-08T00:00:00"/>
    <s v="Aprobada"/>
    <n v="1052186214"/>
    <n v="1052186214"/>
    <s v="JHON ANDERSON GONZALEZ"/>
    <s v="FISICO"/>
  </r>
  <r>
    <x v="198"/>
    <s v="Alejandro Santiz"/>
    <x v="198"/>
    <s v="ANGELA CONSUELO CUBIDES RAMOS"/>
    <s v="Cumple"/>
    <x v="0"/>
    <s v="No Cumple"/>
    <x v="3"/>
    <s v="Cumple"/>
    <x v="0"/>
    <s v="FURPEN"/>
    <s v="El FURPEN debe venir completamente diligenciado, no se relaciona informaciòn en el campo III telèfono de la victima, campo VI direcciòn, departamento, municipio, telèfono del propietario del vehiculo"/>
    <s v="No Aplica"/>
    <x v="0"/>
    <s v="No Cumple"/>
    <x v="0"/>
    <s v="Cumple"/>
    <x v="0"/>
    <s v="No Aplica"/>
    <x v="0"/>
    <s v="Cumple"/>
    <x v="0"/>
    <s v="HISTORIA CLINICA"/>
    <s v="Teniendo en cuenta la información relacionada en los soportes documentales (Inspección Técnica a Cadáver), a la víctima se le prestó atención médica previo a su fallecimiento en la Clinica Primavera, por consiguiente, debe aportar las epicrisis o historias clínicas completas en donde se acredite la prestación de servicios médicos hasta el momento de fallecimiento. "/>
    <s v="HIJOS"/>
    <s v="No Cumple"/>
    <x v="1"/>
    <s v="No Aplica"/>
    <x v="0"/>
    <s v="Cumple"/>
    <x v="1"/>
    <s v="Cumple"/>
    <x v="0"/>
    <s v="No Cumple"/>
    <x v="0"/>
    <s v="No Aplica"/>
    <x v="1"/>
    <s v="No Aplica"/>
    <x v="1"/>
    <s v="No Aplica"/>
    <x v="0"/>
    <s v="No Aplica"/>
    <x v="0"/>
    <s v="No Aplica"/>
    <x v="0"/>
    <s v="REGISTROS CIVILES HIJOS VICTIMA"/>
    <s v="ACRE011.No se portan registros civiles de los beneficiarios JOSE JOAQUIEN CUBIDES RAMOS, CARLOS EDUARDO CUBIDES RAMOS y ANGELA CONSUELO CUBIDES RAMOS lo cual no permite acreditar en debida forma parentesco con la victima. // ACRE024. No se aporta copia del documento de identidad del beneficiario reclamante."/>
    <s v="Cumple"/>
    <x v="0"/>
    <s v="Cumple"/>
    <x v="1"/>
    <s v="No Aplica"/>
    <x v="0"/>
    <m/>
    <m/>
    <x v="0"/>
    <m/>
    <s v="No se aplica ACRE019 teniendo en cuenta fecha fin de afiliaicòn del beneficiario en calidad de cònyuge en consulta BDUA, de igual forma, en manifestaciòn se acalara que este se encuentra fallecido y en Inspeccion tècnica a cadaver se señala que la victima era de estado civil viud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
    <d v="2025-09-08T00:00:00"/>
    <s v="No Aprobada"/>
    <n v="40410090"/>
    <n v="40410090"/>
    <s v="CARMEN DOLORES ARIZA GUTIERREZ"/>
    <s v="FISICO"/>
  </r>
  <r>
    <x v="199"/>
    <s v="Alejandro Santiz"/>
    <x v="199"/>
    <s v="JUANA MARIA AYALA RODRIGUEZ"/>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8735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s v="No Cumple"/>
    <x v="1"/>
    <s v="No Aplica"/>
    <x v="1"/>
    <s v="No Aplica"/>
    <x v="0"/>
    <s v="No Aplica"/>
    <x v="0"/>
    <s v="No Cumple"/>
    <x v="2"/>
    <s v="INSPECCION TECNICA // CERTIFICACION CMGRD"/>
    <s v="ACRE002. Se mantiene, no se aporta Inspecciòn Tècnica a Cadaver completa que subsane glosa. Adicional,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m/>
    <s v="No Aplica"/>
    <x v="0"/>
    <s v="No Cumple"/>
    <x v="1"/>
    <s v="No Aplica"/>
    <x v="1"/>
    <s v="No Aplica"/>
    <x v="0"/>
    <s v="No Aplica"/>
    <x v="1"/>
    <s v="No Cumple"/>
    <x v="0"/>
    <s v="No Aplica"/>
    <x v="1"/>
    <s v="No Aplica"/>
    <x v="0"/>
    <s v="No Aplica"/>
    <x v="0"/>
    <s v="No Aplica"/>
    <x v="0"/>
    <m/>
    <s v="ACRE011. Se mantiene, pese a que aporta Registros Civiles subsanando glosa,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ACRE013. Se mantiene, no se subsana glosa. Adicional a esto,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s v="No Aplica"/>
    <x v="0"/>
    <s v="No Cumple"/>
    <x v="2"/>
    <s v="No Aplica"/>
    <x v="0"/>
    <m/>
    <s v="Se mantiene, no se subsana glosa. Adicional a esto, la reclamante presenta la respuesta al resultado de auditoria después de los 2 meses siguientes al recibo de la comunicación de resultados 20254300087351, la cual fue comunicada al Correo electrónico mirandabusinessgroup@gmail.com - lawyersxk@gmail.com y notificada el día 22/05/2025 y la respuesta fue radicada el día 24/07/2025, es decir, fuera del término legal."/>
    <x v="0"/>
    <m/>
    <s v="Orfeo 20254300087351 del 22-05-2025, rta del 24-07-2025. Fuera de tèrminos //"/>
    <m/>
    <d v="2025-09-08T00:00:00"/>
    <s v="No Aprobada"/>
    <n v="1082406910"/>
    <n v="1082406910"/>
    <s v="CARMEN DOLORES ARIZA GUTIERREZ"/>
    <s v="FISICO"/>
  </r>
  <r>
    <x v="200"/>
    <s v="Alejandro Santiz"/>
    <x v="200"/>
    <s v="CARMEN DOLORES ARIZA GUTIERREZ"/>
    <s v="No Cumple"/>
    <x v="2"/>
    <s v="No Cumple"/>
    <x v="3"/>
    <s v="No Aplica"/>
    <x v="0"/>
    <m/>
    <s v="RGT001. De conformidad con lo establecido en el artículo 24 de la Resolución 12758 de 2023, la reclamante presenta la respuesta al resultado de auditoria después de los 2 meses siguientes al recibo de la comunicación de resultados 20254300087281, la cual fue comunicada al Correo electrónico  mirandabusinessgroup@gmail.com-lawyersxk@gmail.com  y notificada el día 22/05/2025 y la respuesta fue radicada el día 24/07/2025, es decir, fuera del término legal. En consecuencia, se dan por aceptadas las glosas impuestas y la reclamaciòn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s v="No Cumple"/>
    <x v="1"/>
    <s v="No Aplica"/>
    <x v="1"/>
    <s v="No Aplica"/>
    <x v="0"/>
    <s v="No Aplica"/>
    <x v="0"/>
    <s v="No Cumple"/>
    <x v="2"/>
    <s v="INSPECCION TECNICA // CERTIFICACION CMGRD"/>
    <s v="ACRE002. Se mantiene, no se aporta Inspecciòn Tècnica a Cadaver completa que subsane glosa. Adicional,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 ACRE006. Se mantiene, la certificaciòn del Consejo Municipal de Riesgo del desastre no subsana glosa toda vez que, se evidencia que el evento reclamado no se trata de un evento catastròfico de origen natural. Adicional a esto,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m/>
    <s v="No Aplica"/>
    <x v="0"/>
    <s v="No Cumple"/>
    <x v="1"/>
    <s v="No Aplica"/>
    <x v="1"/>
    <s v="No Aplica"/>
    <x v="0"/>
    <s v="No Aplica"/>
    <x v="1"/>
    <s v="No Cumple"/>
    <x v="0"/>
    <s v="No Aplica"/>
    <x v="1"/>
    <s v="No Aplica"/>
    <x v="0"/>
    <s v="No Aplica"/>
    <x v="0"/>
    <s v="No Aplica"/>
    <x v="0"/>
    <m/>
    <s v="ACRE011. Se mantiene, pese a que aporta Registro Civil de la victima,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ACRE013. Se mantiene, no se subsana glosa. Adicional a esto,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s v="No Aplica"/>
    <x v="0"/>
    <s v="No Cumple"/>
    <x v="2"/>
    <s v="No Aplica"/>
    <x v="0"/>
    <m/>
    <s v="Se mantiene, no se subsana glosa. Adicional a esto, la reclamante presenta la respuesta al resultado de auditoria después de los 2 meses siguientes al recibo de la comunicación de resultados 20254300087281, la cual fue comunicada al Correo electrónico mirandabusinessgroup@gmail.com - lawyersxk@gmail.com y notificada el día 22/05/2025 y la respuesta fue radicada el día 24/07/2025, es decir, fuera del término legal."/>
    <x v="0"/>
    <m/>
    <s v="Orfeo 20254300087281 del 22-05-2025 rta del 24-07-2025. Fuera de tèrmino // Se evidencia reclamación Nro. 51030955 iniciada por hijo de la víctima. "/>
    <m/>
    <d v="2025-09-08T00:00:00"/>
    <s v="No Aprobada"/>
    <n v="1082401549"/>
    <n v="1082401549"/>
    <s v="CARMEN DOLORES ARIZA GUTIERREZ"/>
    <s v="FISICO"/>
  </r>
  <r>
    <x v="201"/>
    <s v="Alejandro Santiz"/>
    <x v="201"/>
    <s v=" LUIS MARTIN CASTRO ALVARADO"/>
    <s v="Cumple"/>
    <x v="0"/>
    <s v="No Cumple"/>
    <x v="9"/>
    <s v="No Aplica"/>
    <x v="0"/>
    <m/>
    <s v="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asi como, conforme a la informaciòn contenida en los soportes documentales de la reclamaciòn,  los padres del menor  MARTIN BLAS CASTRO ALVARADO son quienes se encuentran legitimados para adelantar el tramite de indemnizaciòn por muerte y gastos funerarios."/>
    <s v="No Aplica"/>
    <x v="0"/>
    <s v="No Aplica"/>
    <x v="1"/>
    <s v="No Aplica"/>
    <x v="0"/>
    <s v="No Aplica"/>
    <x v="0"/>
    <s v="No Cumple"/>
    <x v="2"/>
    <s v="INSPECCION TECNICA // CERTIFICACION CMGRD"/>
    <s v="No aporta certificación de la Fiscalía General de la Nación donde se especifiquen las circunstancias de tiempo, modo y lugar de la ocurrencia del evento o inspección técnica del cadáver completa y legible que cumpla con las mismas condiciones. Es de mencionar que, este documento hace parte de los requisitos de presentaciòn señalados en el artículo 2.6.1.4.3.2 del Decreto 780 de 2016"/>
    <s v="HERMANOS"/>
    <s v="No Aplica"/>
    <x v="0"/>
    <s v="No Aplica"/>
    <x v="0"/>
    <s v="No Aplica"/>
    <x v="1"/>
    <s v="No Aplica"/>
    <x v="0"/>
    <s v="No Aplica"/>
    <x v="1"/>
    <s v="No Aplica"/>
    <x v="1"/>
    <s v="No Aplica"/>
    <x v="1"/>
    <s v="No Aplica"/>
    <x v="0"/>
    <s v="No Aplica"/>
    <x v="0"/>
    <s v="No Aplica"/>
    <x v="0"/>
    <m/>
    <m/>
    <s v="No Aplica"/>
    <x v="0"/>
    <s v="No Aplica"/>
    <x v="1"/>
    <s v="No Aplica"/>
    <x v="0"/>
    <m/>
    <m/>
    <x v="0"/>
    <m/>
    <s v="No se aplica alerta RNEC se solicita ajuste captura tipo documento conductor //"/>
    <s v="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La certificaciòn aportada corresponde al hermano de la victima, quien no es beneficiario legitimado para iniciar la reclamaciòn. // "/>
    <d v="2025-09-08T00:00:00"/>
    <s v="No Aprobada"/>
    <n v="1005675328"/>
    <n v="1005675328"/>
    <s v="CAMILO ANDRES HERNANDEZ"/>
    <s v="FISICO"/>
  </r>
  <r>
    <x v="202"/>
    <s v="Alejandro Santiz"/>
    <x v="202"/>
    <s v="CLAUDIA PATRICIA SOLIS "/>
    <s v="Cumple"/>
    <x v="0"/>
    <s v="Cumple"/>
    <x v="1"/>
    <s v="Cumple"/>
    <x v="0"/>
    <m/>
    <m/>
    <s v="No Aplica"/>
    <x v="0"/>
    <s v="Cumple"/>
    <x v="1"/>
    <s v="Cumple"/>
    <x v="0"/>
    <s v="No Aplica"/>
    <x v="0"/>
    <s v="Cumple"/>
    <x v="0"/>
    <m/>
    <m/>
    <s v="PADRES"/>
    <s v="Cumple"/>
    <x v="0"/>
    <s v="Cumple"/>
    <x v="0"/>
    <s v="Cumple"/>
    <x v="1"/>
    <s v="No Aplica"/>
    <x v="0"/>
    <s v="No Aplica"/>
    <x v="1"/>
    <s v="No Aplica"/>
    <x v="1"/>
    <s v="No Aplica"/>
    <x v="1"/>
    <s v="No Aplica"/>
    <x v="0"/>
    <s v="No Aplica"/>
    <x v="0"/>
    <s v="No Aplica"/>
    <x v="0"/>
    <m/>
    <m/>
    <s v="Cumple"/>
    <x v="0"/>
    <s v="Cumple"/>
    <x v="1"/>
    <s v="No Aplica"/>
    <x v="0"/>
    <m/>
    <m/>
    <x v="0"/>
    <m/>
    <m/>
    <m/>
    <d v="2025-09-08T00:00:00"/>
    <s v="Aprobada"/>
    <n v="59677525"/>
    <n v="59677525"/>
    <s v="TANIA BRAVO"/>
    <s v="FISICO"/>
  </r>
  <r>
    <x v="203"/>
    <s v="Alejandro Santiz"/>
    <x v="203"/>
    <s v="ESTEFANIA GARCIA NOVOA"/>
    <s v="Cumple"/>
    <x v="0"/>
    <s v="Cumple"/>
    <x v="1"/>
    <s v="No Aplica"/>
    <x v="0"/>
    <m/>
    <m/>
    <s v="No Aplica"/>
    <x v="0"/>
    <s v="No Aplica"/>
    <x v="1"/>
    <s v="No Aplica"/>
    <x v="0"/>
    <s v="No Aplica"/>
    <x v="0"/>
    <s v="Cumple"/>
    <x v="0"/>
    <m/>
    <m/>
    <s v="HIJOS"/>
    <s v="No Cumple"/>
    <x v="0"/>
    <s v="No Aplica"/>
    <x v="0"/>
    <s v="No Aplica"/>
    <x v="1"/>
    <s v="No Cumple"/>
    <x v="1"/>
    <s v="No Aplica"/>
    <x v="1"/>
    <s v="No Aplica"/>
    <x v="1"/>
    <s v="No Aplica"/>
    <x v="1"/>
    <s v="No Aplica"/>
    <x v="0"/>
    <s v="No Aplica"/>
    <x v="0"/>
    <s v="No Aplica"/>
    <x v="0"/>
    <s v="PODER"/>
    <s v="Se aprueba el porcentaje de la indemnización por muerte y gastos funerarios que conforme a derecho le asiste a  ESTEFANIA GARCIA NOVOA en calidad de hija de la victima."/>
    <s v="No Aplica"/>
    <x v="0"/>
    <s v="No Aplica"/>
    <x v="1"/>
    <s v="No Aplica"/>
    <x v="0"/>
    <m/>
    <m/>
    <x v="0"/>
    <m/>
    <s v="Orfeo 20254300143551 del 18-07-2025, Rta del 30-07-2025, en tèrminos. // Se evidencia en histórico reclamación 51030975 iniciada por hijo de la victima. // Se lleva a cabo reconociendo del 100% de la indemnización por muerte y gastos funerarios."/>
    <m/>
    <d v="2025-09-08T00:00:00"/>
    <s v="Aprobada Parcial"/>
    <n v="1103214675"/>
    <n v="1103214675"/>
    <m/>
    <s v="FISICO"/>
  </r>
  <r>
    <x v="204"/>
    <s v="Alejandro Santiz"/>
    <x v="204"/>
    <s v=" OSCAR JAVIER PRIETO BENAVIDES"/>
    <s v="Cumple"/>
    <x v="0"/>
    <s v="No Cumple"/>
    <x v="3"/>
    <s v="No Aplica"/>
    <x v="0"/>
    <s v="FURPEN"/>
    <s v="Nuevamente se presenta indebido diligenciamiento del FURPEN frente a la información aportada en los soportes documentales de la reclamación, teniendo en cuenta que en el campo V se señala en estado de aseguramiento &quot;no asegurado sin placa&quot; y se relaciona la placa del vehículo. De igual forma, se relaciona que el vehículo en el que se accidenta la victima es una motocicleta y la marca relacionada corresponde a la de un automóvil. Adicional, no se relaciona información en el campo VI señalando únicamente el tipo de documento del propietario del vehículo. En caso de no tener conocimiento de los datos del propietario, este campo no debe ser diligenciado con ninguna información, y se debe seleccionar en el campo V-aseguramiento la opción correspondiente."/>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Cumple"/>
    <x v="0"/>
    <s v="Cumple"/>
    <x v="1"/>
    <s v="Cumple"/>
    <x v="0"/>
    <m/>
    <m/>
    <x v="0"/>
    <m/>
    <s v="Orfeo 20254300092601 del 27-05- 2025 rta del 25-07-2025. En tèrminos // Se evidencia reclamaciòn 51029163 iniciada por la madre de la vi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8T00:00:00"/>
    <s v="No Aprobada"/>
    <n v="80018911"/>
    <n v="80018911"/>
    <s v="JHON JAIRO RICAURTE"/>
    <s v="FISICO"/>
  </r>
  <r>
    <x v="205"/>
    <s v="Alejandro Santiz"/>
    <x v="205"/>
    <s v="CARLOTA MARIA GOMEZ MARTINEZ"/>
    <s v="Cumple"/>
    <x v="0"/>
    <s v="Cumple"/>
    <x v="1"/>
    <s v="No Aplica"/>
    <x v="0"/>
    <m/>
    <m/>
    <s v="No Aplica"/>
    <x v="0"/>
    <s v="No Aplica"/>
    <x v="1"/>
    <s v="No Aplica"/>
    <x v="0"/>
    <s v="No Aplica"/>
    <x v="0"/>
    <s v="No Aplica"/>
    <x v="0"/>
    <m/>
    <m/>
    <s v="COMPAÑERO(A) PERMANENTE"/>
    <s v="No Aplica"/>
    <x v="0"/>
    <s v="No Aplica"/>
    <x v="0"/>
    <s v="No Aplica"/>
    <x v="1"/>
    <s v="No Aplica"/>
    <x v="0"/>
    <s v="No Aplica"/>
    <x v="1"/>
    <s v="No Cumple"/>
    <x v="0"/>
    <s v="No Aplica"/>
    <x v="1"/>
    <s v="No Aplica"/>
    <x v="0"/>
    <s v="No Aplica"/>
    <x v="0"/>
    <s v="No Aplica"/>
    <x v="0"/>
    <s v="ACTA CONCILIACION EXTRAJUDICIAL"/>
    <s v="La reclamante manifiesta ser compañera permanente de la victima pero no aporta acta de conciliación extraprocesal, escritura pública en donde se haya expresado voluntad de formar una unión marital de hecho o o sentencia judicial en donde esta sea declarada. En su lugar, se aporta declaración juramentada tras la muerte de la víctima, que no es el documento idóneo señalado como requisito en el artículo 2.6.1.4.3.2 del Decreto 780 de 2016 para demostrar parentesco. "/>
    <s v="No Aplica"/>
    <x v="0"/>
    <s v="No Aplica"/>
    <x v="1"/>
    <s v="No Aplica"/>
    <x v="0"/>
    <m/>
    <m/>
    <x v="0"/>
    <m/>
    <s v="Orfeo 20254300092011 del 27-05-2025 Rta del 24-07-2025, en tèrminos"/>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5T00:00:00"/>
    <s v="No Aprobada"/>
    <n v="33195708"/>
    <n v="33195708"/>
    <m/>
    <s v="FISICO"/>
  </r>
  <r>
    <x v="206"/>
    <s v="Alejandro Santiz"/>
    <x v="206"/>
    <s v="GILDARDO DIAZ_x0009_"/>
    <s v="No Cumple"/>
    <x v="2"/>
    <s v="No Aplica"/>
    <x v="3"/>
    <s v="No Aplica"/>
    <x v="0"/>
    <s v="FURPEN"/>
    <s v="RGT001. De conformidad con lo establecido en el artículo 24 de la Resolución 12758 de 2023, la reclamante presenta la respuesta al resultado de auditoria después de los 2 meses siguientes al recibo de la comunicación de resultados 20244300006631, la cual fue comunicada al Correo electrónico  mary.asojuristas@gmail.com  y notificada el día 24/10/2024, y la respuesta fue radicada el día 28/07/2025, es decir, fuera del término legal. En consecuencia, se dan por aceptadas la glosa impuesta y la misma adquiere el estado de auditoría definitivo de no aprobada, agotando de esta manera el trámite administrativo ante la ADRES. // FORM001. Se mantiene, no se subsana glosa ya que no se aporta FURPEN actualizado en circular 022 de 2023. A dicionala a esto, la reclamante presenta la respuesta al resultado de auditoria después de los 2 meses siguientes al recibo de la comunicación de resultados 20244300006631, la cual fue comunicada al Correo electrónico  mary.asojuristas@gmail.com  y notificada el día 24/10/2024, y la respuesta fue radicada el día 28/07/2025, es decir, fuera del término legal."/>
    <s v="No Aplica"/>
    <x v="0"/>
    <s v="No Aplica"/>
    <x v="1"/>
    <s v="No Aplica"/>
    <x v="0"/>
    <s v="No Aplica"/>
    <x v="0"/>
    <s v="No Aplica"/>
    <x v="0"/>
    <m/>
    <m/>
    <s v="PADRES"/>
    <s v="No Aplica"/>
    <x v="0"/>
    <s v="No Aplica"/>
    <x v="0"/>
    <s v="No Cumple"/>
    <x v="5"/>
    <s v="No Aplica"/>
    <x v="0"/>
    <s v="No Aplica"/>
    <x v="1"/>
    <s v="No Aplica"/>
    <x v="1"/>
    <s v="No Aplica"/>
    <x v="1"/>
    <s v="No Aplica"/>
    <x v="0"/>
    <s v="No Aplica"/>
    <x v="0"/>
    <s v="No Aplica"/>
    <x v="0"/>
    <s v="MANIFESTACION"/>
    <s v="Se mantiene, si bien se aporta manifestaciòn subsanando glosa y oficio aclaratorio frente a la inconsistencia en el estado civil de la victima relacionado en la Inspecciòn Tècnica a Cadaver, la reclamante presenta la respuesta al resultado de auditoria después de los 2 meses siguientes al recibo de la comunicación de resultados 20244300006631, la cual fue comunicada al Correo electrónico  mary.asojuristas@gmail.com  y notificada el día 24/10/2024, y la respuesta fue radicada el día 28/07/2025, es decir, fuera del término legal."/>
    <s v="No Aplica"/>
    <x v="0"/>
    <s v="No Aplica"/>
    <x v="1"/>
    <s v="No Aplica"/>
    <x v="0"/>
    <m/>
    <m/>
    <x v="0"/>
    <m/>
    <s v=" Orfeo 20244300006631 del  24-10-2024, rta del 28-07-2025. Fuera de tèrminos. // Se evidencia en històrico reclamaciòn reclamación 51028466 iniciada por madre de la victima."/>
    <m/>
    <d v="2025-09-05T00:00:00"/>
    <s v="No Aprobada"/>
    <n v="8189904"/>
    <n v="8189904"/>
    <s v="MARY ESTHER RODRIGUEZ"/>
    <s v="FISICO"/>
  </r>
  <r>
    <x v="207"/>
    <s v="Alejandro Santiz"/>
    <x v="207"/>
    <s v="YASMIN ANGELICA PEREZ MALDONADO"/>
    <s v="Cumple"/>
    <x v="0"/>
    <s v="Cumple"/>
    <x v="1"/>
    <s v="Cumple"/>
    <x v="0"/>
    <m/>
    <m/>
    <s v="No Aplica"/>
    <x v="0"/>
    <s v="Cumple"/>
    <x v="1"/>
    <s v="Cumple"/>
    <x v="0"/>
    <s v="No Aplica"/>
    <x v="0"/>
    <s v="Cumple"/>
    <x v="0"/>
    <m/>
    <m/>
    <s v="HIJOS"/>
    <s v="Cumple"/>
    <x v="0"/>
    <s v="No Aplica"/>
    <x v="0"/>
    <s v="Cumple"/>
    <x v="1"/>
    <s v="No Cumple"/>
    <x v="1"/>
    <s v="Cumple"/>
    <x v="1"/>
    <s v="No Aplica"/>
    <x v="1"/>
    <s v="No Aplica"/>
    <x v="1"/>
    <s v="No Aplica"/>
    <x v="0"/>
    <s v="No Aplica"/>
    <x v="0"/>
    <s v="No Aplica"/>
    <x v="0"/>
    <s v="PODER"/>
    <s v="Se aprueba el porcentaje de la indemnización por muerte y gastos funerarios que conforme a derecho le asiste a YASMIN ANGELICA PEREZ MALDONADO en calida de hija de la victima."/>
    <s v="Cumple"/>
    <x v="0"/>
    <s v="Cumple"/>
    <x v="1"/>
    <s v="No Aplica"/>
    <x v="0"/>
    <m/>
    <m/>
    <x v="0"/>
    <m/>
    <s v="Se evidencia en el histórico las reclamaciones 51031805 y 51031840 iniciadas por hija y cònyuge de la ví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5T00:00:00"/>
    <s v="No Aprobada"/>
    <n v="1093787973"/>
    <n v="1093787973"/>
    <m/>
    <s v="FISICO"/>
  </r>
  <r>
    <x v="208"/>
    <s v="Alejandro Santiz"/>
    <x v="208"/>
    <s v="GLORIA ROCIO ORTIZ ORTIZ"/>
    <s v="Cumple"/>
    <x v="0"/>
    <s v="No Cumple"/>
    <x v="3"/>
    <s v="No Aplica"/>
    <x v="0"/>
    <s v="FURPEN"/>
    <s v="El FURPEN debe venir completamente diligenciado, no se relaciona informaciòn en el campo I documento, telèfono y parentesco, en el campo III zona, condicion del accidentado, departamento, municipio, telefono, en el campo V intervenciòn de la autoridad, en el campo VIII valor del amparo reclamado y en el campo IX declaracion del reclamante."/>
    <s v="No Aplica"/>
    <x v="0"/>
    <s v="No Aplica"/>
    <x v="1"/>
    <s v="No Aplica"/>
    <x v="0"/>
    <s v="No Aplica"/>
    <x v="0"/>
    <s v="No Aplica"/>
    <x v="0"/>
    <m/>
    <m/>
    <m/>
    <s v="No Aplica"/>
    <x v="0"/>
    <s v="No Aplica"/>
    <x v="0"/>
    <s v="No Aplica"/>
    <x v="1"/>
    <s v="No Aplica"/>
    <x v="0"/>
    <s v="No Aplica"/>
    <x v="1"/>
    <s v="No Aplica"/>
    <x v="1"/>
    <s v="No Aplica"/>
    <x v="1"/>
    <s v="No Aplica"/>
    <x v="0"/>
    <s v="No Aplica"/>
    <x v="0"/>
    <s v="No Aplica"/>
    <x v="0"/>
    <m/>
    <m/>
    <s v="No Aplica"/>
    <x v="0"/>
    <s v="No Aplica"/>
    <x v="1"/>
    <s v="No Cumple"/>
    <x v="1"/>
    <s v="SENTENCIA REPRESENTACION LEGAL"/>
    <s v="Es de aclarar que el AMAPRO DE POBREZA designado por el juzgado Decimo de Familia de Oralidad de Medellin, no es el documento establecido en la norma, siendoe este muy diferente a la representación legal y curaduría. Es así como, el reclamante deberá aportar sentencia ejecutoriada en la que se designe el representante legal o curador de la señora LILIANA MARIA CARDONA ORTIZ."/>
    <x v="0"/>
    <m/>
    <s v="Orfeo 20254300092081 del 27-05-2025 Rta del 24-07-2025. En tèrminos. // Validar con MERY si s epuede levantar glosa de tèrminos con evidencia de correo aportada a la reclamaciòn"/>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5T00:00:00"/>
    <s v="No Aprobada"/>
    <n v="43451311"/>
    <n v="43451311"/>
    <m/>
    <s v="FISICO"/>
  </r>
  <r>
    <x v="209"/>
    <s v="Alejandro Santiz"/>
    <x v="209"/>
    <s v="NATHALIA CASTRO ANGULO"/>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m/>
    <m/>
    <d v="2025-09-05T00:00:00"/>
    <s v="Aprobada"/>
    <n v="1087131642"/>
    <n v="1087131642"/>
    <m/>
    <s v="FISICO"/>
  </r>
  <r>
    <x v="210"/>
    <s v="Alejandro Santiz"/>
    <x v="210"/>
    <s v=" MARIA ISAITA SUAREZ MATAMBA"/>
    <s v="Cumple"/>
    <x v="0"/>
    <s v="No Cumple"/>
    <x v="16"/>
    <s v="Cumple"/>
    <x v="0"/>
    <s v="FURPEN"/>
    <s v="FORM001. El FURPEN debe venir completamente diligenciado, no se relaciona informaciòn en el campo III direcciòn y telèfono victima, campo VIII  valor reclamado. // FORM003. El instructivo de diligenciamiento del FURPEN contenido en la Circular 022 de 2023, establece que, para la dirección, sólo se admite lugar cuando en el sitio no exista nomenclatura, en esta reclamación se observa inconsistencia en la dirección del reclamante y nvíctima."/>
    <s v="No Aplica"/>
    <x v="0"/>
    <s v="Cumple"/>
    <x v="1"/>
    <s v="Cumple"/>
    <x v="0"/>
    <s v="No Aplica"/>
    <x v="0"/>
    <s v="Cumple"/>
    <x v="0"/>
    <m/>
    <m/>
    <m/>
    <s v="Cumple"/>
    <x v="0"/>
    <s v="Cumple"/>
    <x v="0"/>
    <s v="No Cumple"/>
    <x v="5"/>
    <s v="No Cumple"/>
    <x v="1"/>
    <s v="Cumple"/>
    <x v="1"/>
    <s v="No Aplica"/>
    <x v="1"/>
    <s v="No Aplica"/>
    <x v="1"/>
    <s v="No Aplica"/>
    <x v="0"/>
    <s v="No Aplica"/>
    <x v="0"/>
    <s v="No Aplica"/>
    <x v="0"/>
    <s v="MANIFESTACION // PODER"/>
    <s v="ACRE020. La manifestación presenta inconsistencia frente a los soportes documentales de la reclamaciòn , toda vez que en  se evidencia la existencia de un beneficiario con igual derecho a reclamar en calidad de padre de la victima, el señor JAIRO ARANGO HENAO. En consecuencia, se debe aportar la manifestación donde se especifiquen quienes, y en calidad de que, son los beneficiarios legítimos para reclamar. // ACRE023. No aporta poder debidamente otorgado y autenticado ante notario por parte del padre de la víctima, en favor de la beneficiaria titular reclamante. "/>
    <s v="No Aplica"/>
    <x v="0"/>
    <s v="No Aplica"/>
    <x v="1"/>
    <s v="No Aplica"/>
    <x v="0"/>
    <m/>
    <m/>
    <x v="0"/>
    <m/>
    <s v="No se aplica ACRE010 teniendo en cuenta que victima llega al Hospital sin signos vitales"/>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
    <s v="05-029-2025"/>
    <s v="No Aprobada"/>
    <n v="41106760"/>
    <n v="41106760"/>
    <m/>
    <s v="FISICO"/>
  </r>
  <r>
    <x v="211"/>
    <s v="Alejandro Santiz"/>
    <x v="211"/>
    <s v="OLESBI YOHANA RIVERO SUAREZ "/>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9-05T00:00:00"/>
    <s v="Aprobada"/>
    <n v="50926245"/>
    <n v="50926245"/>
    <m/>
    <s v="FISICO"/>
  </r>
  <r>
    <x v="212"/>
    <s v="Alejandro Santiz"/>
    <x v="212"/>
    <s v="HEILYN MARGARITA OLIVARES GOMEZ"/>
    <s v="Cumple"/>
    <x v="0"/>
    <s v="Cumple"/>
    <x v="1"/>
    <s v="No Aplica"/>
    <x v="0"/>
    <m/>
    <m/>
    <s v="No Aplica"/>
    <x v="0"/>
    <s v="No Aplica"/>
    <x v="1"/>
    <s v="No Aplica"/>
    <x v="0"/>
    <s v="No Aplica"/>
    <x v="0"/>
    <s v="No Aplica"/>
    <x v="0"/>
    <m/>
    <m/>
    <s v="HIJOS"/>
    <s v="No Aplica"/>
    <x v="0"/>
    <s v="No Aplica"/>
    <x v="0"/>
    <s v="Cumple"/>
    <x v="1"/>
    <s v="No Cumple"/>
    <x v="1"/>
    <s v="No Aplica"/>
    <x v="1"/>
    <s v="Cumple"/>
    <x v="1"/>
    <s v="No Aplica"/>
    <x v="1"/>
    <s v="No Aplica"/>
    <x v="0"/>
    <s v="No Aplica"/>
    <x v="0"/>
    <s v="No Aplica"/>
    <x v="0"/>
    <s v="PODER"/>
    <s v="Se reconoce el porcentaje de la indemnización correspondiente a los documentos aportados que acreditan el derecho de Samuel David Maza Olivares en calidad de hijo de la víctima."/>
    <s v="No Aplica"/>
    <x v="0"/>
    <s v="No Aplica"/>
    <x v="1"/>
    <s v="No Aplica"/>
    <x v="0"/>
    <m/>
    <m/>
    <x v="0"/>
    <m/>
    <s v="Orfeo 20254300092511 del 27-05-2025 rta del 25-07-2025. En tèrminos // Se evidencian las reclamaciones 51028954, 51028955, 51028957 por parte de los hijos de la víctima. // Se lleva a cabo reconociendo del 100% de la indemnización por muerte y gastos funerarios."/>
    <m/>
    <d v="2025-09-05T00:00:00"/>
    <s v="Aprobada Parcial"/>
    <n v="1059238069"/>
    <n v="1059238069"/>
    <s v="ANDRES TAMAYO"/>
    <s v="FISICO"/>
  </r>
  <r>
    <x v="213"/>
    <s v="Alejandro Santiz"/>
    <x v="213"/>
    <s v="EIMY SOFIA LLANTEN_x0009_"/>
    <s v="Cumple"/>
    <x v="0"/>
    <s v="Cumple"/>
    <x v="1"/>
    <s v="Cumple"/>
    <x v="0"/>
    <m/>
    <m/>
    <s v="No Aplica"/>
    <x v="0"/>
    <s v="No Aplica"/>
    <x v="1"/>
    <s v="Cumple"/>
    <x v="0"/>
    <s v="No Aplica"/>
    <x v="0"/>
    <s v="Cumple"/>
    <x v="0"/>
    <m/>
    <m/>
    <s v="HIJOS"/>
    <s v="Cumple"/>
    <x v="0"/>
    <s v="No Aplica"/>
    <x v="0"/>
    <s v="Cumple"/>
    <x v="1"/>
    <s v="No Cumple"/>
    <x v="1"/>
    <s v="Cumple"/>
    <x v="1"/>
    <s v="No Aplica"/>
    <x v="1"/>
    <s v="No Aplica"/>
    <x v="1"/>
    <s v="No Aplica"/>
    <x v="0"/>
    <s v="No Aplica"/>
    <x v="0"/>
    <s v="No Aplica"/>
    <x v="0"/>
    <m/>
    <s v="Se aprueba el porcentaje de la indemnización por muerte y gastos funerarios que conforme a derecho le asiste a  EIMY SOFIA LLANTEN en calidad de hija de la victima."/>
    <s v="Cumple"/>
    <x v="0"/>
    <s v="Cumple"/>
    <x v="1"/>
    <s v="No Aplica"/>
    <x v="0"/>
    <m/>
    <m/>
    <x v="0"/>
    <m/>
    <s v="Se lleva a cabo reconociendo del 100% de la indemnización por muerte y gastos funerarios. // Se evidencia en històrico reclamaciòn 51031825 iniciada por representante legal hija menor de la victima."/>
    <m/>
    <d v="2025-09-05T00:00:00"/>
    <s v="Aprobada Parcial"/>
    <n v="1059238069"/>
    <n v="1059238069"/>
    <m/>
    <s v="FISICO"/>
  </r>
  <r>
    <x v="214"/>
    <s v="Alejandro Santiz"/>
    <x v="214"/>
    <s v="ELIZABETH MARIA RODRIGUEZ FERNANDEZ"/>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En consecuencia, se dan por aceptadas la glosa impuesta y la misma adquiere el estado de auditoría definitivo de no aprobada, agotando de esta manera el trámite administrativo ante la ADRES. // FORM001. Se mantiene, si bien se aporta FURPEN subsanando glosa,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s v="No Cumple"/>
    <x v="1"/>
    <s v="No Aplica"/>
    <x v="1"/>
    <s v="No Aplica"/>
    <x v="0"/>
    <s v="No Aplica"/>
    <x v="0"/>
    <s v="No Cumple"/>
    <x v="2"/>
    <s v="INSPECCION TECNICA A CADAVER"/>
    <s v="ACRE002. Se mantiene, si bien se aporta Inspecciòn Tècnica a Cadaver completa subsanando glosa,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 ACRE006. Se mantiene, no se subsana glosa. Adicional a esto,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s v="PADRES"/>
    <s v="No Aplica"/>
    <x v="0"/>
    <s v="No Aplica"/>
    <x v="0"/>
    <s v="No Aplica"/>
    <x v="1"/>
    <s v="No Aplica"/>
    <x v="0"/>
    <s v="No Aplica"/>
    <x v="1"/>
    <s v="No Aplica"/>
    <x v="1"/>
    <s v="No Aplica"/>
    <x v="1"/>
    <s v="No Aplica"/>
    <x v="0"/>
    <s v="No Aplica"/>
    <x v="0"/>
    <s v="No Aplica"/>
    <x v="0"/>
    <m/>
    <m/>
    <s v="No Aplica"/>
    <x v="0"/>
    <s v="No Cumple"/>
    <x v="2"/>
    <s v="No Aplica"/>
    <x v="0"/>
    <m/>
    <s v="Se mantiene, no se subsana glosa. Adicional a esto, la reclamante presenta la respuesta al resultado de auditoria después de los 2 meses siguientes al recibo de la comunicación de resultados 20254300091881, la cual fue comunicada al Correo electrónico  mirandabusinessgroup@gmail.com  y notificada el día 27/05/2025, y la respuesta fue radicada el día 30/07/2025, es decir, fuera del término legal."/>
    <x v="0"/>
    <m/>
    <s v="Orfeo 20254300091881 del 27-05-2025 rta del 30-07-2025. Fuera de tèrminos. // Se evidencia en el histórica reclamación 51029322 iniciada por el padre de la víctima."/>
    <m/>
    <d v="2025-09-05T00:00:00"/>
    <s v="No Aprobada"/>
    <n v="57349341"/>
    <n v="57349341"/>
    <m/>
    <s v="FISICO"/>
  </r>
  <r>
    <x v="215"/>
    <s v="Alejandro Santiz"/>
    <x v="215"/>
    <s v=" KARELYS MARIA MARQUEZ PACHECO"/>
    <s v="Cumple"/>
    <x v="0"/>
    <s v="Cumple"/>
    <x v="1"/>
    <s v="No Aplica"/>
    <x v="0"/>
    <m/>
    <m/>
    <s v="No Aplica"/>
    <x v="0"/>
    <s v="No Aplica"/>
    <x v="1"/>
    <s v="No Aplica"/>
    <x v="0"/>
    <s v="No Aplica"/>
    <x v="0"/>
    <s v="No Aplica"/>
    <x v="0"/>
    <m/>
    <m/>
    <s v="HIJOS"/>
    <s v="No Aplica"/>
    <x v="0"/>
    <s v="No Aplica"/>
    <x v="0"/>
    <s v="Cumple"/>
    <x v="1"/>
    <s v="No Cumple"/>
    <x v="1"/>
    <s v="No Aplica"/>
    <x v="1"/>
    <s v="Cumple"/>
    <x v="1"/>
    <s v="No Aplica"/>
    <x v="1"/>
    <s v="No Aplica"/>
    <x v="0"/>
    <s v="No Aplica"/>
    <x v="0"/>
    <s v="No Aplica"/>
    <x v="0"/>
    <s v="PODER"/>
    <s v="Se reconoce el porcentaje de la indemnización correspondiente a los documentos aportados que acreditan el derecho de Aranza Sofia Maza Márquez en calidad de hijo de la víctima."/>
    <s v="No Aplica"/>
    <x v="0"/>
    <s v="No Aplica"/>
    <x v="1"/>
    <s v="No Aplica"/>
    <x v="0"/>
    <m/>
    <m/>
    <x v="0"/>
    <m/>
    <s v="Orfeo 20254300092491 del 27-05-2025 rta del 25-07-2025. // Se evidencian las reclamaciones 51028954, 51028955, 51028956 por parte de los hijos de la víctima. // Se lleva a cabo reconociendo del 100% de la indemnización por muerte y gastos funerarios."/>
    <m/>
    <d v="2025-09-05T00:00:00"/>
    <s v="Aprobada Parcial"/>
    <n v="1043848234"/>
    <n v="1043848234"/>
    <s v="ANDRES TAMAYO"/>
    <s v="FISICO"/>
  </r>
  <r>
    <x v="216"/>
    <s v="Alejandro Santiz"/>
    <x v="216"/>
    <s v=" JULIANA ANDREA TOVAR PEREZ"/>
    <s v="Cumple"/>
    <x v="0"/>
    <s v="No Aplica"/>
    <x v="1"/>
    <s v="No Aplica"/>
    <x v="0"/>
    <m/>
    <m/>
    <s v="No Aplica"/>
    <x v="0"/>
    <s v="No Aplica"/>
    <x v="1"/>
    <s v="No Aplica"/>
    <x v="0"/>
    <s v="No Aplica"/>
    <x v="0"/>
    <s v="No Aplica"/>
    <x v="0"/>
    <m/>
    <m/>
    <s v="HIJOS"/>
    <s v="No Aplica"/>
    <x v="0"/>
    <s v="No Aplica"/>
    <x v="0"/>
    <s v="No Aplica"/>
    <x v="1"/>
    <s v="No Cumple"/>
    <x v="1"/>
    <s v="No Aplica"/>
    <x v="1"/>
    <s v="No Aplica"/>
    <x v="1"/>
    <s v="No Aplica"/>
    <x v="1"/>
    <s v="No Aplica"/>
    <x v="0"/>
    <s v="No Aplica"/>
    <x v="0"/>
    <s v="No Aplica"/>
    <x v="0"/>
    <s v="PODER"/>
    <s v=" Se aprueba el porcentaje de la indemnización por muerte y gastos funerarios que conforme a derecho le asiste a  ISAURA MARIA PETANO BADEL  en calidad de cònyuge de la victima."/>
    <s v="No Aplica"/>
    <x v="0"/>
    <s v="No Aplica"/>
    <x v="1"/>
    <s v="No Aplica"/>
    <x v="0"/>
    <m/>
    <m/>
    <x v="0"/>
    <m/>
    <s v=" Orfeo 20254300138171 del 15-07-2025 rta del 30-07-2025. En tèrminos // Alerta IPS corresponde a  ajuste de captura"/>
    <s v="Se lleva a cabo reconociendo del 100% de la indemnización por muerte y gastos funerarios."/>
    <d v="2025-09-04T00:00:00"/>
    <s v="Aprobada Parcial"/>
    <n v="1080570406"/>
    <n v="1080570406"/>
    <m/>
    <s v="FISICO"/>
  </r>
  <r>
    <x v="217"/>
    <s v="Alejandro Santiz"/>
    <x v="217"/>
    <s v=" LAURA VANESSA MORALES MULFORD"/>
    <s v="No Cumple"/>
    <x v="2"/>
    <s v="No Aplica"/>
    <x v="1"/>
    <s v="No Aplica"/>
    <x v="0"/>
    <m/>
    <s v="De conformidad con lo establecido en el artículo 24 de la Resolución 12758 de 2023, la reclamante presenta la respuesta al resultado de auditoria después de los 2 meses siguientes al recibo de la comunicación de resultados 20254300083101, la cual fue comunicada al Correo electrónico  carolina.herazo.mendoza@gmail.com  y notificada el día 15/05/2025, y la respuesta fue radicada el día 13/05/2025, es decir, fuera del término legal. En consecuencia, se dan por aceptadas la glosa impuesta y la misma adquiere el estado de auditoría definitivo de no aprobada, agotando de esta manera el trámite administrativo ante la ADRES. "/>
    <s v="No Aplica"/>
    <x v="0"/>
    <s v="No Aplica"/>
    <x v="1"/>
    <s v="No Aplica"/>
    <x v="0"/>
    <s v="No Aplica"/>
    <x v="0"/>
    <s v="No Aplica"/>
    <x v="0"/>
    <m/>
    <m/>
    <m/>
    <s v="No Aplica"/>
    <x v="0"/>
    <s v="No Aplica"/>
    <x v="0"/>
    <s v="No Cumple"/>
    <x v="6"/>
    <s v="No Aplica"/>
    <x v="0"/>
    <s v="No Aplica"/>
    <x v="1"/>
    <s v="No Aplica"/>
    <x v="1"/>
    <s v="No Aplica"/>
    <x v="1"/>
    <s v="No Aplica"/>
    <x v="0"/>
    <s v="No Aplica"/>
    <x v="0"/>
    <s v="No Aplica"/>
    <x v="0"/>
    <s v="ACTA CONCILIACION EXTRAPROCESAL"/>
    <s v="Se mantiene. Si bien la reclamante manifiesta desistir del porcentaje que, de acreditarse en debida forma, le asistiría en calidad de cónyuge, se presenta la respuesta al resultado de auditoria después de los 2 meses siguientes al recibo de la comunicación de resultados 20254300083101, la cual fue comunicada al Correo electrónico  carolina.herazo.mendoza@gmail.com6 y notificada el día 15/05/2025, y la respuesta fue radicada el día 13/05/2025, es decir, fuera del término legal."/>
    <s v="No Aplica"/>
    <x v="0"/>
    <s v="No Aplica"/>
    <x v="1"/>
    <s v="No Aplica"/>
    <x v="0"/>
    <m/>
    <m/>
    <x v="0"/>
    <m/>
    <s v="Orfeo 20254300083101 del 16-05-2025 rta del 23-05-2025. Fuera de tèrminos."/>
    <m/>
    <d v="2025-09-04T00:00:00"/>
    <s v="No Aprobada"/>
    <n v="1103114750"/>
    <n v="1103114750"/>
    <m/>
    <s v="FISICO"/>
  </r>
  <r>
    <x v="218"/>
    <s v="Alejandro Santiz"/>
    <x v="218"/>
    <s v="DARLING DAYANA SOLARTE ROJAS"/>
    <s v="Cumple"/>
    <x v="0"/>
    <s v="No Cumple"/>
    <x v="4"/>
    <s v="Cumple"/>
    <x v="0"/>
    <s v="FURPEN"/>
    <s v="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la direcciòn de propietario y conductor del vehiculo relacionándose la misma información para diferentes personas. "/>
    <s v="No Aplica"/>
    <x v="0"/>
    <s v="Cumple"/>
    <x v="1"/>
    <s v="Cumple"/>
    <x v="0"/>
    <s v="No Aplica"/>
    <x v="0"/>
    <s v="Cumple"/>
    <x v="0"/>
    <m/>
    <m/>
    <s v="HIJOS"/>
    <s v="Cumple"/>
    <x v="0"/>
    <s v="No Aplica"/>
    <x v="0"/>
    <s v="No Cumple"/>
    <x v="4"/>
    <s v="No Cumple"/>
    <x v="1"/>
    <s v="Cumple"/>
    <x v="1"/>
    <s v="No Cumple"/>
    <x v="0"/>
    <s v="Cumple"/>
    <x v="1"/>
    <s v="No Aplica"/>
    <x v="0"/>
    <s v="No Aplica"/>
    <x v="0"/>
    <s v="No Aplica"/>
    <x v="0"/>
    <m/>
    <s v="ACRE019. Según las validaciones implementadas por la ADRES al consultar la Base Única de Afiliados-BDUA, se identifica la existencia de otro beneficiario con igual o mejor derecho a reclamar, siendo en este caso la señora  SANDRA LILIANA ROJAS OREJUELA en calidad de cònyuge de la víctima, a quien no se menciona como beneficiaria legitimada en la manifestación. // ACRE023. No aporta poder debidamente otorgado y autenticado ante notario por parte de la compañera permanente, en favor de la beneficiaria titular reclamante o registro civil de defunción en caso de muerte. El poder aportado se hace en menciòn del derecho que le asiste al beneficiario menor de edad  CRISTHIAN FABIAN SOLARTE ROJAS en calidad de hijo de la victima // ACRE013. Según las validaciones implementadas por la ADRES al consultar la Base Única de Afiliados-BDUA, se identifica la existencia de otro beneficiario con igual o mejor derecho a reclamar, siendo en este caso la señora  SANDRA LILIANA ROJAS OREJUELA en calidad de cònyuge de la víctima, razòn por la cual se debe aportar acta de conciliación extraprocesal, escritura pública en donde se haya expresado voluntad de formar una unión marital de hecho o o sentencia judicial en donde esta sea declarada. _x000a__x000a_ "/>
    <s v="Cumple"/>
    <x v="0"/>
    <s v="Cumple"/>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4T00:00:00"/>
    <s v="No Aprobada"/>
    <n v="1006217748"/>
    <n v="1006217748"/>
    <s v="TANIA BRAVO"/>
    <s v="FISICO"/>
  </r>
  <r>
    <x v="219"/>
    <s v="Alejandro Santiz"/>
    <x v="219"/>
    <s v="SANDRA MILENA GOMEZ ESPINOZA"/>
    <s v="No Cumple"/>
    <x v="2"/>
    <s v="No Cumple"/>
    <x v="3"/>
    <s v="No Aplica"/>
    <x v="0"/>
    <m/>
    <s v="RGT001. De conformidad con lo establecido en el artículo 24 de la Resolución 12758 de 2023,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En consecuencia, se dan por aceptadas la glosa impuesta y la misma adquiere el estado de auditoría definitivo de no aprobada, agotando de esta manera el trámite administrativo ante la ADRES. // FORM001. Se mantiene. Pese a que aporta FURPEN subsanando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s v="No Aplica"/>
    <x v="0"/>
    <s v="No Aplica"/>
    <x v="1"/>
    <s v="No Aplica"/>
    <x v="0"/>
    <s v="No Aplica"/>
    <x v="0"/>
    <s v="No Aplica"/>
    <x v="0"/>
    <m/>
    <m/>
    <s v="HIJOS"/>
    <s v="No Aplica"/>
    <x v="0"/>
    <s v="No Aplica"/>
    <x v="0"/>
    <s v="No Aplica"/>
    <x v="1"/>
    <s v="No Cumple"/>
    <x v="1"/>
    <s v="No Aplica"/>
    <x v="1"/>
    <s v="No Cumple"/>
    <x v="0"/>
    <s v="No Aplica"/>
    <x v="1"/>
    <s v="No Aplica"/>
    <x v="0"/>
    <s v="No Aplica"/>
    <x v="0"/>
    <s v="No Aplica"/>
    <x v="0"/>
    <m/>
    <s v="ACRE023.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 ACRE013.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s v="No Cumple"/>
    <x v="1"/>
    <s v="No Cumple"/>
    <x v="2"/>
    <m/>
    <x v="0"/>
    <m/>
    <s v="PAG001.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 PAG003. Se mantiene glosa. La reclamante presenta la respuesta al resultado de auditoria después de los 2 meses siguientes al recibo de la comunicación de resultados 20254300050461, la cual fue comunicada al correo electrónico abogadosyasociadosjyj34@gmail.com y notificada el día 02-04-2025 y la respuesta fue radicada el día 16-07-2025, es decir, fuera del término legal"/>
    <x v="0"/>
    <m/>
    <s v="Orfeo - 20254300050461 del 02-04-2025 rta del 16-07-2025. Fuera de términos"/>
    <m/>
    <d v="2025-09-04T00:00:00"/>
    <s v="No Aprobada"/>
    <n v="1122646623"/>
    <n v="1122646623"/>
    <s v="JHON JAIRO ALVAREZ"/>
    <s v="FISICO"/>
  </r>
  <r>
    <x v="220"/>
    <s v="Alejandro Santiz"/>
    <x v="220"/>
    <s v="SINDY PAOLA VIDES_x0009_"/>
    <s v="Cumple"/>
    <x v="0"/>
    <s v="Cumple"/>
    <x v="1"/>
    <s v="Cumple"/>
    <x v="0"/>
    <m/>
    <m/>
    <s v="No Aplica"/>
    <x v="0"/>
    <s v="No Aplica"/>
    <x v="1"/>
    <s v="Cumple"/>
    <x v="0"/>
    <s v="No Aplica"/>
    <x v="0"/>
    <s v="Cumple"/>
    <x v="0"/>
    <m/>
    <m/>
    <s v="HIJOS"/>
    <s v="Cumple"/>
    <x v="0"/>
    <s v="No Aplica"/>
    <x v="0"/>
    <s v="Cumple"/>
    <x v="1"/>
    <s v="Cumple"/>
    <x v="0"/>
    <s v="Cumple"/>
    <x v="1"/>
    <s v="No Aplica"/>
    <x v="1"/>
    <s v="Cumple"/>
    <x v="1"/>
    <s v="No Aplica"/>
    <x v="0"/>
    <s v="Cumple"/>
    <x v="0"/>
    <s v="No Aplica"/>
    <x v="0"/>
    <m/>
    <m/>
    <s v="Cumple"/>
    <x v="0"/>
    <s v="Cumple"/>
    <x v="1"/>
    <s v="No Aplica"/>
    <x v="0"/>
    <m/>
    <m/>
    <x v="0"/>
    <m/>
    <m/>
    <m/>
    <d v="2025-09-04T00:00:00"/>
    <s v="Aprobada"/>
    <n v="1122646623"/>
    <n v="1122646623"/>
    <s v="LADY POLO"/>
    <s v="FISICO"/>
  </r>
  <r>
    <x v="221"/>
    <s v="Alejandro Santiz"/>
    <x v="221"/>
    <s v=" OSIRIS VIDAL EPIAYU"/>
    <s v="Cumple"/>
    <x v="0"/>
    <s v="Cumple"/>
    <x v="1"/>
    <s v="No Aplica"/>
    <x v="0"/>
    <m/>
    <m/>
    <s v="No Aplica"/>
    <x v="0"/>
    <s v="No Aplica"/>
    <x v="1"/>
    <s v="No Aplica"/>
    <x v="0"/>
    <s v="No Aplica"/>
    <x v="0"/>
    <s v="No Aplica"/>
    <x v="0"/>
    <m/>
    <m/>
    <s v="HIJOS"/>
    <s v="No Aplica"/>
    <x v="0"/>
    <s v="No Aplica"/>
    <x v="0"/>
    <s v="Cumple"/>
    <x v="1"/>
    <s v="Cumple"/>
    <x v="0"/>
    <s v="No Aplica"/>
    <x v="1"/>
    <s v="Cumple"/>
    <x v="1"/>
    <s v="No Aplica"/>
    <x v="1"/>
    <s v="No Aplica"/>
    <x v="0"/>
    <s v="No Aplica"/>
    <x v="0"/>
    <s v="No Aplica"/>
    <x v="0"/>
    <m/>
    <m/>
    <s v="No Aplica"/>
    <x v="0"/>
    <s v="No Aplica"/>
    <x v="1"/>
    <s v="No Aplica"/>
    <x v="0"/>
    <m/>
    <m/>
    <x v="0"/>
    <m/>
    <s v=" Orfeo 20254300093221 27-05-2025 rta del 18-07-2025. En términos. // Se reconoce el 100% de la indemnización por muerte y gastos funerarios."/>
    <s v="Se aprueba el porcentaje de la indemnización por muerte y gastos funerarios que conforme a derecho le asiste a  ADAL RAFAEL LUQUE VIDAL en calidad de hijo menor de la victima."/>
    <d v="2025-09-04T00:00:00"/>
    <s v="Aprobada Parcial"/>
    <n v="26988427"/>
    <n v="26988427"/>
    <s v="JESUS DAVID MENDOZA MURILLO"/>
    <s v="FISICO"/>
  </r>
  <r>
    <x v="222"/>
    <s v="Alejandro Santiz"/>
    <x v="222"/>
    <s v=" MARIA RUBIELA AGUIRRE DE IDARRAGA"/>
    <s v="Cumple"/>
    <x v="0"/>
    <s v="Cumple"/>
    <x v="1"/>
    <s v="Cumple"/>
    <x v="0"/>
    <m/>
    <m/>
    <s v="No Aplica"/>
    <x v="0"/>
    <s v="Cumple"/>
    <x v="1"/>
    <s v="Cumple"/>
    <x v="0"/>
    <s v="No Aplica"/>
    <x v="0"/>
    <s v="Cumple"/>
    <x v="0"/>
    <m/>
    <m/>
    <s v="CONYUGE"/>
    <s v="Cumple"/>
    <x v="0"/>
    <s v="No Aplica"/>
    <x v="0"/>
    <s v="Cumple"/>
    <x v="1"/>
    <s v="No Aplica"/>
    <x v="0"/>
    <s v="Cumple"/>
    <x v="1"/>
    <s v="Cumple"/>
    <x v="1"/>
    <s v="Cumple"/>
    <x v="1"/>
    <s v="No Aplica"/>
    <x v="0"/>
    <s v="No Aplica"/>
    <x v="0"/>
    <s v="No Aplica"/>
    <x v="0"/>
    <m/>
    <m/>
    <s v="Cumple"/>
    <x v="0"/>
    <s v="Cumple"/>
    <x v="1"/>
    <s v="No Aplica"/>
    <x v="0"/>
    <m/>
    <m/>
    <x v="0"/>
    <m/>
    <m/>
    <m/>
    <d v="2025-09-04T00:00:00"/>
    <s v="No Aprobada"/>
    <n v="37332689"/>
    <n v="37332689"/>
    <s v="LUZ STELLA ORTIZ ORTIZ"/>
    <s v="FISICO"/>
  </r>
  <r>
    <x v="223"/>
    <s v="Alejandro Santiz"/>
    <x v="223"/>
    <s v="XIOMARA PEREZ RUEDAS"/>
    <s v="Cumple"/>
    <x v="0"/>
    <s v="Cumple"/>
    <x v="1"/>
    <s v="Cumple"/>
    <x v="0"/>
    <m/>
    <m/>
    <s v="No Aplica"/>
    <x v="0"/>
    <s v="Cumple"/>
    <x v="1"/>
    <s v="Cumple"/>
    <x v="0"/>
    <s v="No Aplica"/>
    <x v="0"/>
    <s v="Cumple"/>
    <x v="0"/>
    <m/>
    <m/>
    <s v="PADRES"/>
    <s v="Cumple"/>
    <x v="0"/>
    <s v="Cumple"/>
    <x v="0"/>
    <s v="Cumple"/>
    <x v="1"/>
    <s v="Cumple"/>
    <x v="0"/>
    <s v="Cumple"/>
    <x v="1"/>
    <s v="No Aplica"/>
    <x v="1"/>
    <s v="No Aplica"/>
    <x v="1"/>
    <s v="No Aplica"/>
    <x v="0"/>
    <s v="No Aplica"/>
    <x v="0"/>
    <s v="Cumple"/>
    <x v="0"/>
    <m/>
    <m/>
    <s v="Cumple"/>
    <x v="0"/>
    <s v="No Aplica"/>
    <x v="1"/>
    <s v="No Aplica"/>
    <x v="0"/>
    <m/>
    <m/>
    <x v="0"/>
    <m/>
    <m/>
    <m/>
    <d v="2025-09-04T00:00:00"/>
    <s v="Aprobada"/>
    <n v="37332689"/>
    <n v="37332689"/>
    <s v="ELKI ENRIQUE GUERRERO"/>
    <s v="FISICO"/>
  </r>
  <r>
    <x v="224"/>
    <s v="Alejandro Santiz"/>
    <x v="224"/>
    <s v="CARMEN CECILIA ROZO MADURO"/>
    <s v="Cumple"/>
    <x v="0"/>
    <s v="No Cumple"/>
    <x v="17"/>
    <s v="Cumple"/>
    <x v="0"/>
    <s v="FURPEN"/>
    <s v="El FURPEN debe venir completamente diligenciado, no se relaciona informaciòn en el campo I correo reclamante, correo IX declaración reclamante. // FORM003. El instructivo de diligenciamiento del FURPEN contenido en la Circular 022 de 2023, establece que, para la dirección, sólo se admite lugar cuando en el sitio no exista nomenclatura, en esta reclamación se observa inconsistencia en la dirección del reclamante, víctima, conductor y propietario del vehículo."/>
    <s v="No Aplica"/>
    <x v="0"/>
    <s v="No Aplica"/>
    <x v="1"/>
    <s v="Cumple"/>
    <x v="0"/>
    <s v="No Aplica"/>
    <x v="0"/>
    <s v="No Cumple"/>
    <x v="2"/>
    <m/>
    <s v=" No aporta certificación de la Fiscalía General de la Nación donde se especifiquen las circunstancias de tiempo, modo y lugar de la ocurrencia del evento o inspección técnica del cadáver completa y legible. En su lugar se aporta orden de entrega de cadaver y orden de inscripción registro civil de defunción, que no son los documentos  señalados como requisito  en el artículo 2.6.1.4.3.2 del Decreto 780 de 2016 "/>
    <s v="HERMANOS"/>
    <s v="Cumple"/>
    <x v="0"/>
    <s v="No Cumple"/>
    <x v="1"/>
    <s v="Cumple"/>
    <x v="1"/>
    <s v="No Aplica"/>
    <x v="0"/>
    <s v="No Aplica"/>
    <x v="1"/>
    <s v="No Aplica"/>
    <x v="1"/>
    <s v="No Aplica"/>
    <x v="1"/>
    <s v="No Cumple"/>
    <x v="1"/>
    <s v="No Aplica"/>
    <x v="0"/>
    <s v="No Cumple"/>
    <x v="1"/>
    <s v="REGISTRO CIVIL NACIMIENTO VICTIMA"/>
    <s v="ACRE011.El Registro Civil de Nacimiento de HERNANDO DE JESUS BARON MADURO presenta inconsistencia en el tipo y numero de identificación de la madre, lo que no permite acreditar parentesco. // ACRE015. El Registro Civil de Nacimiento de CARMEN CECELIA ROZO BARON MADURO presenta inconsistencia en el tipo y numero de identificación de la madre, lo que no permite acreditar parentesco. // ACRE021. No aporta registro civil de defunción de la señora CARMEN CECILIA ROZO MADURO en calidad de madre  de la victima."/>
    <s v="Cumple"/>
    <x v="0"/>
    <s v="Cumple"/>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4T00:00:00"/>
    <s v="No Aprobada"/>
    <n v="24757795"/>
    <n v="24757795"/>
    <s v="DENIS ROJAS ERAZO"/>
    <s v="FISICO"/>
  </r>
  <r>
    <x v="225"/>
    <s v="Alejandro Santiz"/>
    <x v="225"/>
    <s v=" ALBA NIDIA RAMIREZ GOMEZ,"/>
    <s v="Cumple"/>
    <x v="0"/>
    <s v="Cumple"/>
    <x v="1"/>
    <s v="No Aplica"/>
    <x v="0"/>
    <m/>
    <m/>
    <s v="No Aplica"/>
    <x v="0"/>
    <s v="No Aplica"/>
    <x v="1"/>
    <s v="No Aplica"/>
    <x v="0"/>
    <s v="No Aplica"/>
    <x v="0"/>
    <s v="No Aplica"/>
    <x v="0"/>
    <m/>
    <m/>
    <s v="PADRES"/>
    <s v="Cumple"/>
    <x v="0"/>
    <s v="No Aplica"/>
    <x v="0"/>
    <s v="Cumple"/>
    <x v="1"/>
    <s v="Cumple"/>
    <x v="0"/>
    <s v="No Aplica"/>
    <x v="1"/>
    <s v="No Aplica"/>
    <x v="1"/>
    <s v="No Aplica"/>
    <x v="1"/>
    <s v="No Aplica"/>
    <x v="0"/>
    <s v="No Aplica"/>
    <x v="0"/>
    <s v="No Aplica"/>
    <x v="0"/>
    <m/>
    <m/>
    <s v="No Aplica"/>
    <x v="0"/>
    <s v="No Aplica"/>
    <x v="1"/>
    <s v="No Aplica"/>
    <x v="0"/>
    <m/>
    <m/>
    <x v="0"/>
    <m/>
    <s v="Orfeo 20254300092551 del 27-05-2025, rta del 16-07-2025. En términos"/>
    <m/>
    <d v="2025-09-04T00:00:00"/>
    <s v="Aprobada"/>
    <n v="24757795"/>
    <n v="24757795"/>
    <m/>
    <s v="FISICO"/>
  </r>
  <r>
    <x v="226"/>
    <s v="Alejandro Santiz"/>
    <x v="226"/>
    <s v="JACKELINE RODRIGUEZ ALVAREZ"/>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0"/>
    <m/>
    <m/>
    <x v="0"/>
    <m/>
    <s v="Se reconoce el valor que le asiste al menor ERITH FABIAN ORDOÑEZ MENDEZ en calidad de hijo de la victima."/>
    <m/>
    <d v="2025-09-04T00:00:00"/>
    <s v="Aprobada"/>
    <n v="1080266870"/>
    <n v="1080266870"/>
    <m/>
    <s v="FISICO"/>
  </r>
  <r>
    <x v="227"/>
    <s v="Alejandro Santiz"/>
    <x v="227"/>
    <s v="YEISMIN ADRIANA SALCEDO_x0009_"/>
    <s v="Cumple"/>
    <x v="0"/>
    <s v="No Cumple"/>
    <x v="16"/>
    <s v="Cumple"/>
    <x v="0"/>
    <s v="FURPEN"/>
    <s v="El FURPEN debe venir completamente diligenciado, no se relaciona informaciòn en el campo VIII valor reclamado, campo IX declaraciòn reclamante no se relaciona completa la informaciòn solicitada. // FORM003. El instructivo de diligenciamiento del FURPEN contenido en la Circular 022 de 2023, establece que, para la dirección, sólo se admite lugar cuando en el sitio no exista nomenclatura, en esta reclamación se observa inconsistencia en la dirección del reclamante y propietario del vehiculo."/>
    <s v="No Aplica"/>
    <x v="0"/>
    <s v="No Aplica"/>
    <x v="1"/>
    <s v="Cumple"/>
    <x v="0"/>
    <s v="No Aplica"/>
    <x v="0"/>
    <s v="Cumple"/>
    <x v="0"/>
    <m/>
    <m/>
    <s v="COMPAÑERO(A) PERMANENTE"/>
    <s v="Cumple"/>
    <x v="0"/>
    <s v="No Aplica"/>
    <x v="0"/>
    <s v="Cumple"/>
    <x v="1"/>
    <s v="No Aplica"/>
    <x v="0"/>
    <s v="No Aplica"/>
    <x v="1"/>
    <s v="No Cumple"/>
    <x v="0"/>
    <s v="No Aplica"/>
    <x v="1"/>
    <s v="No Aplica"/>
    <x v="0"/>
    <s v="No Aplica"/>
    <x v="0"/>
    <s v="No Aplica"/>
    <x v="0"/>
    <s v="ACTA CONCILIACION EXTRAJUDICIAL"/>
    <s v="La reclamante manifiesta ser compañera permanente de la victima pero no aporta acta de conciliación extraprocesal, escritura pública en donde se haya expresado voluntad de formar una unión marital de hecho o o sentencia judicial en donde esta sea declarada. En su lugar, se aporta declaración juramentada tras la muerte de la víctima, que no es el documento idóneo señalado como requisito en el artículo 2.6.1.4.3.2 del Decreto 780 de 2016 para demostrar parentesco. "/>
    <s v="Cumple"/>
    <x v="0"/>
    <s v="Cumple"/>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3T00:00:00"/>
    <s v="No Aprobada"/>
    <n v="1045437216"/>
    <n v="1045437216"/>
    <s v="MARLENY MARIACA"/>
    <s v="FISICO"/>
  </r>
  <r>
    <x v="228"/>
    <s v="Alejandro Santiz"/>
    <x v="228"/>
    <s v="LILA YINED NAVIA GUERRERO"/>
    <s v="Cumple"/>
    <x v="0"/>
    <s v="Cumple"/>
    <x v="1"/>
    <s v="Cumple"/>
    <x v="0"/>
    <m/>
    <m/>
    <s v="No Cumple"/>
    <x v="0"/>
    <s v="No Aplica"/>
    <x v="1"/>
    <s v="Cumple"/>
    <x v="0"/>
    <s v="No Aplica"/>
    <x v="0"/>
    <s v="Cumple"/>
    <x v="0"/>
    <m/>
    <m/>
    <s v="PADRES"/>
    <s v="Cumple"/>
    <x v="0"/>
    <s v="Cumple"/>
    <x v="0"/>
    <s v="Cumple"/>
    <x v="1"/>
    <s v="No Aplica"/>
    <x v="0"/>
    <s v="No Aplica"/>
    <x v="1"/>
    <s v="No Aplica"/>
    <x v="1"/>
    <s v="No Aplica"/>
    <x v="1"/>
    <s v="No Aplica"/>
    <x v="0"/>
    <s v="No Aplica"/>
    <x v="0"/>
    <s v="No Aplica"/>
    <x v="0"/>
    <m/>
    <m/>
    <s v="No Aplica"/>
    <x v="0"/>
    <s v="No Aplica"/>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3T00:00:00"/>
    <s v="No Aprobada"/>
    <n v="1061086121"/>
    <n v="1061086121"/>
    <s v="MILENA GONZALEZ"/>
    <s v="FISICO"/>
  </r>
  <r>
    <x v="229"/>
    <s v="Alejandro Santiz"/>
    <x v="229"/>
    <s v=" MARYELY FLOREZ SOLARTE"/>
    <s v="Cumple"/>
    <x v="0"/>
    <s v="Cumple"/>
    <x v="1"/>
    <s v="Cumple"/>
    <x v="0"/>
    <m/>
    <m/>
    <s v="No Cumple"/>
    <x v="1"/>
    <s v="No Aplica"/>
    <x v="1"/>
    <s v="Cumple"/>
    <x v="0"/>
    <s v="No Aplica"/>
    <x v="0"/>
    <s v="Cumple"/>
    <x v="0"/>
    <s v="INSPECCION TECNICA A CADAVER"/>
    <s v=" La certificación del Consejo Municipal de Gestión del Riesgo de Desastres aportada no permite determinar que el fallecimiento de la víctima fue derivado de un evento terrorista cubierto por la ADRES de conformidad con lo señalado en el artículo 2.6.1.4.3.9 del Decreto 780 de 2016.     "/>
    <s v="HIJOS"/>
    <s v="Cumple"/>
    <x v="0"/>
    <s v="No Aplica"/>
    <x v="0"/>
    <s v="Cumple"/>
    <x v="1"/>
    <s v="No Aplica"/>
    <x v="0"/>
    <s v="Cumple"/>
    <x v="1"/>
    <s v="No Aplica"/>
    <x v="1"/>
    <s v="No Aplica"/>
    <x v="1"/>
    <s v="No Aplica"/>
    <x v="0"/>
    <s v="No Aplica"/>
    <x v="0"/>
    <s v="No Aplica"/>
    <x v="0"/>
    <m/>
    <m/>
    <s v="No Aplica"/>
    <x v="0"/>
    <s v="No Aplica"/>
    <x v="1"/>
    <s v="No Aplica"/>
    <x v="0"/>
    <m/>
    <m/>
    <x v="0"/>
    <m/>
    <s v="consulta SPOA 194506000626202400003 no se debe tener en cuenta los digitos iniicales 2024-123068"/>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3T00:00:00"/>
    <s v="No Aprobada"/>
    <n v="1006998344"/>
    <n v="1006998344"/>
    <s v="MILENA GONZALEZ"/>
    <s v="FISICO"/>
  </r>
  <r>
    <x v="230"/>
    <s v="Alejandro Santiz"/>
    <x v="230"/>
    <s v="JULIAN MAURICIO JIMENEZ MAMBUSCAY "/>
    <s v="Cumple"/>
    <x v="0"/>
    <s v="Cumple"/>
    <x v="1"/>
    <s v="Cumple"/>
    <x v="0"/>
    <m/>
    <m/>
    <s v="No Aplica"/>
    <x v="0"/>
    <s v="Cumple"/>
    <x v="1"/>
    <s v="Cumple"/>
    <x v="0"/>
    <s v="No Aplica"/>
    <x v="0"/>
    <s v="Cumple"/>
    <x v="0"/>
    <m/>
    <m/>
    <s v="PADRES"/>
    <s v="Cumple"/>
    <x v="0"/>
    <s v="Cumple"/>
    <x v="0"/>
    <s v="Cumple"/>
    <x v="1"/>
    <s v="No Aplica"/>
    <x v="0"/>
    <s v="No Aplica"/>
    <x v="1"/>
    <s v="No Aplica"/>
    <x v="1"/>
    <s v="No Cumple"/>
    <x v="0"/>
    <s v="No Aplica"/>
    <x v="0"/>
    <s v="No Aplica"/>
    <x v="0"/>
    <s v="No Aplica"/>
    <x v="0"/>
    <s v="PODER"/>
    <s v="Se aprueba el porcentaje de la indemnización por muerte y gastos funerarios que conforme a derecho le asiste a  JULIAN MAURICIO JIMENEZ MAMBUSCAY  en calidad de padre de la victima."/>
    <s v="Cumple"/>
    <x v="0"/>
    <s v="Cumple"/>
    <x v="1"/>
    <s v="No Aplica"/>
    <x v="0"/>
    <m/>
    <m/>
    <x v="0"/>
    <m/>
    <s v="Se da reconocimiento al 100% de la indemnizaciòn por muerte y gastos funerarios"/>
    <m/>
    <d v="2025-09-03T00:00:00"/>
    <s v="Aprobada Parcial"/>
    <n v="94072212"/>
    <n v="94072212"/>
    <s v="TANIA BRAVO"/>
    <s v="FISICO"/>
  </r>
  <r>
    <x v="231"/>
    <s v="Alejandro Santiz"/>
    <x v="231"/>
    <s v="KEVIN FABIAN ARTUNDUAGA CABALLERO"/>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m/>
    <m/>
    <d v="2025-09-03T00:00:00"/>
    <s v="Aprobada"/>
    <n v="1060207326"/>
    <n v="1060207326"/>
    <s v="MILENA GONZALEZ"/>
    <s v="FISICO"/>
  </r>
  <r>
    <x v="232"/>
    <s v="Alejandro Santiz"/>
    <x v="232"/>
    <s v="CLAUDIA PATRICIA RIVERA HERNANDEZ"/>
    <s v="Cumple"/>
    <x v="0"/>
    <s v="Cumple"/>
    <x v="1"/>
    <s v="Cumple"/>
    <x v="0"/>
    <m/>
    <m/>
    <s v="Cumple"/>
    <x v="0"/>
    <s v="No Aplica"/>
    <x v="1"/>
    <s v="Cumple"/>
    <x v="0"/>
    <s v="No Aplica"/>
    <x v="0"/>
    <s v="Cumple"/>
    <x v="0"/>
    <m/>
    <m/>
    <s v="HIJOS"/>
    <s v="Cumple"/>
    <x v="0"/>
    <s v="No Aplica"/>
    <x v="0"/>
    <s v="Cumple"/>
    <x v="1"/>
    <s v="No Aplica"/>
    <x v="0"/>
    <s v="Cumple"/>
    <x v="1"/>
    <s v="Cumple"/>
    <x v="1"/>
    <s v="No Aplica"/>
    <x v="1"/>
    <s v="No Aplica"/>
    <x v="0"/>
    <s v="No Aplica"/>
    <x v="0"/>
    <s v="No Aplica"/>
    <x v="0"/>
    <m/>
    <m/>
    <s v="No Aplica"/>
    <x v="0"/>
    <s v="No Aplica"/>
    <x v="1"/>
    <s v="No Aplica"/>
    <x v="0"/>
    <m/>
    <m/>
    <x v="0"/>
    <m/>
    <m/>
    <m/>
    <d v="2025-09-03T00:00:00"/>
    <s v="Aprobada"/>
    <n v="1113515784"/>
    <n v="1113515784"/>
    <s v="MILENA GONZALEZ"/>
    <s v="FISICO"/>
  </r>
  <r>
    <x v="233"/>
    <s v="Alejandro Santiz"/>
    <x v="233"/>
    <s v="SOBEYDA ESCOBAR RIASCOS"/>
    <s v="Cumple"/>
    <x v="0"/>
    <s v="Cumple"/>
    <x v="1"/>
    <s v="No Aplica"/>
    <x v="0"/>
    <m/>
    <m/>
    <s v="No Aplica"/>
    <x v="0"/>
    <s v="No Aplica"/>
    <x v="1"/>
    <s v="No Aplica"/>
    <x v="0"/>
    <s v="No Aplica"/>
    <x v="0"/>
    <s v="No Aplica"/>
    <x v="0"/>
    <m/>
    <m/>
    <s v="HIJOS"/>
    <s v="No Aplica"/>
    <x v="0"/>
    <s v="No Aplica"/>
    <x v="0"/>
    <s v="No Aplica"/>
    <x v="1"/>
    <s v="No Aplica"/>
    <x v="0"/>
    <s v="No Aplica"/>
    <x v="1"/>
    <s v="No Aplica"/>
    <x v="0"/>
    <s v="No Aplica"/>
    <x v="1"/>
    <s v="No Aplica"/>
    <x v="0"/>
    <s v="No Aplica"/>
    <x v="0"/>
    <s v="No Aplica"/>
    <x v="0"/>
    <s v="ACTA CONCILIAICON EXTRAPROCESAL"/>
    <s v="ACRE013. La reclamante manifiesta haber sido compañera permanente de la víctima; sin embargo, no aporta los documentos exigidos por la normativa vigente para acreditar dicha calidad,  acta de conciliación extrajudicial, escritura pública donde conste la voluntad de conformar una unión marital de hecho, o sentencia judicial que así lo declare. En su lugar, se allega una declaración juramentada posterior al fallecimiento de la víctima, la cual no constituye prueba idónea conforme a lo establecido en el artículo 2.6.1.4.3.2 del Decreto 780 de 2016. En consecuencia, el porcentaje que correspondería a la cónyuge permanecerá glosado hasta tanto se acredite el parentesco mediante los medios legalmente establecidos. En caso de no poderse demostrar dicha calidad, este porcentaje será distribuido entre los hijos menores de la víctima, _x000a_ "/>
    <s v="No Aplica"/>
    <x v="0"/>
    <s v="No Aplica"/>
    <x v="1"/>
    <s v="No Aplica"/>
    <x v="0"/>
    <m/>
    <m/>
    <x v="0"/>
    <m/>
    <s v="Orfeo 20254300112361 del 18-06-2025 rta del 23-07-2025. En términos // Se reconoce el porcentaje de la indemnización correspondiente a los documentos aportados que acreditan el derecho de María Salome Lozano Escobar y Elian David Lozano Escobar en calidad de hijos menores de la ví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3T00:00:00"/>
    <s v="No Aprobada"/>
    <n v="1113515784"/>
    <n v="1113515784"/>
    <s v="AMADO PASTOR HURTADO"/>
    <s v="FISICO"/>
  </r>
  <r>
    <x v="234"/>
    <s v="Alejandro Santiz"/>
    <x v="234"/>
    <s v="MARISOL VASQUEZ GARCIA"/>
    <s v="Cumple"/>
    <x v="0"/>
    <s v="No Cumple"/>
    <x v="3"/>
    <s v="Cumple"/>
    <x v="0"/>
    <s v="FURPEN"/>
    <s v="El FURPEN debe venir completamente diligenciado, no se relaciona informaciòn en el campo I cuenta bancaria, banco, tipo de cuenta, campo IV hora, campo V intervencion de la autoridad, campo VI teléfono propietario, campo VIII valor reclamado."/>
    <s v="No Aplica"/>
    <x v="0"/>
    <s v="Cumple"/>
    <x v="1"/>
    <s v="Cumple"/>
    <x v="0"/>
    <s v="No Aplica"/>
    <x v="0"/>
    <s v="No Cumple"/>
    <x v="2"/>
    <s v="INSPECCION TECNICA A CADAVER"/>
    <s v="No aporta certificación de la Fiscalía General de la Nación donde se especifiquen las circunstancias de tiempo, modo y lugar de la ocurrencia del evento o inspección técnica del cadáver completa y legible. En su lugar se aporta Informe Pericial de Necropsia, que no es el documento idoneo señalado como requisito establecido en el artículo 2.6.1.4.3.2 del Decreto 780 de 2016"/>
    <s v="PADRES"/>
    <s v="Cumple"/>
    <x v="0"/>
    <s v="Cumple"/>
    <x v="0"/>
    <s v="Cumple"/>
    <x v="1"/>
    <s v="No Aplica"/>
    <x v="0"/>
    <s v="Cumple"/>
    <x v="1"/>
    <s v="No Aplica"/>
    <x v="1"/>
    <s v="No Aplica"/>
    <x v="1"/>
    <s v="No Aplica"/>
    <x v="0"/>
    <s v="No Aplica"/>
    <x v="0"/>
    <s v="No Aplica"/>
    <x v="0"/>
    <m/>
    <m/>
    <s v="Cumple"/>
    <x v="0"/>
    <s v="Cumple"/>
    <x v="1"/>
    <s v="No Aplica"/>
    <x v="0"/>
    <m/>
    <m/>
    <x v="0"/>
    <m/>
    <s v="Se evidencian reclamaciones 51031759 iniciada por padre y 51031758 iniciada por hermanos de la victima."/>
    <s v="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 //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3T00:00:00"/>
    <s v="No Aprobada"/>
    <n v="1063298597"/>
    <n v="1063298597"/>
    <s v="AMADO PASTOR HURTADO"/>
    <s v="FISICO"/>
  </r>
  <r>
    <x v="235"/>
    <s v="Alejandro Santiz"/>
    <x v="235"/>
    <s v=" LINDA KARINA PADILLA MENDOZA"/>
    <s v="Cumple"/>
    <x v="0"/>
    <s v="Cumple"/>
    <x v="1"/>
    <s v="Cumple"/>
    <x v="0"/>
    <m/>
    <m/>
    <s v="No Aplica"/>
    <x v="0"/>
    <s v="No Aplica"/>
    <x v="1"/>
    <s v="Cumple"/>
    <x v="0"/>
    <s v="No Aplica"/>
    <x v="0"/>
    <s v="Cumple"/>
    <x v="0"/>
    <m/>
    <m/>
    <s v="CONYUGE"/>
    <s v="Cumple"/>
    <x v="0"/>
    <s v="No Aplica"/>
    <x v="0"/>
    <s v="Cumple"/>
    <x v="1"/>
    <s v="No Aplica"/>
    <x v="0"/>
    <s v="No Aplica"/>
    <x v="1"/>
    <s v="Cumple"/>
    <x v="1"/>
    <s v="No Aplica"/>
    <x v="1"/>
    <s v="No Aplica"/>
    <x v="0"/>
    <s v="No Aplica"/>
    <x v="0"/>
    <s v="No Aplica"/>
    <x v="0"/>
    <m/>
    <m/>
    <s v="Cumple"/>
    <x v="0"/>
    <s v="Cumple"/>
    <x v="1"/>
    <s v="No Aplica"/>
    <x v="0"/>
    <m/>
    <m/>
    <x v="0"/>
    <m/>
    <m/>
    <m/>
    <d v="2025-09-02T00:00:00"/>
    <s v="Aprobada"/>
    <n v="1063298597"/>
    <n v="1063298597"/>
    <m/>
    <s v="FISICO"/>
  </r>
  <r>
    <x v="236"/>
    <s v="Alejandro Santiz"/>
    <x v="236"/>
    <s v=" ADRIANA MARISELA QUISTANCHALA YAGUAPAZ"/>
    <s v="Cumple"/>
    <x v="0"/>
    <s v="No Aplica"/>
    <x v="1"/>
    <s v="No Aplica"/>
    <x v="0"/>
    <m/>
    <m/>
    <s v="Cumple"/>
    <x v="0"/>
    <s v="No Aplica"/>
    <x v="1"/>
    <s v="No Aplica"/>
    <x v="0"/>
    <s v="No Aplica"/>
    <x v="0"/>
    <s v="No Aplica"/>
    <x v="0"/>
    <m/>
    <m/>
    <m/>
    <s v="No Aplica"/>
    <x v="0"/>
    <s v="No Aplica"/>
    <x v="0"/>
    <s v="No Aplica"/>
    <x v="1"/>
    <s v="No Aplica"/>
    <x v="0"/>
    <s v="No Aplica"/>
    <x v="1"/>
    <s v="No Aplica"/>
    <x v="1"/>
    <s v="No Aplica"/>
    <x v="1"/>
    <s v="No Aplica"/>
    <x v="0"/>
    <s v="No Aplica"/>
    <x v="0"/>
    <s v="No Aplica"/>
    <x v="0"/>
    <m/>
    <m/>
    <s v="No Aplica"/>
    <x v="0"/>
    <s v="No Aplica"/>
    <x v="1"/>
    <s v="No Aplica"/>
    <x v="0"/>
    <m/>
    <m/>
    <x v="0"/>
    <m/>
    <m/>
    <m/>
    <d v="2025-09-02T00:00:00"/>
    <s v="Aprobada"/>
    <n v="1085912058"/>
    <n v="1085912058"/>
    <s v="MILENA GONZALEZ"/>
    <s v="FISICO"/>
  </r>
  <r>
    <x v="237"/>
    <s v="Alejandro Santiz"/>
    <x v="237"/>
    <s v="MONICA MARGOTH MUÑOZ POSSO"/>
    <s v="Cumple"/>
    <x v="0"/>
    <s v="No Aplica"/>
    <x v="1"/>
    <s v="No Aplica"/>
    <x v="0"/>
    <m/>
    <m/>
    <s v="No Cumple"/>
    <x v="1"/>
    <s v="No Aplica"/>
    <x v="1"/>
    <s v="No Aplica"/>
    <x v="0"/>
    <s v="No Aplica"/>
    <x v="0"/>
    <s v="No Aplica"/>
    <x v="0"/>
    <s v="CERTIFICACION GESTION RIESGO Y DESASTRE"/>
    <s v=" La certificación del Consejo Municipal de Gestión del Riesgo de Desastres aportada no permite determinar que el fallecimiento de la víctima fue derivado de un evento terrorista cubierto por la ADRES de conformidad con lo señalado en el artículo 2.6.1.4.3.9 del Decreto 780 de 2016.     "/>
    <s v="HIJOS"/>
    <s v="No Aplica"/>
    <x v="0"/>
    <s v="No Aplica"/>
    <x v="0"/>
    <s v="No Aplica"/>
    <x v="1"/>
    <s v="No Aplica"/>
    <x v="0"/>
    <s v="No Aplica"/>
    <x v="1"/>
    <s v="No Aplica"/>
    <x v="1"/>
    <s v="No Aplica"/>
    <x v="1"/>
    <s v="No Aplica"/>
    <x v="0"/>
    <s v="No Aplica"/>
    <x v="0"/>
    <s v="No Aplica"/>
    <x v="0"/>
    <m/>
    <m/>
    <s v="No Aplica"/>
    <x v="0"/>
    <s v="No Aplica"/>
    <x v="1"/>
    <s v="No Aplica"/>
    <x v="0"/>
    <m/>
    <m/>
    <x v="0"/>
    <m/>
    <s v="Orfeo 20254300082871 del 16-05-2025 rta del 16-07-2025. En tèrminos"/>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2T00:00:00"/>
    <s v="No Aprobada"/>
    <n v="1085927942"/>
    <n v="1085927942"/>
    <s v="MILENA GONZALEZ"/>
    <s v="FISICO"/>
  </r>
  <r>
    <x v="238"/>
    <s v="Alejandro Santiz"/>
    <x v="238"/>
    <s v="ALEIDIS CASTRO HERNANDEZ"/>
    <s v="No Cumple"/>
    <x v="3"/>
    <s v="Cumple"/>
    <x v="1"/>
    <s v="Cumple"/>
    <x v="0"/>
    <m/>
    <s v="Para la indemnización por muerte y gastos funerarios, la ocurrencia del hecho se generó el 22/07/2023 y la radicación de la reclamación el 16/07/2025, es decir han transcurrido más de dieciocho meses (18 meses)  a partir del hecho generador, por lo que según lo señalado en el artículo 152 de la ley 2294 de 2023 el  reclamante tuvo para presentar la reclamaciòn hasta el 22/01/2025. En este entendido, la reclamación se encuentra por fuera de los términos, según lo establecido por la normatividad. "/>
    <s v="No Aplica"/>
    <x v="0"/>
    <s v="No Aplica"/>
    <x v="1"/>
    <s v="Cumple"/>
    <x v="0"/>
    <s v="No Aplica"/>
    <x v="0"/>
    <s v="Cumple"/>
    <x v="0"/>
    <m/>
    <m/>
    <s v="HIJOS"/>
    <s v="Cumple"/>
    <x v="0"/>
    <s v="No Aplica"/>
    <x v="0"/>
    <s v="Cumple"/>
    <x v="1"/>
    <s v="No Aplica"/>
    <x v="0"/>
    <s v="No Cumple"/>
    <x v="0"/>
    <s v="No Aplica"/>
    <x v="1"/>
    <s v="No Aplica"/>
    <x v="1"/>
    <s v="No Aplica"/>
    <x v="0"/>
    <s v="No Aplica"/>
    <x v="0"/>
    <s v="No Aplica"/>
    <x v="0"/>
    <s v="REGISTRO CIVIL NACIMIENTO HIJOS VICTIMA"/>
    <s v="El Registro Civil de Nacimiento de la menor NICKOL DE LOS ÁNGELES FUENMAYOR CASTRO presenta una inconsistencia en el número de identificación del padre, en la medida en que se consigna como documento de identidad el “PASAPORTE 115629057”, dato que no permite establecer de manera precisa la plena identificación del progenitor, por lo que no es posible acreditar en debida forma el parentesco correspondiente."/>
    <s v="Cumple"/>
    <x v="0"/>
    <s v="Cumple"/>
    <x v="1"/>
    <s v="No Aplica"/>
    <x v="0"/>
    <m/>
    <m/>
    <x v="2"/>
    <s v="El número de identificación del conductor del vehículo, se encuentra inconsistente respecto a la información reportada en la base de datos de la RNEC, el  numero reportado corresponde a otra persona."/>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2T00:00:00"/>
    <s v="No Aprobada"/>
    <n v="5156360"/>
    <n v="5156360"/>
    <s v="JOSE FERNEY ALDERETE ROSERO"/>
    <s v="FISICO"/>
  </r>
  <r>
    <x v="239"/>
    <s v="Alejandro Santiz"/>
    <x v="239"/>
    <s v="JANER DUVAN GALEANO JIMENEZ"/>
    <s v="Cumple"/>
    <x v="0"/>
    <s v="Cumple"/>
    <x v="1"/>
    <s v="No Aplica"/>
    <x v="0"/>
    <m/>
    <m/>
    <s v="No Aplica"/>
    <x v="0"/>
    <s v="No Aplica"/>
    <x v="1"/>
    <s v="No Aplica"/>
    <x v="0"/>
    <s v="No Aplica"/>
    <x v="0"/>
    <s v="No Aplica"/>
    <x v="0"/>
    <m/>
    <m/>
    <s v="HIJOS"/>
    <s v="Cumple"/>
    <x v="0"/>
    <s v="Cumple"/>
    <x v="0"/>
    <s v="Cumple"/>
    <x v="1"/>
    <s v="Cumple"/>
    <x v="0"/>
    <s v="Cumple"/>
    <x v="1"/>
    <s v="Cumple"/>
    <x v="1"/>
    <s v="No Cumple"/>
    <x v="0"/>
    <s v="Cumple"/>
    <x v="0"/>
    <s v="Cumple"/>
    <x v="0"/>
    <s v="Cumple"/>
    <x v="0"/>
    <m/>
    <s v="Se aprueba el porcentaje de la indemnización por muerte y gastos funerarios que conforme a derecho le asiste a JANER DUVAN GALEANO JIMENEZ  en calidad de hijo de la victima."/>
    <s v="Cumple"/>
    <x v="0"/>
    <s v="Cumple"/>
    <x v="1"/>
    <s v="Cumple"/>
    <x v="0"/>
    <m/>
    <m/>
    <x v="0"/>
    <m/>
    <s v="Orfeo 20254300139051 del 15-07-2025, rta del 22-07-2025, en tèrminos // A RECONOCER $ 10.833.332,50 // Se evidencia las reclamaciones 51030809 y 51030810 presentadas por hijos de la víctima."/>
    <m/>
    <d v="2025-09-02T00:00:00"/>
    <s v="Aprobada Parcial"/>
    <n v="6288125"/>
    <n v="6288125"/>
    <s v="JOSE FERNEY ALDERETE ROSERO"/>
    <s v="FISICO"/>
  </r>
  <r>
    <x v="240"/>
    <s v="Alejandro Santiz"/>
    <x v="240"/>
    <s v="JORGE ALCIDES PATIÑO PARDO"/>
    <s v="Cumple"/>
    <x v="0"/>
    <s v="No Cumple"/>
    <x v="16"/>
    <s v="Cumple"/>
    <x v="0"/>
    <s v="FURPEN"/>
    <s v="FORM001. El FURPEN debe venir completamente diligenciado, no se relaciona informaciòn en el campo III condiciòn del accidentado, telèfono victima, fecha en caso de muerte, campo VIII valor reclamado. // FORM003. El instructivo de diligenciamiento del FURPEN contenido en la Circular 022 de 2023, establece que, para la dirección, sólo se admite lugar cuando en el sitio no exista nomenclatura, en esta reclamación se observa inconsistencia en la dirección del reclamante y víctima."/>
    <s v="Cumple"/>
    <x v="0"/>
    <s v="No Aplica"/>
    <x v="1"/>
    <s v="Cumple"/>
    <x v="0"/>
    <s v="No Aplica"/>
    <x v="0"/>
    <s v="Cumple"/>
    <x v="0"/>
    <m/>
    <m/>
    <s v="CONYUGE"/>
    <s v="Cumple"/>
    <x v="0"/>
    <s v="No Aplica"/>
    <x v="0"/>
    <s v="Cumple"/>
    <x v="1"/>
    <s v="No Aplica"/>
    <x v="0"/>
    <s v="No Aplica"/>
    <x v="1"/>
    <s v="Cumple"/>
    <x v="1"/>
    <s v="No Aplica"/>
    <x v="1"/>
    <s v="No Aplica"/>
    <x v="0"/>
    <s v="No Aplica"/>
    <x v="0"/>
    <s v="No Aplica"/>
    <x v="0"/>
    <m/>
    <m/>
    <s v="No Aplica"/>
    <x v="0"/>
    <s v="No Aplica"/>
    <x v="1"/>
    <s v="No Aplica"/>
    <x v="0"/>
    <m/>
    <m/>
    <x v="0"/>
    <m/>
    <s v="NUNC 520016000491202500017 completitud con INFORME PERICIAL DE NECROPSIA, consulta SPOA cruza quitando dos primeros digitos NUNC"/>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2T00:00:00"/>
    <s v="No Aprobada"/>
    <n v="6288125"/>
    <n v="6288125"/>
    <s v="JOSE FERNEY ALDERETE ROSERO"/>
    <s v="FISICO"/>
  </r>
  <r>
    <x v="241"/>
    <s v="Alejandro Santiz"/>
    <x v="241"/>
    <s v="DENNYS INDIRA RODRIGUEZ DE LA CRUZ"/>
    <s v="No Cumple"/>
    <x v="2"/>
    <s v="No Aplica"/>
    <x v="1"/>
    <s v="No Aplica"/>
    <x v="0"/>
    <m/>
    <s v="De conformidad con lo establecido en el artículo 24 de la Resolución 12758 de 2023, la reclamante presenta la respuesta al resultado de auditoria después de los 2 meses siguientes al recibo de la comunicación de resultados 20244300062441, la cual fue comunicada al Correo electrónico  dennys19711@hotmail.com y notificada el día 30-12-2026, y la respuesta fue radicada el día 14/07/2024, es decir, fuera del término legal. En consecuencia, se dan por aceptadas la glosa impuesta y la misma adquiere el estado de auditoría definitivo de no aprobada, agotando de esta manera el trámite administrativo ante la ADRES."/>
    <s v="No Aplica"/>
    <x v="0"/>
    <s v="No Aplica"/>
    <x v="1"/>
    <s v="No Aplica"/>
    <x v="0"/>
    <s v="No Aplica"/>
    <x v="0"/>
    <s v="No Aplica"/>
    <x v="0"/>
    <m/>
    <m/>
    <m/>
    <s v="No Aplica"/>
    <x v="0"/>
    <s v="No Aplica"/>
    <x v="0"/>
    <s v="No Aplica"/>
    <x v="1"/>
    <s v="No Aplica"/>
    <x v="0"/>
    <s v="No Aplica"/>
    <x v="1"/>
    <s v="No Aplica"/>
    <x v="1"/>
    <s v="No Aplica"/>
    <x v="1"/>
    <s v="No Aplica"/>
    <x v="0"/>
    <s v="No Aplica"/>
    <x v="0"/>
    <s v="No Aplica"/>
    <x v="0"/>
    <m/>
    <m/>
    <s v="No Cumple"/>
    <x v="1"/>
    <s v="No Aplica"/>
    <x v="1"/>
    <s v="No Aplica"/>
    <x v="0"/>
    <m/>
    <s v="Se mantiene, si bien se aporta respuesta de la aseguradora subsanando glosa, la reclamante presenta la respuesta al resultado de auditoria después de los 2 meses siguientes al recibo de la comunicación de resultados 20244300062441, la cual fue comunicada al Correo electrónico  dennys19711@hotmail.com y notificada el día 30-12-2026, y la respuesta fue radicada el día 14/07/2024, es decir, fuera del término legal."/>
    <x v="0"/>
    <m/>
    <s v="Orfeo-20244300062441  del  30-12-2024, rta del 14-07-2025. Extemporànea"/>
    <m/>
    <d v="2025-09-02T00:00:00"/>
    <s v="No Aprobada"/>
    <n v="1193120348"/>
    <n v="1193120348"/>
    <s v="ELTON JAVIER HERRERA"/>
    <s v="FISICO"/>
  </r>
  <r>
    <x v="242"/>
    <s v="Alejandro Santiz"/>
    <x v="242"/>
    <s v=" JACKELINE RODRIGUEZ ALVAREZ"/>
    <s v="Cumple"/>
    <x v="0"/>
    <s v="No Cumple"/>
    <x v="3"/>
    <s v="No Aplica"/>
    <x v="0"/>
    <s v="FURPEN"/>
    <s v="El FURPEN debe venir completamente diligenciado, no se relaciona informaciòn en el campo VIII valor reclamado, campo IX declaraciòn reclamante."/>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No Aplica"/>
    <x v="0"/>
    <s v="No Aplica"/>
    <x v="1"/>
    <s v="No Aplica"/>
    <x v="0"/>
    <m/>
    <m/>
    <x v="2"/>
    <s v="La fecha de fallecimiento reportada en la base de datos de la Registraduría Nacional Del Estado Civil 10-02-2023, es inconsistente con la fecha de fallecimiento relacionada en los soportes 02-10-2023, por lo que se debe llevar a cabo la solicitud de actualización. "/>
    <s v=" Orfeo 20254300123951 del 27-06-2025, rta del 16-07-2025. En tèrminos"/>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2T00:00:00"/>
    <s v="No Aprobada"/>
    <n v="1193120348"/>
    <n v="1193120348"/>
    <m/>
    <s v="FISICO"/>
  </r>
  <r>
    <x v="243"/>
    <s v="Alejandro Santiz"/>
    <x v="243"/>
    <s v="BETILDA ROSA OSORIO RUIZ"/>
    <s v="Cumple"/>
    <x v="0"/>
    <s v="Cumple"/>
    <x v="1"/>
    <s v="Cumple"/>
    <x v="0"/>
    <m/>
    <m/>
    <s v="No Aplica"/>
    <x v="0"/>
    <s v="Cumple"/>
    <x v="1"/>
    <s v="Cumple"/>
    <x v="0"/>
    <s v="No Aplica"/>
    <x v="0"/>
    <s v="Cumple"/>
    <x v="0"/>
    <m/>
    <m/>
    <s v="CONYUGE"/>
    <s v="Cumple"/>
    <x v="0"/>
    <s v="No Aplica"/>
    <x v="0"/>
    <s v="Cumple"/>
    <x v="1"/>
    <s v="No Aplica"/>
    <x v="0"/>
    <s v="Cumple"/>
    <x v="1"/>
    <s v="Cumple"/>
    <x v="1"/>
    <s v="Cumple"/>
    <x v="1"/>
    <s v="No Aplica"/>
    <x v="0"/>
    <s v="No Aplica"/>
    <x v="0"/>
    <s v="No Aplica"/>
    <x v="0"/>
    <m/>
    <m/>
    <s v="Cumple"/>
    <x v="0"/>
    <s v="No Cumple"/>
    <x v="0"/>
    <s v="No Aplica"/>
    <x v="0"/>
    <m/>
    <s v="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Es así como, una vez realizadas las validaciones implementadas por la ADRES, se evidencia que el señor JAIR JAVIER PAYARES OSORIO es el propietario del vehículo con placas UPH22E en el que se accidentó la víctima, por lo tanto, para el no procede en favor de la reclamante el reconocimiento con cargo a los recursos del sistema general de seguridad social en salud - ADRES, por la obligación de tener vigente seguro SOAT del vehículo.   "/>
    <x v="0"/>
    <m/>
    <s v="Se reconoce el porcentaje que conforme a derecho le asiste a BETILDA OSSORIO en calidad de cònyuge de la victima y a sus hijos ALEJANDRO LUIS PAYARES OSORIO, ANGIE PAOLA PAYARES OSORIO, FREDY DEL CRISTO PAYARES OSORIO, YOELIS PAYARES OSORIO, YOLIMA PAYARES OSORIO en calidad de hijos de la victima. // No se aplica glosa FORM002 toda vez que se genera alerta porque en reclamaciòn persona juridica se presentò por documento fantasma y en personas naturales se captura plac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2T00:00:00"/>
    <s v="No Aprobada"/>
    <n v="25911599"/>
    <n v="25911599"/>
    <s v="ROBERTO CARLOS GALVAN"/>
    <s v="FISICO"/>
  </r>
  <r>
    <x v="244"/>
    <s v="Alejandro Santiz"/>
    <x v="244"/>
    <s v="AURORA  BEJAR GELVEZ"/>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2"/>
    <s v="El número de identificación del conductor del vehículo, se encuentra inconsistente respecto a la información reportada en la base de datos de la RNEC, el  numero reportado corresponde a otra persona."/>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1T00:00:00"/>
    <s v="No Aprobada"/>
    <n v="30187682"/>
    <n v="30187682"/>
    <s v="CHRISTIAN DANILO GUTIERREZ"/>
    <s v="FISICO"/>
  </r>
  <r>
    <x v="245"/>
    <s v="Alejandro Santiz"/>
    <x v="245"/>
    <s v="HUGO  HORACIO RODRIGUEZ VARGAS"/>
    <s v="Cumple"/>
    <x v="0"/>
    <s v="No Cumple"/>
    <x v="16"/>
    <s v="Cumple"/>
    <x v="0"/>
    <s v="FURPEN"/>
    <s v="FORM001. El FURPEN debe venir completamente diligenciado, no se relaciona información en el campo I parentesco o relación con la víctima, campo III fecha en caso de muerte, campo V intervención de la autoridad, campo VIII valor reclamado.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correo del reclamante y apoderado, así como en el teléfono de la víctima, conductor y apoderado relacionándose la misma información para diferentes personas. "/>
    <s v="No Aplica"/>
    <x v="0"/>
    <s v="Cumple"/>
    <x v="1"/>
    <s v="Cumple"/>
    <x v="0"/>
    <s v="No Aplica"/>
    <x v="0"/>
    <s v="Cumple"/>
    <x v="0"/>
    <m/>
    <m/>
    <s v="PADRES"/>
    <s v="Cumple"/>
    <x v="0"/>
    <s v="Cumple"/>
    <x v="0"/>
    <s v="Cumple"/>
    <x v="1"/>
    <s v="No Aplica"/>
    <x v="0"/>
    <s v="No Aplica"/>
    <x v="1"/>
    <s v="No Aplica"/>
    <x v="1"/>
    <s v="No Aplica"/>
    <x v="1"/>
    <s v="No Aplica"/>
    <x v="0"/>
    <s v="No Aplica"/>
    <x v="0"/>
    <s v="No Aplica"/>
    <x v="0"/>
    <m/>
    <m/>
    <s v="Cumple"/>
    <x v="0"/>
    <s v="No Cumple"/>
    <x v="0"/>
    <s v="No Aplica"/>
    <x v="0"/>
    <m/>
    <s v="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De acuerdo con la documentación aportada a la reclamación y las validaciones realizadas por la ADRES, la señora  VIANEY  ARNULFO OCAMPO RAMOS en calidad de victima es la misma propietaria del vehículo con placa NAO89G involucrado en el accidente de tránsito, por tanto, no procede en favor de sus causahabientes el reconocimiento con cargo a los recursos del sistema general de seguridad social en salud - ADRES, por la obligación de tener vigente seguro SOAT del vehículo. "/>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1T00:00:00"/>
    <s v="No Aprobada"/>
    <n v="93414222"/>
    <n v="93414222"/>
    <s v="DIEGO UBERLEY CANGREJO"/>
    <s v="FISICO"/>
  </r>
  <r>
    <x v="246"/>
    <s v="Alejandro Santiz"/>
    <x v="246"/>
    <s v=" DARLEN TATIANA CUENU GUERRERO"/>
    <s v="Cumple"/>
    <x v="0"/>
    <s v="Cumple"/>
    <x v="1"/>
    <s v="No Aplica"/>
    <x v="0"/>
    <m/>
    <m/>
    <s v="No Aplica"/>
    <x v="0"/>
    <s v="No Aplica"/>
    <x v="1"/>
    <s v="No Aplica"/>
    <x v="0"/>
    <s v="No Aplica"/>
    <x v="0"/>
    <s v="No Aplica"/>
    <x v="0"/>
    <m/>
    <m/>
    <m/>
    <s v="No Aplica"/>
    <x v="0"/>
    <s v="No Aplica"/>
    <x v="0"/>
    <s v="No Aplica"/>
    <x v="1"/>
    <s v="No Aplica"/>
    <x v="0"/>
    <s v="No Aplica"/>
    <x v="1"/>
    <s v="No Cumple"/>
    <x v="3"/>
    <s v="No Aplica"/>
    <x v="1"/>
    <s v="No Aplica"/>
    <x v="0"/>
    <s v="No Aplica"/>
    <x v="0"/>
    <s v="No Aplica"/>
    <x v="0"/>
    <m/>
    <s v="Se aprueba el porcentaje de la indemnización por muerte y gastos funerarios que conforme a derecho le asiste a  JULIANA GUERRERO CUENU y ROBIN MATEO GUERRERO CUENU en calidad de hijos menores de la victima."/>
    <s v="No Aplica"/>
    <x v="0"/>
    <s v="No Aplica"/>
    <x v="1"/>
    <s v="No Aplica"/>
    <x v="0"/>
    <m/>
    <m/>
    <x v="0"/>
    <m/>
    <s v=" Orfeo 20254300094591 del 27-05-2025, rta del 16-07-2025. En tèrminos. // Se da reconocimiento al 100% de la indemnizaciòn por muerte y gastos funerarios."/>
    <m/>
    <d v="2025-09-01T00:00:00"/>
    <s v="Aprobada Parcial"/>
    <n v="1004616257"/>
    <n v="1004616257"/>
    <s v="ANDRES TAMAYO"/>
    <s v="FISICO"/>
  </r>
  <r>
    <x v="247"/>
    <s v="Alejandro Santiz"/>
    <x v="247"/>
    <s v=" ANA SORAYDA AVILA"/>
    <s v="No Cumple"/>
    <x v="3"/>
    <s v="No Cumple"/>
    <x v="16"/>
    <s v="Cumple"/>
    <x v="0"/>
    <m/>
    <s v="TER003. Para la indemnización por muerte y gastos funerarios, la ocurrencia del hecho se generó el 19/11/2023 y la radicación de la reclamación el 13/07/2025, es decir han transcurrido más de dieciocho meses (18 meses)  a partir del hecho generador, por lo que según lo señalado en el artículo 152 de la ley 2294 de 2023 el  reclamante tuvo para presentar la reclamaciòn hasta el 19/05/2025. En este entendido, la reclamación se encuentra por fuera de los términos, según lo establecido por la normatividad. // FORM001. El FURPEN aportado no corresponde al actualizado por la ADRES en la Circular 022 de 2023. Adicional a esto debiò presentarse debidamente diligenciado, en el campo V se señala no asegurado y no se relaciona informaciòn del propietario en el campo VI.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
    <s v="No Aplica"/>
    <x v="0"/>
    <s v="No Aplica"/>
    <x v="1"/>
    <s v="Cumple"/>
    <x v="0"/>
    <s v="No Aplica"/>
    <x v="0"/>
    <s v="Cumple"/>
    <x v="0"/>
    <m/>
    <m/>
    <s v="COMPAÑERO(A) PERMANENTE"/>
    <s v="Cumple"/>
    <x v="0"/>
    <s v="No Aplica"/>
    <x v="0"/>
    <s v="Cumple"/>
    <x v="1"/>
    <s v="No Aplica"/>
    <x v="0"/>
    <s v="Cumple"/>
    <x v="1"/>
    <s v="No Cumple"/>
    <x v="0"/>
    <s v="No Cumple"/>
    <x v="0"/>
    <s v="No Aplica"/>
    <x v="0"/>
    <s v="No Aplica"/>
    <x v="0"/>
    <s v="No Aplica"/>
    <x v="0"/>
    <s v="ACTA CONCILIACION EXTRAJUDICIAL EN DERECHO // PODER HIJO"/>
    <s v="La reclamante manifiesta ser compañera permanente de la victima pero no aportò acta de conciliación extraprocesal, escritura pública en donde se haya expresado voluntad de formar una unión marital de hecho o o sentencia judicial en donde esta sea declarada. En su lugar, se aportò declaración juramentada tras la muerte de la víctima, que no es el documento idóneo señalado como requisito en el artículo 2.6.1.4.3.2 del Decreto 780 de 2016 para demostrar parentesco. // ACRE023.No aportò poder debidamente otorgado y autenticado ante notario por parte del beneficiario JOSE DUBAN GUERRERO AVILA en calidad de hijo mayor de la victima. "/>
    <s v="Cumple"/>
    <x v="0"/>
    <s v="Cumple"/>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1T00:00:00"/>
    <s v="No Aprobada"/>
    <n v="25545057"/>
    <n v="25545057"/>
    <s v="ANDRES TAMAYO"/>
    <s v="FISICO"/>
  </r>
  <r>
    <x v="248"/>
    <s v="Alejandro Santiz"/>
    <x v="248"/>
    <s v="MARIA CLEMENCIA CADENA_x0009_"/>
    <s v="Cumple"/>
    <x v="0"/>
    <s v="No Cumple"/>
    <x v="16"/>
    <s v="Cumple"/>
    <x v="0"/>
    <s v="FURPEN"/>
    <s v="FORM001. El FURPEN debe venir completamente diligenciado, no se relaciona informaciòn en el campo III telèfono de la victima, fecha en caso de muerte, campo V intervenciòn de la autoridad, campo V se indica no asegurado, en consecuencia, si es no asegurado deberá diligenciar el campo V la placa del vehículo, marca, tipo de servicio, y campo VI y campo VII, campo VIII valor reclamado. // FORM003. 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para el reclamante y victima no fue diligenciada la dirección con la nomenclatura correspondiente."/>
    <s v="No Aplica"/>
    <x v="0"/>
    <s v="No Aplica"/>
    <x v="1"/>
    <s v="Cumple"/>
    <x v="0"/>
    <s v="No Aplica"/>
    <x v="0"/>
    <s v="No Cumple"/>
    <x v="0"/>
    <m/>
    <m/>
    <s v="PADRES"/>
    <s v="Cumple"/>
    <x v="0"/>
    <s v="Cumple"/>
    <x v="0"/>
    <s v="No Cumple"/>
    <x v="5"/>
    <s v="No Cumple"/>
    <x v="1"/>
    <s v="No Aplica"/>
    <x v="1"/>
    <s v="No Aplica"/>
    <x v="1"/>
    <s v="No Aplica"/>
    <x v="1"/>
    <s v="No Aplica"/>
    <x v="0"/>
    <s v="No Aplica"/>
    <x v="0"/>
    <s v="No Aplica"/>
    <x v="0"/>
    <s v="PODER PADRE // MANIFESTACION"/>
    <s v="ACRE023. No aporta poder debidamente otorgado y autenticado ante notario por el padre de la víctima, el cual debe ser dirigido al beneficiario titular reclamante o registro civil de defunción en caso de muerte. // ACRE020. La manifestación aportada presenta inconsistencia frente a la documentación allegada toda vez que, se evidencia la existencia de un beneficiario con igual derecho a reclamar en calidad de padre de la victima. En consecuencia, aportar la manifestación donde se especifiquen quienes, y en calidad de que, son los beneficiarios legítimos para reclamar."/>
    <s v="No Aplica"/>
    <x v="0"/>
    <s v="No Cumple"/>
    <x v="2"/>
    <m/>
    <x v="0"/>
    <m/>
    <s v="En cumplimiento al deber de protección de los recursos pertenecientes al Sistema General de Seguridad Social en Salud SSSS,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Es asi como, de conformidad con la información contenida en los soportes documentales, (inspeccion tecnica a cadaver), el hecho descrito como causa de muerte no corresponde a uno de los eventos por indemnizar con cargo a los recursos administrados por la ADRES, es decir, el resultado o consecuencia no se deriva de un accidente de trànsito o de un evento catastròfico de origen natural o terrorista, toda vez que se tiene como causa de muerte &quot; traumas por caida de altura, muerte accidental&quot; razón por la cual no corresponde a un evento cubierto por la subcuenta ECAT._x000a_"/>
    <x v="0"/>
    <m/>
    <s v="No se aplica ACRE002 teniendo en cuenta que si bienla ocurrencia del evento no es clara, se señalan circunstancias de modo como trauma por caida de altur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1T00:00:00"/>
    <s v="No Aprobada"/>
    <n v="17711308"/>
    <n v="17711308"/>
    <s v="JHANETH MARICEL BENAVIDES"/>
    <s v="FISICO"/>
  </r>
  <r>
    <x v="249"/>
    <s v="Alejandro Santiz"/>
    <x v="249"/>
    <s v=" JIMMY  ALEXANDER SALAZAR  ENCINALES"/>
    <s v="Cumple"/>
    <x v="0"/>
    <s v="Cumple"/>
    <x v="1"/>
    <s v="No Aplica"/>
    <x v="0"/>
    <m/>
    <m/>
    <s v="No Aplica"/>
    <x v="0"/>
    <s v="No Aplica"/>
    <x v="1"/>
    <s v="No Aplica"/>
    <x v="0"/>
    <s v="No Aplica"/>
    <x v="0"/>
    <s v="No Aplica"/>
    <x v="0"/>
    <m/>
    <m/>
    <s v="HIJOS"/>
    <s v="No Aplica"/>
    <x v="0"/>
    <s v="No Aplica"/>
    <x v="0"/>
    <s v="No Aplica"/>
    <x v="1"/>
    <s v="No Cumple"/>
    <x v="1"/>
    <s v="No Aplica"/>
    <x v="1"/>
    <s v="No Aplica"/>
    <x v="1"/>
    <s v="No Cumple"/>
    <x v="1"/>
    <s v="No Aplica"/>
    <x v="0"/>
    <s v="No Aplica"/>
    <x v="0"/>
    <s v="No Aplica"/>
    <x v="0"/>
    <s v="PODER"/>
    <s v="Se aprueba el porcentaje de la indemnización por muerte y gastos funerarios que conforme a derecho le asiste a  JIMMY  ALEXANDER SALAZAR  ENCINALES  en calidad de hijo de la victima."/>
    <s v="No Aplica"/>
    <x v="0"/>
    <s v="No Aplica"/>
    <x v="1"/>
    <s v="No Aplica"/>
    <x v="0"/>
    <m/>
    <m/>
    <x v="0"/>
    <m/>
    <s v="Orfeo 20254300143231 del 18 de julio de 2025 Rta del 22 de julio de 2025, en terminos. // NOTA INTERNA: Se encuentra pendiente el reconocimiento del beneficiario JUAN CARLOS SALAZAR ENCINALES en calidad de hijo de la victima, quien no hace parte de esta reclamación ni se presenta de manera independiente."/>
    <m/>
    <d v="2025-09-01T00:00:00"/>
    <s v="Aprobada Parcial"/>
    <n v="17711308"/>
    <n v="17711308"/>
    <s v="MILENA GONZALEZ"/>
    <s v="FISICO"/>
  </r>
  <r>
    <x v="250"/>
    <s v="Alejandro Santiz"/>
    <x v="250"/>
    <s v="SANDRA PAOLA LEAL CHIPATECUA"/>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9-01T00:00:00"/>
    <s v="Aprobada"/>
    <n v="1074158782"/>
    <n v="1074158782"/>
    <s v="RAFAEL GUSTAVO BULLA"/>
    <s v="FISICO"/>
  </r>
  <r>
    <x v="251"/>
    <s v="Alejandro Santiz"/>
    <x v="251"/>
    <s v="HERMINIA CUARAN"/>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9-01T00:00:00"/>
    <s v="Aprobada"/>
    <n v="27168982"/>
    <n v="27168982"/>
    <s v="CHRISTIAN DANILO GUTIERREZ"/>
    <s v="FISICO"/>
  </r>
  <r>
    <x v="252"/>
    <s v="Alejandro Santiz"/>
    <x v="252"/>
    <s v="ZENAIDA STELLA VEGA BOHORQUEZ"/>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No Aplica"/>
    <x v="1"/>
    <s v="No Aplica"/>
    <x v="0"/>
    <m/>
    <m/>
    <x v="0"/>
    <m/>
    <m/>
    <m/>
    <d v="2025-09-01T00:00:00"/>
    <s v="Aprobada"/>
    <n v="1098646902"/>
    <n v="1098646902"/>
    <s v="CHRISTIAN DANILO GUTIERREZ"/>
    <s v="FISICO"/>
  </r>
  <r>
    <x v="253"/>
    <s v="Alejandro Santiz"/>
    <x v="253"/>
    <s v="NIDIA CABRERA "/>
    <s v="Cumple"/>
    <x v="0"/>
    <s v="Cumple"/>
    <x v="1"/>
    <s v="Cumple"/>
    <x v="0"/>
    <m/>
    <m/>
    <s v="No Aplica"/>
    <x v="0"/>
    <s v="Cumple"/>
    <x v="1"/>
    <s v="Cumple"/>
    <x v="0"/>
    <s v="No Aplica"/>
    <x v="0"/>
    <s v="Cumple"/>
    <x v="0"/>
    <m/>
    <m/>
    <s v="HIJOS"/>
    <s v="Cumple"/>
    <x v="0"/>
    <s v="No Aplica"/>
    <x v="0"/>
    <s v="Cumple"/>
    <x v="1"/>
    <s v="No Aplica"/>
    <x v="0"/>
    <s v="Cumple"/>
    <x v="1"/>
    <s v="No Aplica"/>
    <x v="1"/>
    <s v="Cumple"/>
    <x v="1"/>
    <s v="No Aplica"/>
    <x v="0"/>
    <s v="No Aplica"/>
    <x v="0"/>
    <s v="No Aplica"/>
    <x v="0"/>
    <m/>
    <m/>
    <s v="Cumple"/>
    <x v="0"/>
    <s v="Cumple"/>
    <x v="1"/>
    <s v="No Aplica"/>
    <x v="0"/>
    <m/>
    <m/>
    <x v="0"/>
    <m/>
    <m/>
    <m/>
    <d v="2025-09-01T00:00:00"/>
    <s v="Aprobada"/>
    <n v="40414607"/>
    <n v="40414607"/>
    <s v="JORGE VERGARA"/>
    <s v="FISICO"/>
  </r>
  <r>
    <x v="254"/>
    <s v="Alejandro Santiz"/>
    <x v="254"/>
    <s v="LUZ MARINA OSORIO SANCHEZ"/>
    <s v="Cumple"/>
    <x v="0"/>
    <s v="Cumple"/>
    <x v="1"/>
    <s v="No Aplica"/>
    <x v="0"/>
    <m/>
    <m/>
    <s v="No Aplica"/>
    <x v="0"/>
    <s v="No Aplica"/>
    <x v="1"/>
    <s v="No Aplica"/>
    <x v="0"/>
    <s v="No Aplica"/>
    <x v="0"/>
    <s v="No Aplica"/>
    <x v="0"/>
    <m/>
    <m/>
    <s v="HIJOS"/>
    <s v="No Aplica"/>
    <x v="0"/>
    <s v="No Aplica"/>
    <x v="0"/>
    <s v="No Aplica"/>
    <x v="1"/>
    <s v="No Aplica"/>
    <x v="0"/>
    <s v="No Aplica"/>
    <x v="1"/>
    <s v="No Aplica"/>
    <x v="1"/>
    <s v="No Aplica"/>
    <x v="1"/>
    <s v="No Aplica"/>
    <x v="0"/>
    <s v="No Aplica"/>
    <x v="0"/>
    <s v="No Aplica"/>
    <x v="0"/>
    <m/>
    <m/>
    <s v="No Aplica"/>
    <x v="0"/>
    <s v="No Aplica"/>
    <x v="1"/>
    <s v="No Aplica"/>
    <x v="0"/>
    <m/>
    <m/>
    <x v="0"/>
    <m/>
    <s v="Orfeo 20254300123621 del 27-06-2025 Rta del 28-07-2025, en tèrminos."/>
    <m/>
    <d v="2025-08-29T00:00:00"/>
    <s v="Aprobada"/>
    <n v="1234790206"/>
    <n v="1234790206"/>
    <s v="ALEJANDRA URIBE REINOSO"/>
    <s v="FISICO"/>
  </r>
  <r>
    <x v="255"/>
    <s v="Alejandro Santiz"/>
    <x v="255"/>
    <s v="ANGY ALEJANDRA MUÑOZ ARROYAVE"/>
    <s v="Cumple"/>
    <x v="0"/>
    <s v="Cumple"/>
    <x v="1"/>
    <s v="Cumple"/>
    <x v="0"/>
    <m/>
    <m/>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0"/>
    <m/>
    <m/>
    <x v="0"/>
    <m/>
    <m/>
    <m/>
    <d v="2025-08-29T00:00:00"/>
    <s v="Aprobada"/>
    <n v="1234790206"/>
    <n v="1234790206"/>
    <s v="RUTH MARIA LESMES"/>
    <s v="FISICO"/>
  </r>
  <r>
    <x v="256"/>
    <s v="Alejandro Santiz"/>
    <x v="256"/>
    <s v="LUIS FERNANDO LONDOÑO_x0009_"/>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8-29T00:00:00"/>
    <s v="Aprobada"/>
    <n v="78304038"/>
    <n v="78304038"/>
    <s v="JORGE VERGARA"/>
    <s v="FISICO"/>
  </r>
  <r>
    <x v="257"/>
    <s v="Alejandro Santiz"/>
    <x v="257"/>
    <s v=" LUZ MERY NISPERUZA SALGADO"/>
    <s v="Cumple"/>
    <x v="0"/>
    <s v="Cumple"/>
    <x v="1"/>
    <s v="Cumple"/>
    <x v="0"/>
    <m/>
    <m/>
    <s v="No Aplica"/>
    <x v="0"/>
    <s v="Cumple"/>
    <x v="1"/>
    <s v="Cumple"/>
    <x v="0"/>
    <s v="No Aplica"/>
    <x v="0"/>
    <s v="Cumple"/>
    <x v="0"/>
    <m/>
    <m/>
    <s v="PADRES"/>
    <s v="Cumple"/>
    <x v="0"/>
    <s v="Cumple"/>
    <x v="0"/>
    <s v="Cumple"/>
    <x v="1"/>
    <s v="No Cumple"/>
    <x v="1"/>
    <s v="No Aplica"/>
    <x v="1"/>
    <s v="No Aplica"/>
    <x v="1"/>
    <s v="No Aplica"/>
    <x v="1"/>
    <s v="No Aplica"/>
    <x v="0"/>
    <s v="No Aplica"/>
    <x v="0"/>
    <s v="No Aplica"/>
    <x v="0"/>
    <s v="PODER"/>
    <s v="El poder otorgado por el padre de la victima, el señor RAMON ANTONIO LOPEZ NEGRETE no està dirigido a la madre de la victima, por lo tanto, debe aportar poder debidamente otorgado y autenticado en favor del beneficiario titular reclamante"/>
    <s v="Cumple"/>
    <x v="0"/>
    <s v="Cumple"/>
    <x v="1"/>
    <s v="No Aplica"/>
    <x v="0"/>
    <m/>
    <m/>
    <x v="0"/>
    <m/>
    <s v="Se aprueba el porcentaje de la indemnización por muerte y gastos funerarios que conforme a derecho le asiste a  LUZ MERY NISPERUZA SALGADO en calidad de madre de la victima."/>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8-29T00:00:00"/>
    <s v="No Aprobada"/>
    <n v="35010979"/>
    <n v="35010979"/>
    <s v="JORGE VERGARA"/>
    <s v="FISICO"/>
  </r>
  <r>
    <x v="258"/>
    <s v="Alejandro Santiz"/>
    <x v="258"/>
    <s v=" JAQUELINE MORENO CASTILLO"/>
    <s v="Cumple"/>
    <x v="0"/>
    <s v="Cumple"/>
    <x v="1"/>
    <s v="No Aplica"/>
    <x v="0"/>
    <m/>
    <m/>
    <s v="No Aplica"/>
    <x v="0"/>
    <s v="No Aplica"/>
    <x v="1"/>
    <s v="No Aplica"/>
    <x v="0"/>
    <s v="No Aplica"/>
    <x v="0"/>
    <s v="No Aplica"/>
    <x v="0"/>
    <m/>
    <m/>
    <s v="HIJOS"/>
    <s v="No Aplica"/>
    <x v="0"/>
    <s v="No Aplica"/>
    <x v="0"/>
    <s v="Cumple"/>
    <x v="1"/>
    <s v="No Aplica"/>
    <x v="0"/>
    <s v="Cumple"/>
    <x v="1"/>
    <s v="No Aplica"/>
    <x v="1"/>
    <s v="Cumple"/>
    <x v="1"/>
    <s v="No Aplica"/>
    <x v="0"/>
    <s v="No Aplica"/>
    <x v="0"/>
    <s v="No Aplica"/>
    <x v="0"/>
    <m/>
    <m/>
    <s v="No Aplica"/>
    <x v="0"/>
    <s v="No Aplica"/>
    <x v="1"/>
    <s v="No Aplica"/>
    <x v="0"/>
    <m/>
    <m/>
    <x v="2"/>
    <s v="El número de identificación del propietario del vehículo, se encuentra inconsistente respecto a la información reportada en la base de datos de la RNEC, el  numero reportado corresponde a otra persona."/>
    <s v="Orfeo 20254300123691 del 27-06-2025, Rta del 25-07-2025, En tèrminos"/>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8-29T00:00:00"/>
    <s v="No Aprobada"/>
    <n v="31096051"/>
    <n v="31096051"/>
    <s v="JORGE VERGARA"/>
    <s v="FISICO"/>
  </r>
  <r>
    <x v="259"/>
    <s v="Alejandro Santiz"/>
    <x v="259"/>
    <s v="SINDY PAOLA PEÑATA PORTILLO"/>
    <s v="Cumple"/>
    <x v="0"/>
    <s v="Cumple"/>
    <x v="1"/>
    <s v="No Aplica"/>
    <x v="0"/>
    <m/>
    <m/>
    <s v="No Aplica"/>
    <x v="0"/>
    <s v="No Aplica"/>
    <x v="1"/>
    <s v="No Aplica"/>
    <x v="0"/>
    <s v="No Aplica"/>
    <x v="0"/>
    <s v="No Aplica"/>
    <x v="0"/>
    <m/>
    <m/>
    <s v="PADRES"/>
    <s v="No Aplica"/>
    <x v="0"/>
    <s v="No Aplica"/>
    <x v="0"/>
    <s v="No Aplica"/>
    <x v="1"/>
    <s v="No Aplica"/>
    <x v="0"/>
    <s v="Cumple"/>
    <x v="1"/>
    <s v="No Aplica"/>
    <x v="1"/>
    <s v="No Aplica"/>
    <x v="1"/>
    <s v="No Aplica"/>
    <x v="0"/>
    <s v="No Aplica"/>
    <x v="0"/>
    <s v="No Aplica"/>
    <x v="0"/>
    <m/>
    <m/>
    <s v="No Aplica"/>
    <x v="0"/>
    <s v="No Aplica"/>
    <x v="1"/>
    <s v="No Aplica"/>
    <x v="0"/>
    <m/>
    <m/>
    <x v="0"/>
    <m/>
    <s v=" Orfeo 20254300123731 del 27-06-2025 Rta del 25-07-2025. En Terminos. // Se reconoce el porcentaje que conforme a derecho le asiste a YURLEIDIC HERRERA PEÑATE  en calidad de hija menor de la victima. "/>
    <s v="Es de precisar que, la ADRES en atención a lo establecido en el parágrafo del artículo 2.6.1.4.3.14, del Decreto 780 de 2016, adelantará las acciones pertinentes contra el propietario del vehículo para la fecha del accidente, encaminadas a recuperar las sumas que haya reconocido con ocasión al incumplimiento del propietario de la obligación de adquirir el SOA"/>
    <d v="2025-08-29T00:00:00"/>
    <s v="Aprobada Parcial"/>
    <n v="50883300"/>
    <n v="50883300"/>
    <s v="JORGE VERGARA"/>
    <s v="FISICO"/>
  </r>
  <r>
    <x v="260"/>
    <s v="Alejandro Santiz"/>
    <x v="260"/>
    <s v="JUANA IRIS CASTELLANO PESTAÑA"/>
    <s v="Cumple"/>
    <x v="0"/>
    <s v="Cumple"/>
    <x v="1"/>
    <s v="Cumple"/>
    <x v="0"/>
    <m/>
    <m/>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8-29T00:00:00"/>
    <s v="Aprobada"/>
    <n v="50883300"/>
    <n v="50883300"/>
    <s v="JORGE VERGARA"/>
    <s v="FISICO"/>
  </r>
  <r>
    <x v="261"/>
    <s v="Alejandro Santiz"/>
    <x v="261"/>
    <s v="VANESSA ALEXANDRA BETANCUR GIRALDO"/>
    <s v="Cumple"/>
    <x v="0"/>
    <s v="Cumple"/>
    <x v="1"/>
    <s v="No Aplica"/>
    <x v="0"/>
    <m/>
    <m/>
    <s v="No Aplica"/>
    <x v="0"/>
    <s v="No Aplica"/>
    <x v="1"/>
    <s v="No Aplica"/>
    <x v="0"/>
    <s v="No Aplica"/>
    <x v="0"/>
    <s v="No Aplica"/>
    <x v="0"/>
    <m/>
    <m/>
    <m/>
    <s v="No Aplica"/>
    <x v="0"/>
    <s v="No Aplica"/>
    <x v="0"/>
    <s v="Cumple"/>
    <x v="1"/>
    <s v="No Aplica"/>
    <x v="0"/>
    <s v="No Aplica"/>
    <x v="1"/>
    <s v="No Aplica"/>
    <x v="1"/>
    <s v="Cumple"/>
    <x v="1"/>
    <s v="No Aplica"/>
    <x v="0"/>
    <s v="No Aplica"/>
    <x v="0"/>
    <s v="No Aplica"/>
    <x v="0"/>
    <m/>
    <m/>
    <s v="No Aplica"/>
    <x v="0"/>
    <s v="No Aplica"/>
    <x v="1"/>
    <s v="No Aplica"/>
    <x v="0"/>
    <m/>
    <m/>
    <x v="2"/>
    <s v="El número de identificación del propietario del vehículo, se encuentra inconsistente respecto a la información reportada en la base de datos de la RNEC, el  numero reportado corresponde a otra persona."/>
    <s v=" Orfeo 20254300123661 del 27-06-2025, rta del 25-07-2025. En tèrminos // Nota interna: los beneficiarios SARA BETANCUR PEREZ  y MARIA JOSE BETANCUR PEREZ en calidad de hijos de la victima, quienes no hacen parte de la reclamaciòn ni se presentan de manera independiente"/>
    <m/>
    <d v="2025-08-28T00:00:00"/>
    <s v="No Aprobada"/>
    <n v="1001592306"/>
    <n v="1001592306"/>
    <s v="JORGE VERGARA"/>
    <s v="FISICO"/>
  </r>
  <r>
    <x v="262"/>
    <s v="Alejandro Santiz"/>
    <x v="262"/>
    <s v="YOLIMAR DAVILA CAUSIL"/>
    <s v="Cumple"/>
    <x v="0"/>
    <s v="Cumple"/>
    <x v="1"/>
    <s v="Cumple"/>
    <x v="0"/>
    <m/>
    <m/>
    <s v="No Aplica"/>
    <x v="0"/>
    <s v="No Aplica"/>
    <x v="1"/>
    <s v="Cumple"/>
    <x v="0"/>
    <s v="No Aplica"/>
    <x v="0"/>
    <s v="Cumple"/>
    <x v="0"/>
    <m/>
    <m/>
    <s v="HIJOS"/>
    <s v="Cumple"/>
    <x v="0"/>
    <s v="No Aplica"/>
    <x v="0"/>
    <s v="Cumple"/>
    <x v="1"/>
    <s v="No Aplica"/>
    <x v="0"/>
    <s v="Cumple"/>
    <x v="1"/>
    <s v="No Aplica"/>
    <x v="1"/>
    <s v="No Cumple"/>
    <x v="0"/>
    <s v="No Aplica"/>
    <x v="0"/>
    <s v="No Aplica"/>
    <x v="0"/>
    <s v="No Aplica"/>
    <x v="0"/>
    <m/>
    <s v="Se aprueba el porcentaje de la indemnización por muerte y gastos funerarios que conforme a derecho le asiste a  YOLIMAR DAVILA CAUSIL y MARIA JOSE DAVILA en calidad de hijas de la victima."/>
    <s v="Cumple"/>
    <x v="0"/>
    <s v="Cumple"/>
    <x v="1"/>
    <s v="No Aplica"/>
    <x v="0"/>
    <m/>
    <m/>
    <x v="0"/>
    <m/>
    <s v="Se evidencia reclamaciòn 51027313 iniciada por representante legal hijo menor de edad de la victima. // Se da reconocimiento al 100% de la indemnizaciòn por muerte y gastos funerarios."/>
    <m/>
    <d v="2025-08-28T00:00:00"/>
    <s v="Aprobada Parcial"/>
    <n v="1068660818"/>
    <n v="1068660818"/>
    <m/>
    <s v="FISICO"/>
  </r>
  <r>
    <x v="263"/>
    <s v="Alejandro Santiz"/>
    <x v="263"/>
    <s v="SAUL ARISTIDES SANCHEZ CRISTANCHO"/>
    <s v="Cumple"/>
    <x v="0"/>
    <s v="No Aplica"/>
    <x v="1"/>
    <s v="No Aplica"/>
    <x v="0"/>
    <m/>
    <m/>
    <s v="No Aplica"/>
    <x v="0"/>
    <s v="No Aplica"/>
    <x v="1"/>
    <s v="No Aplica"/>
    <x v="0"/>
    <s v="No Aplica"/>
    <x v="0"/>
    <s v="No Aplica"/>
    <x v="0"/>
    <m/>
    <m/>
    <s v="PADRES"/>
    <s v="No Aplica"/>
    <x v="0"/>
    <s v="No Aplica"/>
    <x v="0"/>
    <s v="Cumple"/>
    <x v="1"/>
    <s v="No Aplica"/>
    <x v="0"/>
    <s v="No Aplica"/>
    <x v="1"/>
    <s v="No Aplica"/>
    <x v="1"/>
    <s v="No Aplica"/>
    <x v="1"/>
    <s v="No Aplica"/>
    <x v="0"/>
    <s v="No Aplica"/>
    <x v="0"/>
    <s v="No Aplica"/>
    <x v="0"/>
    <m/>
    <m/>
    <s v="No Aplica"/>
    <x v="0"/>
    <s v="No Aplica"/>
    <x v="1"/>
    <s v="No Aplica"/>
    <x v="0"/>
    <m/>
    <m/>
    <x v="0"/>
    <m/>
    <s v="Orfeo 20254300123751 del 27-06-2025. Rta del 25-07-2025. En términos"/>
    <m/>
    <d v="2025-08-28T00:00:00"/>
    <s v="Aprobada"/>
    <n v="245427"/>
    <n v="245427"/>
    <s v="MARIA ISABEL GARZON LEON"/>
    <s v="FISICO"/>
  </r>
  <r>
    <x v="264"/>
    <s v="Alejandro Santiz"/>
    <x v="264"/>
    <s v="POLICARPO CARDOSO SOTO"/>
    <s v="Cumple"/>
    <x v="0"/>
    <s v="No Cumple"/>
    <x v="3"/>
    <s v="Cumple"/>
    <x v="0"/>
    <s v="FURPEN"/>
    <s v="El FURPEN debe venir completamente diligenciado, no se relaciona informaciòn en el campo V intervención de la autoridad."/>
    <s v="No Aplica"/>
    <x v="0"/>
    <s v="No Cumple"/>
    <x v="0"/>
    <s v="Cumple"/>
    <x v="0"/>
    <s v="No Aplica"/>
    <x v="0"/>
    <s v="Cumple"/>
    <x v="0"/>
    <s v="HISTORIA CLINICA"/>
    <s v="En los soportes aportados  ala reclamaciòn se evidencia que previo a su fallecimiento, la victima fue trasladada a la clinica MEDICADIZ de IBAGUÉ, por consiguiente debe aportar las epicrisis o historias clínicas completas en donde se acredite la prestación de servicios médicos hasta el momento de fallecimiento. "/>
    <s v="PADRES"/>
    <s v="Cumple"/>
    <x v="0"/>
    <s v="Cumple"/>
    <x v="0"/>
    <s v="Cumple"/>
    <x v="1"/>
    <s v="No Aplica"/>
    <x v="0"/>
    <s v="No Aplica"/>
    <x v="1"/>
    <s v="No Aplica"/>
    <x v="1"/>
    <s v="No Aplica"/>
    <x v="1"/>
    <s v="No Aplica"/>
    <x v="0"/>
    <s v="No Aplica"/>
    <x v="0"/>
    <s v="No Aplica"/>
    <x v="0"/>
    <m/>
    <m/>
    <s v="Cumple"/>
    <x v="0"/>
    <s v="Cumple"/>
    <x v="1"/>
    <s v="No Aplica"/>
    <x v="0"/>
    <m/>
    <m/>
    <x v="0"/>
    <m/>
    <s v="Se evidencia en historico reclamación 51031633 iniciada por madre de la victima. // identificación de la victima registrada en nota marginal del Registro Civil de Nacimiento."/>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8-28T00:00:00"/>
    <s v="No Aprobada"/>
    <n v="93235663"/>
    <n v="93235663"/>
    <s v="MARIA DEL PILAR MONTAÑA"/>
    <s v="FISICO"/>
  </r>
  <r>
    <x v="265"/>
    <s v="Alejandro Santiz"/>
    <x v="265"/>
    <s v="ANYI DANIELA CALVACHE ARAUJO "/>
    <s v="Cumple"/>
    <x v="0"/>
    <s v="No Cumple"/>
    <x v="3"/>
    <s v="Cumple"/>
    <x v="0"/>
    <s v="FURPEN"/>
    <s v="No aporta FURPEN actualizado por la ADRES en la Circular 022 de 2023."/>
    <s v="No Aplica"/>
    <x v="0"/>
    <s v="No Aplica"/>
    <x v="1"/>
    <s v="Cumple"/>
    <x v="0"/>
    <s v="No Aplica"/>
    <x v="0"/>
    <s v="No Cumple"/>
    <x v="2"/>
    <s v="INSPECCIÓN TECNIC A CADAVER"/>
    <s v="No aporta certificación de la Fiscalía General de la Nación donde se especifiquen las circunstancias de tiempo, modo y lugar de la ocurrencia del evento o inspección técnica del cadáver completa y legible."/>
    <s v="HIJOS"/>
    <s v="Cumple"/>
    <x v="0"/>
    <s v="No Aplica"/>
    <x v="0"/>
    <s v="Cumple"/>
    <x v="1"/>
    <s v="No Aplica"/>
    <x v="0"/>
    <s v="Cumple"/>
    <x v="1"/>
    <s v="No Aplica"/>
    <x v="1"/>
    <s v="No Cumple"/>
    <x v="0"/>
    <s v="No Aplica"/>
    <x v="0"/>
    <s v="No Aplica"/>
    <x v="0"/>
    <s v="No Aplica"/>
    <x v="0"/>
    <s v="PODER HIJO VICTIMA"/>
    <s v="No aporta poder debidamente otorgado y autenticado ante notario por  DUVAN FELIPE CALVACHE ARAUJO en calidad de hijo de la víctima,  el cual debe ser dirigido al beneficiario  titular reclamante o registro civil de defunción en caso de muerte."/>
    <s v="No Aplica"/>
    <x v="0"/>
    <s v="No Cumple"/>
    <x v="3"/>
    <s v="No Aplica"/>
    <x v="0"/>
    <m/>
    <s v="El porcentaje correspondiente a la indemnización por muerte y a los gastos funerarios fue reconocido y/o pagado por la ADRES en el paquete 30051 al beneficiario JHON JAMES CALVACHE SÁNCHEZ, en su calidad de hijo menor de la víctima, de conformidad con la información suministrada por la reclamante MARÍA CRISTINA SÁNCHEZ, quien actuó como representante legal del menor y manifestó que este era el único beneficiario legitimado en derecho para efectuar la reclamación. En consecuencia, el cumplimiento de los requisitos previstos en la normativa vigente debe entenderse ajustado a derecho y no constituye infracción alguna al principio constitucional de la buena fe que ampara a los reclamantes."/>
    <x v="0"/>
    <m/>
    <s v="Se evidencia en historico reclamación 51030527 iniicada por la compañera permenente de la victima"/>
    <s v="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 //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d v="2025-08-28T00:00:00"/>
    <s v="No Aprobada"/>
    <n v="1004517719"/>
    <n v="1004517719"/>
    <m/>
    <s v="FISICO"/>
  </r>
  <r>
    <x v="266"/>
    <s v="Alejandro Santiz"/>
    <x v="266"/>
    <s v="ALVARO BERNATE CRUZ"/>
    <s v="No Cumple"/>
    <x v="2"/>
    <s v="No Cumple"/>
    <x v="3"/>
    <s v="No Aplica"/>
    <x v="0"/>
    <s v="FURPEN"/>
    <s v="RGT001. De conformidad con lo establecido en el artículo 24 de la Resolución 12758 de 2023, la reclamante present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En consecuencia, se dan por aceptadas la glosa impuesta y la misma adquiere el estado de auditoría definitivo de no aprobada, agotando de esta manera el trámite administrativo ante la ADRES.  // FORM001.  Se mantiene. El reclamante no aporta FURPEN subsanando glosa, adicional a esto se present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s v="No Aplica"/>
    <x v="0"/>
    <s v="No Aplica"/>
    <x v="1"/>
    <s v="No Aplica"/>
    <x v="0"/>
    <s v="No Aplica"/>
    <x v="0"/>
    <s v="No Cumple"/>
    <x v="2"/>
    <s v="INSPECCION TECNICA CADVER"/>
    <s v="Se mantiene. Pese a que aporta Certificación de Fiscalia subsanando glos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
    <m/>
    <s v="No Aplica"/>
    <x v="0"/>
    <s v="No Aplica"/>
    <x v="0"/>
    <s v="No Cumple"/>
    <x v="4"/>
    <s v="No Cumple"/>
    <x v="1"/>
    <s v="No Aplica"/>
    <x v="1"/>
    <s v="No Cumple"/>
    <x v="2"/>
    <s v="No Aplica"/>
    <x v="1"/>
    <s v="No Aplica"/>
    <x v="0"/>
    <s v="No Aplica"/>
    <x v="0"/>
    <s v="No Aplica"/>
    <x v="0"/>
    <s v="MANIFESTACION // PODER // REGISTRO CIVIL DE MATRIMONIO"/>
    <s v=" ACRE019. Se mantiene. No se aportó manifestación especificando quienes y en calidad de que son los beneficiarios llamados a reclamar, adicional a esto,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 ACRE023. Se mantiene. Pese a que aporta poder subsanando glos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 ACRE012. Se mantiene. Pese a que aporta Registro Civil de Matrimonio subsanando glosa, la respuesta al resultado de auditoria después de los 2 meses siguientes al recibo de la comunicación de resultados 20254300003631, la cual fue comunicada al Correo electrónico  nelsonbernate@hotmail.com y notificada el día 29/01/2025 y la respuesta fue radicada el día 24/07/2025, es decir, fuera del término legal. "/>
    <s v="No Aplica"/>
    <x v="0"/>
    <s v="No Aplica"/>
    <x v="1"/>
    <s v="No Aplica"/>
    <x v="0"/>
    <m/>
    <m/>
    <x v="0"/>
    <m/>
    <s v="Orfeo 20254300003631 del 29-01-2025, Rta del 24-07-2025. Fuera de términos. // "/>
    <m/>
    <d v="2025-08-28T00:00:00"/>
    <s v="No Aprobada"/>
    <n v="93087246"/>
    <n v="93087246"/>
    <m/>
    <s v="FISICO"/>
  </r>
  <r>
    <x v="267"/>
    <s v="Alejandro Santiz"/>
    <x v="267"/>
    <s v="NELLISMAR JACKELINE GONZALEZ MUJICA"/>
    <s v="Cumple"/>
    <x v="0"/>
    <s v="Cumple"/>
    <x v="1"/>
    <s v="No Aplica"/>
    <x v="0"/>
    <m/>
    <m/>
    <s v="No Aplica"/>
    <x v="0"/>
    <s v="No Aplica"/>
    <x v="1"/>
    <s v="Cumple"/>
    <x v="0"/>
    <s v="No Aplica"/>
    <x v="0"/>
    <s v="Cumple"/>
    <x v="0"/>
    <m/>
    <m/>
    <s v="PADRES"/>
    <s v="Cumple"/>
    <x v="0"/>
    <s v="No Aplica"/>
    <x v="0"/>
    <s v="No Aplica"/>
    <x v="1"/>
    <s v="No Aplica"/>
    <x v="0"/>
    <s v="No Aplica"/>
    <x v="1"/>
    <s v="No Aplica"/>
    <x v="1"/>
    <s v="No Aplica"/>
    <x v="1"/>
    <s v="No Aplica"/>
    <x v="0"/>
    <s v="No Aplica"/>
    <x v="0"/>
    <s v="No Aplica"/>
    <x v="0"/>
    <m/>
    <m/>
    <s v="No Aplica"/>
    <x v="0"/>
    <s v="No Aplica"/>
    <x v="1"/>
    <s v="No Aplica"/>
    <x v="0"/>
    <m/>
    <m/>
    <x v="0"/>
    <m/>
    <s v="Se levantan glosa de acuerdo a lineamirto de auditoria impartido frente a reclamaciones de victimas extranjeras. // ajuste de captura solicitado"/>
    <m/>
    <d v="2025-08-28T00:00:00"/>
    <s v="Aprobada"/>
    <n v="5088455"/>
    <n v="5088455"/>
    <s v="CRISTIAN DANILO GUTIERREZ"/>
    <s v="FISICO"/>
  </r>
  <r>
    <x v="268"/>
    <s v="Alejandro Santiz"/>
    <x v="268"/>
    <s v="DEISY ISABEL CORTES PADILLA"/>
    <s v="Cumple"/>
    <x v="0"/>
    <s v="No Aplica"/>
    <x v="1"/>
    <s v="No Aplica"/>
    <x v="0"/>
    <m/>
    <m/>
    <s v="No Aplica"/>
    <x v="0"/>
    <s v="No Aplica"/>
    <x v="1"/>
    <s v="No Aplica"/>
    <x v="0"/>
    <s v="No Aplica"/>
    <x v="0"/>
    <s v="No Aplica"/>
    <x v="0"/>
    <m/>
    <m/>
    <s v="HIJOS"/>
    <s v="No Aplica"/>
    <x v="0"/>
    <s v="No Aplica"/>
    <x v="0"/>
    <s v="No Aplica"/>
    <x v="1"/>
    <s v="No Cumple"/>
    <x v="1"/>
    <s v="No Aplica"/>
    <x v="1"/>
    <s v="No Aplica"/>
    <x v="1"/>
    <s v="No Aplica"/>
    <x v="1"/>
    <s v="No Aplica"/>
    <x v="0"/>
    <s v="No Aplica"/>
    <x v="0"/>
    <s v="No Aplica"/>
    <x v="0"/>
    <m/>
    <s v="Se aprueba el porcentaje que conforme a derecho le asiste a DANYS JUNIOR AVILA CORTES en calidad de hijo menor de la victima. "/>
    <s v="No Aplica"/>
    <x v="0"/>
    <s v="No Aplica"/>
    <x v="1"/>
    <s v="No Aplica"/>
    <x v="0"/>
    <m/>
    <m/>
    <x v="0"/>
    <m/>
    <s v="Orfeo 20254300094501 del 27-05-2025 Rta del 18-07-2025, en términos. // No se reiteran glosas ACRE011 y ACRE023 ya que la reclamante es clara en que solo se presenta por el derecho que le asiste a su hijo menor de edad. // Se encuentra pendiente el reconocimiento que le asiste a dos de los tres hijos de la victima, DANIEL ANDRES ÁVILA CERPA y SARA DANIELA AVILA CERPA $ 5.416.666,25 a cada uno."/>
    <m/>
    <d v="2025-08-28T00:00:00"/>
    <s v="Aprobada Parcial"/>
    <n v="1081795771"/>
    <n v="1081795771"/>
    <m/>
    <s v="FISICO"/>
  </r>
  <r>
    <x v="269"/>
    <s v="Alejandro Santiz"/>
    <x v="269"/>
    <s v="ADA ESTELA REYES DAVILA"/>
    <s v="Cumple"/>
    <x v="0"/>
    <s v="Cumple"/>
    <x v="1"/>
    <s v="No Aplica"/>
    <x v="0"/>
    <m/>
    <m/>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No Aplica"/>
    <x v="0"/>
    <s v="Cumple"/>
    <x v="1"/>
    <s v="No Aplica"/>
    <x v="1"/>
    <m/>
    <s v="Es de reiterar que,  debe aportar sentencia ejecutoriada en la que se designe el representante legal o curador de los menores de edad ANGERL DAVID REYES DAVILA, en calidad de hijo la víctima, toda vez que el Fallo del 18 de septiembre de 2023  de la Defensoría  de Familia de Área de Protección de Centro de Zonal Tame Regional Arauca de  Restitución de Derecho del menor y  de custodia y cuidado personal  del  menor, no es documento válido para acreditar el requisito de representante legal o curador, teniendo en cuenta que las figuras de custodia y cuidado personal son figuras jurídicas diferentes a la representación legal y curaduría."/>
    <x v="0"/>
    <m/>
    <s v=" Orfeo 20254300083401 del 16-05-2025, Rta del 16-07-2025, en términos. // propietario extranjero por ende no cruza en RNEC y no se aplica REG001."/>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8-28T00:00:00"/>
    <s v="No Aprobada"/>
    <n v="68285979"/>
    <n v="68285979"/>
    <s v="PLUTARCO BEDOYA"/>
    <s v="FISICO"/>
  </r>
  <r>
    <x v="270"/>
    <s v="Alejandro Santiz"/>
    <x v="270"/>
    <s v="TANIA CARDENAS PACHECO "/>
    <s v="Cumple"/>
    <x v="0"/>
    <s v="Cumple"/>
    <x v="1"/>
    <s v="Cumple"/>
    <x v="0"/>
    <m/>
    <m/>
    <s v="Cumple"/>
    <x v="0"/>
    <s v="No Aplica"/>
    <x v="1"/>
    <s v="Cumple"/>
    <x v="0"/>
    <s v="No Aplica"/>
    <x v="0"/>
    <s v="Cumple"/>
    <x v="0"/>
    <m/>
    <m/>
    <s v="HIJOS"/>
    <s v="Cumple"/>
    <x v="0"/>
    <s v="Cumple"/>
    <x v="0"/>
    <s v="Cumple"/>
    <x v="1"/>
    <s v="No Aplica"/>
    <x v="0"/>
    <s v="No Aplica"/>
    <x v="1"/>
    <s v="No Aplica"/>
    <x v="1"/>
    <s v="No Aplica"/>
    <x v="1"/>
    <s v="No Aplica"/>
    <x v="0"/>
    <s v="No Aplica"/>
    <x v="0"/>
    <s v="No Aplica"/>
    <x v="0"/>
    <m/>
    <m/>
    <s v="Cumple"/>
    <x v="0"/>
    <s v="Cumple"/>
    <x v="1"/>
    <s v="No Aplica"/>
    <x v="0"/>
    <m/>
    <m/>
    <x v="0"/>
    <m/>
    <m/>
    <m/>
    <d v="2025-08-28T00:00:00"/>
    <s v="Aprobada"/>
    <n v="1092730849"/>
    <n v="1092730849"/>
    <s v="MILENA GONZALEZ"/>
    <s v="FISICO"/>
  </r>
  <r>
    <x v="271"/>
    <s v="Alejandro Santiz"/>
    <x v="271"/>
    <s v="ALVARO ENRIQUE GARCIA DE LA VICTORIA"/>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m/>
    <m/>
    <d v="2025-08-28T00:00:00"/>
    <s v="Aprobada"/>
    <n v="72180129"/>
    <n v="72180129"/>
    <s v="PLUTARCO BEDOYA QUINTERO"/>
    <s v="FISICO"/>
  </r>
  <r>
    <x v="272"/>
    <s v="LINA MUÑOZ"/>
    <x v="272"/>
    <s v="ROBINSON DE JESUS LOPEZ CANO"/>
    <m/>
    <x v="0"/>
    <s v="No Cumple"/>
    <x v="3"/>
    <s v="No Cumple"/>
    <x v="0"/>
    <s v="FURPEN"/>
    <s v="FORM001 El Furpen debe venir completamente diligenciado por el beneficiario-reclamante. No se diligencio el Campo VI departamento, municipio, teléfono del propietario del vehículo, Campo VIII, valor reclamado. Cabe señalar que el formulario debe ser presentado sin tachones ni enmendaduras, adicionalmente, en caso de no poseer la información se deberá diligenciar “se desconoce”."/>
    <s v="No Aplica"/>
    <x v="0"/>
    <s v="Cumple"/>
    <x v="1"/>
    <s v="No Aplica"/>
    <x v="0"/>
    <s v="No Cumple"/>
    <x v="1"/>
    <s v="No Aplica"/>
    <x v="0"/>
    <s v="DICTAMEN"/>
    <s v="ACRE008 No aporta dictamen de calificación de pérdida de capacidad laboral emanado por la autoridad competente de conformidad con la normatividad vigente. (Decreto Ley 019 de 2012 articulo 142)_x000a__x000a_"/>
    <m/>
    <s v="Cumple"/>
    <x v="0"/>
    <s v="No Aplica"/>
    <x v="0"/>
    <s v="No Aplica"/>
    <x v="1"/>
    <s v="No Aplica"/>
    <x v="0"/>
    <s v="No Aplica"/>
    <x v="1"/>
    <s v="No Aplica"/>
    <x v="1"/>
    <s v="No Aplica"/>
    <x v="1"/>
    <s v="No Aplica"/>
    <x v="0"/>
    <s v="No Aplica"/>
    <x v="0"/>
    <s v="No Aplica"/>
    <x v="0"/>
    <m/>
    <m/>
    <m/>
    <x v="0"/>
    <m/>
    <x v="1"/>
    <s v="No Aplica"/>
    <x v="0"/>
    <m/>
    <m/>
    <x v="8"/>
    <s v="ACRE022 No aporta declaración juramentada donde el reclamante exprese que no se encontraba afiliado al Sistema General de Riesgos Laborales y no ha recibido pensión de invalidez o indemnización sustitutiva por parte del Sistema General de Pensiones._x000a_"/>
    <m/>
    <m/>
    <d v="2025-09-11T00:00:00"/>
    <s v="No Aprobada"/>
    <n v="71526191"/>
    <m/>
    <s v="JUAN CAMILO DUQUE ALVAREZ"/>
    <m/>
  </r>
  <r>
    <x v="273"/>
    <s v="LINA MUÑOZ"/>
    <x v="273"/>
    <s v="LUIS GABRIEL ARGUMEDO TORRES"/>
    <s v="Cumple"/>
    <x v="0"/>
    <s v="Cumple"/>
    <x v="1"/>
    <s v="Cumple"/>
    <x v="0"/>
    <m/>
    <m/>
    <s v="No Cumple"/>
    <x v="1"/>
    <s v="No Aplica"/>
    <x v="1"/>
    <s v="Cumple"/>
    <x v="0"/>
    <s v="No Aplica"/>
    <x v="0"/>
    <s v="No Cumple"/>
    <x v="2"/>
    <s v="CGR//FISCALIA"/>
    <s v="ACRE006 No aporta certificación del Consejo Municipal de Gestión del Riesgo de Desastres y/o personería municipal, en las que se establezcan las circunstancias de tiempo, modo y lugar de ocurrencia del evento, cabe señalar que, esta certificación deberá indicar que la causa de muerte de la víctima esté relacionada con un evento cubierto por la ADRES.//ACRE002 La Inspección Técnica a cadáver aportada, no corresponde a la víctima LUIS GABRIEL ARGUMEDO VANEGAS, sino al señor HANNER DAVID COLON SEJUANEN, por consiguiente, deberá aportar certificación y/o inspección técnica a cadáver completa y legible o certificación de Fiscalía de la víctima, en la que se establezcan las circunstancias de tiempo, modo y lugar de ocurrencia del evento._x000a_"/>
    <s v="PADRES"/>
    <s v="Cumple"/>
    <x v="0"/>
    <s v="No Aplica"/>
    <x v="0"/>
    <s v="No Cumple"/>
    <x v="5"/>
    <s v="No Cumple"/>
    <x v="1"/>
    <s v="No Aplica"/>
    <x v="1"/>
    <s v="No Aplica"/>
    <x v="1"/>
    <s v="No Aplica"/>
    <x v="1"/>
    <s v="No Aplica"/>
    <x v="0"/>
    <s v="No Aplica"/>
    <x v="0"/>
    <s v="No Aplica"/>
    <x v="0"/>
    <s v="MANIFESTACION//PODER"/>
    <s v="ACRE020 Se evidencia en los soportes de la reclamación que existe otro beneficiario con igual derecho a reclamar en condición de madre de la víctima, la señora BEATRIZ ELVIRA VANEGAS HIDROVO. En consecuencia, aportar la manifestación donde se especifiquen quienes, y en calidad de que, son los beneficiarios legítimos para reclamar.//ACRE023 No aporta poder de la señora BEATRIZ ELVIRA VANEGAS HIDROVO en calidad de madre de la víctima, por lo tanto, de pretender el 100% de la indemnización deberá aportar poder debidamente otorgado y autenticado ante notario en favor de la beneficiaria titular reclamante o registro civil de defunción en caso de muerte._x000a_"/>
    <s v="No Aplica"/>
    <x v="0"/>
    <s v="No Aplica"/>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_x000a_"/>
    <m/>
    <d v="2025-09-11T00:00:00"/>
    <s v="No Aprobada"/>
    <n v="72242533"/>
    <n v="72242533"/>
    <m/>
    <s v="CORREO ELECTRONICO"/>
  </r>
  <r>
    <x v="274"/>
    <s v="LINA MUÑOZ"/>
    <x v="274"/>
    <s v="ALEJANDRO BURITICA HERRERA"/>
    <s v="Cumple"/>
    <x v="0"/>
    <s v="No Cumple"/>
    <x v="3"/>
    <s v="Cumple"/>
    <x v="0"/>
    <s v="FURPEN"/>
    <s v="FORM001 El FURPEN aportado no corresponde al establecido en la Circular 022 de 2023 expedida por la ADRES. Adicionalmente faltó diligenciar Campo III teléfono de la víctima y zona, Campo V Intervención de la autoridad, Campo VI teléfono del propietario, Campo VII teléfono del conductor._x000a_"/>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m/>
    <d v="2025-09-10T00:00:00"/>
    <s v="No Aprobada"/>
    <n v="1043650994"/>
    <n v="1043650994"/>
    <m/>
    <s v="CORREO ELECTRONICO"/>
  </r>
  <r>
    <x v="275"/>
    <s v="LINA MUÑOZ"/>
    <x v="275"/>
    <s v="HERJEN CUSTODIO GUERRERO LOPEZ"/>
    <s v="Cumple"/>
    <x v="0"/>
    <s v="Cumple"/>
    <x v="1"/>
    <s v="Cumple"/>
    <x v="0"/>
    <m/>
    <m/>
    <s v="No Aplica"/>
    <x v="0"/>
    <s v="Cumple"/>
    <x v="1"/>
    <s v="No Aplica"/>
    <x v="0"/>
    <s v="Cumple"/>
    <x v="0"/>
    <s v="No Aplica"/>
    <x v="0"/>
    <m/>
    <m/>
    <m/>
    <s v="Cumple"/>
    <x v="0"/>
    <s v="No Aplica"/>
    <x v="0"/>
    <s v="No Aplica"/>
    <x v="1"/>
    <s v="No Aplica"/>
    <x v="0"/>
    <s v="No Aplica"/>
    <x v="1"/>
    <s v="No Aplica"/>
    <x v="1"/>
    <s v="No Aplica"/>
    <x v="1"/>
    <s v="No Aplica"/>
    <x v="0"/>
    <s v="No Aplica"/>
    <x v="0"/>
    <s v="No Aplica"/>
    <x v="0"/>
    <m/>
    <m/>
    <s v="No Aplica"/>
    <x v="0"/>
    <s v="No Aplica"/>
    <x v="1"/>
    <s v="No Aplica"/>
    <x v="0"/>
    <m/>
    <m/>
    <x v="0"/>
    <m/>
    <s v="Se reconoce por incapacidad permanente la suma 2.706.666 al reclamante "/>
    <m/>
    <d v="2025-09-10T00:00:00"/>
    <s v="Aprobada"/>
    <n v="12633133"/>
    <n v="12633133"/>
    <m/>
    <s v="CORREO ELECTRONICO"/>
  </r>
  <r>
    <x v="276"/>
    <s v="LINA MUÑOZ"/>
    <x v="276"/>
    <s v="LINA PAOLA PEREZ MALDONADO"/>
    <s v="Cumple"/>
    <x v="0"/>
    <s v="Cumple"/>
    <x v="1"/>
    <s v="Cumple"/>
    <x v="0"/>
    <m/>
    <m/>
    <s v="No Aplica"/>
    <x v="0"/>
    <s v="Cumple"/>
    <x v="1"/>
    <s v="Cumple"/>
    <x v="0"/>
    <s v="No Aplica"/>
    <x v="0"/>
    <s v="Cumple"/>
    <x v="0"/>
    <m/>
    <m/>
    <s v="HIJOS"/>
    <s v="Cumple"/>
    <x v="0"/>
    <s v="No Aplica"/>
    <x v="0"/>
    <s v="Cumple"/>
    <x v="1"/>
    <s v="No Aplica"/>
    <x v="0"/>
    <s v="Cumple"/>
    <x v="1"/>
    <s v="No Aplica"/>
    <x v="1"/>
    <s v="No Cumple"/>
    <x v="0"/>
    <s v="No Aplica"/>
    <x v="0"/>
    <s v="No Aplica"/>
    <x v="0"/>
    <s v="No Aplica"/>
    <x v="0"/>
    <m/>
    <s v="ACRE023 Se reconoce el porcentaje de la indemnización correspondiente a los documentos aportados que acreditan el derecho de LINA PAOLA PEREZ MALDONADO, en calidad de hija de la víctima."/>
    <s v="Cumple"/>
    <x v="0"/>
    <s v="Cumple"/>
    <x v="1"/>
    <s v="No Aplica"/>
    <x v="0"/>
    <m/>
    <m/>
    <x v="0"/>
    <m/>
    <s v="Se evidencia en el histórico las reclamaciones 51031840 y 51031843 presentadas por la cónyuge y otra hija de la víctima.//Con este reconocimiento se ha aprobado el 100% de la indemnización._x000a_"/>
    <m/>
    <d v="2025-09-10T00:00:00"/>
    <s v="Aprobada Parcial"/>
    <n v="1090431505"/>
    <n v="1090431505"/>
    <m/>
    <s v="CORREO ELECTRONICO"/>
  </r>
  <r>
    <x v="277"/>
    <s v="LINA MUÑOZ"/>
    <x v="277"/>
    <s v="CARMEN YOLANDA GOMEZ"/>
    <s v="Cumple"/>
    <x v="0"/>
    <s v="Cumple"/>
    <x v="1"/>
    <s v="Cumple"/>
    <x v="0"/>
    <m/>
    <m/>
    <s v="Cumple"/>
    <x v="0"/>
    <s v="No Aplica"/>
    <x v="1"/>
    <s v="Cumple"/>
    <x v="0"/>
    <s v="No Aplica"/>
    <x v="0"/>
    <s v="Cumple"/>
    <x v="0"/>
    <m/>
    <m/>
    <s v="PADRES"/>
    <s v="Cumple"/>
    <x v="0"/>
    <s v="Cumple"/>
    <x v="0"/>
    <s v="Cumple"/>
    <x v="1"/>
    <s v="Cumple"/>
    <x v="0"/>
    <s v="No Aplica"/>
    <x v="1"/>
    <s v="No Aplica"/>
    <x v="1"/>
    <s v="No Aplica"/>
    <x v="1"/>
    <s v="No Aplica"/>
    <x v="0"/>
    <s v="No Aplica"/>
    <x v="0"/>
    <s v="No Aplica"/>
    <x v="0"/>
    <m/>
    <m/>
    <s v="No Aplica"/>
    <x v="0"/>
    <s v="No Aplica"/>
    <x v="1"/>
    <s v="No Aplica"/>
    <x v="0"/>
    <m/>
    <m/>
    <x v="0"/>
    <m/>
    <m/>
    <m/>
    <d v="2025-09-09T00:00:00"/>
    <s v="Aprobada"/>
    <n v="68305666"/>
    <n v="68305666"/>
    <s v="MILENA MARIA GONZALEZ"/>
    <s v="CORREO ELECTRONICO"/>
  </r>
  <r>
    <x v="278"/>
    <s v="LINA MUÑOZ"/>
    <x v="278"/>
    <s v="GRETIS YAQUELINE ESPAÑA PALOMINO"/>
    <s v="Cumple"/>
    <x v="0"/>
    <s v="No Cumple"/>
    <x v="3"/>
    <s v="Cumple"/>
    <x v="0"/>
    <s v="FURPEN "/>
    <s v="FORM001 El Furpen debe venir completamente diligenciado. Faltó diligenciar Campo VI dirección de residencia, departamento, municipio y teléfono del propietario del vehículo, Campo VIII, valor reclamado._x000a_"/>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_x000a_"/>
    <m/>
    <d v="2025-09-09T00:00:00"/>
    <s v="No Aprobada"/>
    <n v="50983930"/>
    <n v="50983930"/>
    <m/>
    <s v="CORREO ELECTRONICO"/>
  </r>
  <r>
    <x v="279"/>
    <s v="LINA MUÑOZ"/>
    <x v="279"/>
    <s v="MARIA CAMILA BALLESTEROS PINEDA"/>
    <s v="Cumple"/>
    <x v="0"/>
    <s v="No Cumple"/>
    <x v="3"/>
    <s v="Cumple"/>
    <x v="0"/>
    <s v="FURPEN"/>
    <s v="FORM001 No aporta Furpen completamente diligenciado conforme a los establecido en el numeral I del decreto 780 Artículo 2.6.1.4.3.2 por el cual establece los documentos exigidos para presentar la solicitud de pago de indemnización por muerte y gastos funerarios. Faltó diligenciar Campo I teléfono de la víctima, Campo IV intervención de la autoridad, VIII, valor reclamado._x000a_"/>
    <s v="No Aplica"/>
    <x v="0"/>
    <s v="No Aplica"/>
    <x v="1"/>
    <s v="Cumple"/>
    <x v="0"/>
    <s v="No Aplica"/>
    <x v="0"/>
    <s v="Cumple"/>
    <x v="0"/>
    <m/>
    <m/>
    <s v="HIJOS"/>
    <s v="Cumple"/>
    <x v="0"/>
    <s v="No Aplica"/>
    <x v="0"/>
    <s v="No Cumple"/>
    <x v="5"/>
    <s v="No Aplica"/>
    <x v="0"/>
    <s v="Cumple"/>
    <x v="1"/>
    <s v="No Cumple"/>
    <x v="0"/>
    <s v="No Cumple"/>
    <x v="0"/>
    <s v="No Aplica"/>
    <x v="0"/>
    <s v="No Aplica"/>
    <x v="0"/>
    <s v="No Aplica"/>
    <x v="0"/>
    <s v="ACTA DE CONCILIACION//MANIFESTACION//PODER"/>
    <s v="ACRE013 Teniendo en cuenta lo consignado en los soportes documentales (Inspección Técnica a Cadáver),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ACRE020 La manifestación aportada presenta inconsistencia frente a la documentación presentada, teniendo en cuenta que en la inspección técnica a cadáver indica que es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ACRE023: En caso de requerir el 100% de la indemnización deberá aportar poder por parte de la compañera permanente de la víctima en favor de la beneficiaria titular reclamante o registro civil de defunción en caso de muerte._x000a__x000a__x000a_"/>
    <s v="No Aplica"/>
    <x v="0"/>
    <s v="No Aplica"/>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_x000a__x000a_"/>
    <m/>
    <d v="2025-09-09T00:00:00"/>
    <s v="No Aprobada"/>
    <n v="1040801944"/>
    <n v="1040801944"/>
    <s v="MARIANO AGUALIMPIA BENITEZ"/>
    <s v="CORREO ELECTRONICO"/>
  </r>
  <r>
    <x v="280"/>
    <s v="LINA MUÑOZ"/>
    <x v="280"/>
    <s v="ADELMO MANUEL VASQUEZ MORENO"/>
    <s v="Cumple"/>
    <x v="0"/>
    <s v="No Cumple"/>
    <x v="3"/>
    <s v="Cumple"/>
    <x v="0"/>
    <s v="FURPEN"/>
    <s v="FORM001 El FURPEN aportado no corresponde al establecido en la Circular 022 de 2023 expedida por la ADRES. Adicionalmente faltó diligenciar Campo I teléfono de la reclamante, Campo II teléfono del Apoderado, sexo, Campo III zona del evento, campo IV intervención de la autoridad, VIII, valor reclamado, Campo IX nombre, numero de cedula del reclamante."/>
    <s v="No Aplica"/>
    <x v="0"/>
    <s v="No Cumple"/>
    <x v="0"/>
    <s v="Cumple"/>
    <x v="0"/>
    <s v="No Aplica"/>
    <x v="0"/>
    <s v="Cumple"/>
    <x v="0"/>
    <s v="FISCALIA"/>
    <s v="ACRE010 Teniendo en cuenta la información relacionada en los soportes documentales -Certificación de la fiscalía-, la víctima fue atendida en el hospital San Rafael de Fundacion, por consiguiente, debe aportar epicrisis o historia clínica para acreditar atención clínica previa a la defunción._x000a_"/>
    <s v="PADRES"/>
    <s v="Cumple"/>
    <x v="0"/>
    <s v="Cumple"/>
    <x v="0"/>
    <s v="No Cumple"/>
    <x v="1"/>
    <s v="Cumple"/>
    <x v="0"/>
    <s v="No Aplica"/>
    <x v="1"/>
    <s v="No Aplica"/>
    <x v="1"/>
    <s v="No Aplica"/>
    <x v="1"/>
    <s v="No Aplica"/>
    <x v="0"/>
    <s v="No Aplica"/>
    <x v="0"/>
    <s v="No Aplica"/>
    <x v="0"/>
    <m/>
    <m/>
    <s v="No Aplica"/>
    <x v="0"/>
    <s v="No Aplica"/>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_x000a_"/>
    <m/>
    <d v="2025-09-09T00:00:00"/>
    <s v="No Aprobada"/>
    <n v="19580847"/>
    <n v="19580847"/>
    <s v="EIMER ALBERTO VASQUEZ MORENO"/>
    <s v="FISICO"/>
  </r>
  <r>
    <x v="281"/>
    <s v="LINA MUÑOZ"/>
    <x v="281"/>
    <s v="MARIA CAMILA PARDO ALVAREZ"/>
    <s v="No Cumple"/>
    <x v="2"/>
    <s v="No Aplica"/>
    <x v="1"/>
    <s v="No Aplica"/>
    <x v="0"/>
    <s v="TERMINOS"/>
    <s v="RGT001 De conformidad con lo establecido en el artículo 24 de la Resolución 1645 de 2016, el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_x000a_"/>
    <s v="No Cumple"/>
    <x v="1"/>
    <s v="No Aplica"/>
    <x v="1"/>
    <s v="No Aplica"/>
    <x v="0"/>
    <s v="No Aplica"/>
    <x v="0"/>
    <s v="No Cumple"/>
    <x v="2"/>
    <s v="CGR"/>
    <s v="ACRE006 Se mantiene. La Reclamante no subsana la glosa impuesta. La certificación emitida por la oficina de Gestión de Riesgo y de desastres aportada por el reclamante no permite la subsanación de la glosa impuesta, ya que la misma No permite establecer con certeza que el suceso corresponda a un evento Catastrófico de ORIGEN NATURAL tipo incendio, sino al de un siniestro vial tipo incendio de un carro cisterna. La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_x000a_"/>
    <s v="HIJOS"/>
    <s v="No Aplica"/>
    <x v="0"/>
    <s v="No Aplica"/>
    <x v="0"/>
    <s v="No Aplica"/>
    <x v="1"/>
    <s v="No Aplica"/>
    <x v="0"/>
    <s v="No Aplica"/>
    <x v="1"/>
    <s v="No Aplica"/>
    <x v="1"/>
    <s v="No Aplica"/>
    <x v="1"/>
    <s v="No Aplica"/>
    <x v="0"/>
    <s v="No Aplica"/>
    <x v="0"/>
    <s v="No Aplica"/>
    <x v="0"/>
    <s v="FISCALIA"/>
    <s v="ACRE002 Se mantiene.  A pesar de que la reclamante aporta Inspección Técnica a Cadáver y Certificación de la Fiscalía, esto no permite subsanar la glosa impuesta. La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s v="PAG003 Se mantiene. Pese a que la reclamante presento documentación, esto no subsana la glosa impuesta. La reclamante presenta la respuesta al resultado de auditoria después de los 2 meses siguientes al recibo de la comunicación de resultados 2025430009191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m/>
    <s v="Se evidencia en el histórico la reclamación por la misma victima 51029309 JAZMIN ISABEL PARDO, en calidad de hija."/>
    <d v="2025-09-09T00:00:00"/>
    <s v="No Aprobada"/>
    <n v="1082415033"/>
    <n v="1082415033"/>
    <m/>
    <s v="FISICO"/>
  </r>
  <r>
    <x v="282"/>
    <s v="LINA MUÑOZ"/>
    <x v="282"/>
    <s v="VERONICA MARIA VILORIA CARBONO"/>
    <s v="No Cumple"/>
    <x v="2"/>
    <s v="No Cumple"/>
    <x v="3"/>
    <s v="No Aplica"/>
    <x v="0"/>
    <s v="TERMINOS"/>
    <s v="RGT001 De conformidad con lo establecido en el artículo 24 de la Resolución 1645 de 2016, el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FORM001 Se mantiene, a pesar de que el reclamante presenta El furpen establecido en la Circular 022 de 2023 expedida por la ADRES, la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s v="No Aplica"/>
    <x v="0"/>
    <s v="No Aplica"/>
    <x v="0"/>
    <m/>
    <m/>
    <s v="PADRES"/>
    <s v="No Aplica"/>
    <x v="0"/>
    <s v="No Cumple"/>
    <x v="1"/>
    <s v="No Aplica"/>
    <x v="1"/>
    <s v="No Aplica"/>
    <x v="0"/>
    <s v="No Aplica"/>
    <x v="1"/>
    <s v="No Aplica"/>
    <x v="1"/>
    <s v="No Aplica"/>
    <x v="1"/>
    <s v="No Aplica"/>
    <x v="0"/>
    <s v="No Aplica"/>
    <x v="0"/>
    <s v="No Aplica"/>
    <x v="0"/>
    <s v="RCN"/>
    <s v="ACRE011 Se mantiene. A pesar de que la reclamante presenta El registro civil de nacimiento de Kiener Smith López Viloria, la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_x000a_"/>
    <s v="No Aplica"/>
    <x v="0"/>
    <s v="No Aplica"/>
    <x v="1"/>
    <s v="No Aplica"/>
    <x v="0"/>
    <m/>
    <m/>
    <x v="3"/>
    <s v="PAG003 Se mantiene. Pese a que la reclamante presento documentación, esto no subsana la glosa impuesta. La reclamante presenta la respuesta al resultado de auditoria después de los 2 meses siguientes al recibo de la comunicación de resultados 2025430009190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m/>
    <s v="Se evidencia reclamación Nro. 51029319 por padre de la víctima."/>
    <d v="2025-09-09T00:00:00"/>
    <s v="No Aprobada"/>
    <n v="26847363"/>
    <n v="26847363"/>
    <s v="GERMAN EDUARDO MALDONADO VALENCIA"/>
    <s v="FISICO"/>
  </r>
  <r>
    <x v="283"/>
    <s v="LINA MUÑOZ"/>
    <x v="283"/>
    <s v="DHARMA DANERY GOMEZ TORRES"/>
    <s v="Cumple"/>
    <x v="0"/>
    <s v="Cumple"/>
    <x v="1"/>
    <s v="Cumple"/>
    <x v="0"/>
    <m/>
    <m/>
    <s v="Cumple"/>
    <x v="0"/>
    <s v="No Aplica"/>
    <x v="1"/>
    <s v="Cumple"/>
    <x v="0"/>
    <s v="No Cumple"/>
    <x v="0"/>
    <s v="Cumple"/>
    <x v="0"/>
    <m/>
    <m/>
    <s v="PADRES"/>
    <s v="Cumple"/>
    <x v="0"/>
    <s v="Cumple"/>
    <x v="0"/>
    <s v="Cumple"/>
    <x v="1"/>
    <s v="Cumple"/>
    <x v="0"/>
    <s v="No Aplica"/>
    <x v="1"/>
    <s v="No Aplica"/>
    <x v="1"/>
    <s v="No Aplica"/>
    <x v="1"/>
    <s v="No Aplica"/>
    <x v="0"/>
    <s v="No Aplica"/>
    <x v="0"/>
    <s v="No Aplica"/>
    <x v="0"/>
    <m/>
    <m/>
    <s v="No Aplica"/>
    <x v="0"/>
    <s v="No Aplica"/>
    <x v="1"/>
    <s v="No Aplica"/>
    <x v="0"/>
    <m/>
    <m/>
    <x v="0"/>
    <m/>
    <m/>
    <m/>
    <d v="2025-09-09T00:00:00"/>
    <s v="Aprobada"/>
    <n v="37004157"/>
    <n v="37004157"/>
    <s v="MILENA MARIA GONZALEZ HOYOS"/>
    <s v="CORREO ELECTRONICO"/>
  </r>
  <r>
    <x v="284"/>
    <s v="LINA MUÑOZ"/>
    <x v="284"/>
    <s v="MANUEL SALVADOR NUÑEZ RODRIGUEZ"/>
    <s v="No Cumple"/>
    <x v="2"/>
    <s v="No Cumple"/>
    <x v="3"/>
    <s v="No Aplica"/>
    <x v="0"/>
    <s v="FURPEN//TERMINOS"/>
    <s v="RGT001 De conformidad con lo establecido en el artículo 24 de la Resolución 1645 de 2016,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FORM001 A pesar de que el reclamante presenta El furpen establecido en la Circular 022 de 2023 expedida por la ADRES.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s v="No Cumple"/>
    <x v="1"/>
    <s v="No Aplica"/>
    <x v="1"/>
    <s v="No Aplica"/>
    <x v="0"/>
    <s v="No Aplica"/>
    <x v="0"/>
    <s v="No Aplica"/>
    <x v="0"/>
    <s v="GESTION DEL RIESGO"/>
    <s v="ACRE006 El Reclamante no subsana la glosa impuesta. La certificación emitida por la oficina de Gestión de Riesgo y de desastres aportada por el reclamante no permite la subsanación de la glosa impuesta, ya que la misma No permite establecer con certeza que el suceso corresponda a un evento Catastrófico de ORIGEN NATURAL tipo incendio, sino al de un siniestro vial tipo incendio de un carro cisterna.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s v="PADRES"/>
    <s v="No Aplica"/>
    <x v="0"/>
    <s v="No Aplica"/>
    <x v="0"/>
    <s v="No Aplica"/>
    <x v="1"/>
    <s v="No Aplica"/>
    <x v="0"/>
    <s v="No Aplica"/>
    <x v="1"/>
    <s v="No Aplica"/>
    <x v="1"/>
    <s v="No Aplica"/>
    <x v="1"/>
    <s v="No Aplica"/>
    <x v="0"/>
    <s v="No Aplica"/>
    <x v="0"/>
    <s v="No Aplica"/>
    <x v="0"/>
    <m/>
    <m/>
    <s v="No Aplica"/>
    <x v="0"/>
    <s v="No Aplica"/>
    <x v="1"/>
    <m/>
    <x v="0"/>
    <m/>
    <m/>
    <x v="3"/>
    <s v="PAG003. El Reclamante no subsana la glosa impuesta. El reclamante presenta la respuesta al resultado de auditoria después de los 2 meses siguientes al recibo de la comunicación de resultados 20254300091981, la cual fue comunicada mediante correo electrónico lawyersxk@gmail.com y notificada el día 27-05-2025 y la reclamación fue radicada el día 29-07-2025, es decir, fuera del término legal. En consecuencia, se da por aceptada la glosa impuesta y la misma adquiere el estado de auditoría definitivo de no aprobada, agotando de esta manera el trámite administrativo ante la ADRES."/>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Se evidencia en el histórico la reclamación 51029321 por parte de la madre de la víctima."/>
    <d v="2025-09-09T00:00:00"/>
    <s v="No Aprobada"/>
    <n v="1082402692"/>
    <n v="1082402692"/>
    <m/>
    <s v="CORREO ELECTRONICO"/>
  </r>
  <r>
    <x v="285"/>
    <s v="LINA MUÑOZ"/>
    <x v="285"/>
    <s v="DIOCELINA POTOSI ACOSTA"/>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Cumple"/>
    <x v="0"/>
    <m/>
    <m/>
    <x v="0"/>
    <m/>
    <m/>
    <m/>
    <d v="2025-09-09T00:00:00"/>
    <s v="Aprobada"/>
    <n v="1089078136"/>
    <n v="1089078136"/>
    <s v="MILENA MARIA GONZALEZ HOYOS"/>
    <s v="CORREO ELECTRONICO"/>
  </r>
  <r>
    <x v="286"/>
    <s v="LINA MUÑOZ"/>
    <x v="286"/>
    <s v="LUZ ESTHER QUIJANO MONTERO"/>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m/>
    <m/>
    <d v="2025-09-08T00:00:00"/>
    <s v="Aprobada"/>
    <n v="1007714515"/>
    <n v="1007714515"/>
    <m/>
    <s v="FISICO"/>
  </r>
  <r>
    <x v="287"/>
    <s v="LINA MUÑOZ"/>
    <x v="287"/>
    <s v="WILMER JOSUE PARDO ALVAREZ"/>
    <s v="No Cumple"/>
    <x v="2"/>
    <s v="No Cumple"/>
    <x v="3"/>
    <s v="Cumple"/>
    <x v="0"/>
    <s v="TERMNIOS//FURPEN"/>
    <s v="RGT001 De conformidad con lo establecido en el artículo 24 de la Resolución 12758 de 2023,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FORM001 Se mantiene. Pese a que la reclamante aporta Furpen circular 022,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Aplica"/>
    <x v="1"/>
    <s v="No Aplica"/>
    <x v="0"/>
    <s v="No Aplica"/>
    <x v="0"/>
    <s v="Cumple"/>
    <x v="2"/>
    <s v="CGR//FISCALIA"/>
    <s v="ACRE006 El reclamante no subsana la glosa impuesta. A pesar de que se aporta Certificado de Gestión del Riesgo de Desastres, expedido por el Consejo Municipal, este no permite identificar que el hecho corresponde con un evento natural tipo incendio.//ACRE002 Se mantiene. Pese que aporta Certificación de la Fiscalía General de la Nación,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_x000a_"/>
    <s v="HIJOS"/>
    <s v="No Cumple"/>
    <x v="1"/>
    <s v="No Aplica"/>
    <x v="0"/>
    <s v="No Aplica"/>
    <x v="1"/>
    <s v="No Aplica"/>
    <x v="0"/>
    <s v="No Aplica"/>
    <x v="1"/>
    <s v="No Aplica"/>
    <x v="1"/>
    <s v="No Aplica"/>
    <x v="1"/>
    <s v="No Aplica"/>
    <x v="0"/>
    <s v="No Aplica"/>
    <x v="0"/>
    <s v="No Aplica"/>
    <x v="0"/>
    <s v="DOCUEMNTO"/>
    <s v="ACRE024 Se mantiene. Pese que aporta el documento de identificación del reclamante WILMER JOSUE PARDO ALVAREZ, el reclamante presenta la respuesta al resultado de auditoria después de los 2 meses siguientes al recibo de la comunicación de resultados 2025430008732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_x000a_."/>
    <s v="No Aplica"/>
    <x v="0"/>
    <s v="No Aplica"/>
    <x v="1"/>
    <s v="No Aplica"/>
    <x v="0"/>
    <m/>
    <m/>
    <x v="3"/>
    <s v="PAG003 El reclamante no subsana la glosa impuesta. En cumplimiento al deber de protección de los recursos pertenecientes al Sistema General de Seguridad Social en Salud,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quot;debido al saqueó del líquido que contenía el vehículo y a una falla mecánica de este&quot;, en consecuencia, el hecho corresponde a un evento antropogénico, razón por la cual no es un evento cubierto por la subcuenta ECAT._x000a_"/>
    <m/>
    <s v="Se adelanta auditoria integral en cumplimento del fallo de tutela Nro. 47189318400220250000402 de 13 de mayo de 2025, proferido por el Tribunal Superior Judicial de Santa Marta Sala Segunda de Decisión De Familia.//Se evidencia en histórico reclamaciones 51030956, 51029309 y 51029311 iniciadas por hijos de la vi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d v="2025-09-08T00:00:00"/>
    <s v="No Aprobada"/>
    <n v="1004322001"/>
    <n v="1004322001"/>
    <s v="GERMAN EDUARDO MALDONADO"/>
    <s v="FISICO"/>
  </r>
  <r>
    <x v="288"/>
    <s v="LINA MUÑOZ"/>
    <x v="288"/>
    <s v="LORENA MARIA DE LA ROSA DIAZ"/>
    <s v="No Cumple"/>
    <x v="2"/>
    <s v="No Cumple"/>
    <x v="3"/>
    <s v="Cumple"/>
    <x v="0"/>
    <s v="TERMINOS//FURPEN"/>
    <s v="RGT001 De conformidad con lo establecido en el artículo 24 de la Resolución 12758 de 2023, la reclamante presenta la respuesta al resultado de auditoria después de los 2 meses siguientes al recibo de la comunicación de resultados 2025430008743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FORM001 Se mantiene. Pese a que la reclamante aporta Furpen circular 022, la reclamante presenta la respuesta al resultado de auditoria después de los 2 meses siguientes al recibo de la comunicación de resultados 2025430008743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_x000a_ "/>
    <s v="No Cumple"/>
    <x v="1"/>
    <s v="No Aplica"/>
    <x v="1"/>
    <s v="No Aplica"/>
    <x v="0"/>
    <s v="No Aplica"/>
    <x v="0"/>
    <s v="No Cumple"/>
    <x v="2"/>
    <s v="CGR// FISCALIA "/>
    <s v="ACRE006 El reclamante no subsana la glosa impuesta. A pesar de que se aporta Certificado de Gestión del Riesgo de Desastres, expedido por el Consejo Municipal, este no permite identificar que el hecho corresponde con un evento natural tipo incendio.//ACCRE002 La Reclamante no subsana la glosa impuesta. La inspección técnica a cadáver aportada se encuentra incompleta, adicionalmente no permite identificar plenamente la víctima, en consecuencia, debe aportar inspección técnica completa y legible o certificación de fiscalía en la que se establezcan las circunstancias de tiempo, modo y lugar de ocurrencia del evento._x000a_"/>
    <s v="HIJOS"/>
    <s v="No Aplica"/>
    <x v="0"/>
    <s v="No Aplica"/>
    <x v="0"/>
    <s v="No Aplica"/>
    <x v="1"/>
    <s v="No Aplica"/>
    <x v="0"/>
    <s v="No Aplica"/>
    <x v="1"/>
    <s v="No Cumple"/>
    <x v="0"/>
    <s v="No Aplica"/>
    <x v="1"/>
    <s v="No Aplica"/>
    <x v="0"/>
    <s v="No Aplica"/>
    <x v="0"/>
    <s v="No Aplica"/>
    <x v="0"/>
    <s v="ACTA DE CONCILIACION"/>
    <s v="ACRE013 Se mantiene. El reclamante no subsana la glosa impuesta. De acuerdo con lo informado en la manifestación la reclamante y la victima sostuvieron una relación de (4 años) y producto de esta procrearon un hijo, por lo anterior, en caso de pretender el 100% de la indemnización deberá aportar acta de conciliación extraprocesal o escritura pública donde los señores Carmen Dolores y Gustavo Torres hayan expresado su voluntad de formar una unión marital de hecho o sentencia judicial en donde se declare la unión marital de hecho. La reclamante presenta la respuesta al resultado de auditoria después de los 2 meses siguientes al recibo de la comunicación de resultados 2025430008743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s v="PAG003 El reclamante no subsana la glosa impuesta. En cumplimiento al deber de protección de los recursos pertenecientes al Sistema General de Seguridad Social en Salud,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quot;debido al saqueó del líquido que contenía el vehículo y a una falla mecánica de este&quot;, en consecuencia, el hecho corresponde a un evento antropogénico, razón por la cual no es un evento cubierto por la subcuenta ECAT._x000a_"/>
    <m/>
    <s v="En cumplimento del fallo de tutela Nro. 47189318400220250000402 de 13 de mayo de 2025, proferido por el Tribunal Superior Judicial de Santa Marta Sala Segunda de Decisión De Famili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d v="2025-09-08T00:00:00"/>
    <s v="No Aprobada"/>
    <n v="1004322067"/>
    <n v="1004322067"/>
    <s v="GERMAN EDUARDO MALDONADO"/>
    <s v="FISICO"/>
  </r>
  <r>
    <x v="289"/>
    <s v="LINA MUÑOZ"/>
    <x v="289"/>
    <s v="JOHANA VASQUEZ CHILITO"/>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m/>
    <m/>
    <d v="2025-09-08T00:00:00"/>
    <s v="Aprobada"/>
    <n v="1123327384"/>
    <n v="1123327384"/>
    <s v="MILENA MARCELA GONZALEZ HOYOS"/>
    <s v="CORREO ELECTRONICO"/>
  </r>
  <r>
    <x v="290"/>
    <s v="LINA MUÑOZ"/>
    <x v="290"/>
    <s v="MERCEDES MARIA MENDOZA ARIZA"/>
    <s v="No Cumple"/>
    <x v="2"/>
    <s v="No Cumple"/>
    <x v="3"/>
    <s v="Cumple"/>
    <x v="0"/>
    <s v="TERMINOS//FURPEN"/>
    <s v="RGT001 De conformidad con lo establecido en el artículo 24 de la Resolución 12758 de 2023, la reclamante presenta la respuesta al resultado de auditoria después de los 2 meses siguientes al recibo de la comunicación de resultados 2025430008741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FORM001 Se mantiene. Pese a que la reclamante aporta FURPEN de la circular 022 de 2023 de La Administradora de Los Recursos del Sistema General de Seguridad Social En Salud, la reclamante presenta la respuesta al resultado de auditoria después de los 2 meses siguientes al recibo de la comunicación de resultados 20254300087411, la cual fue comunicada mediante correo electrónico mirandabusinessgroup@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
    <s v="No Cumple"/>
    <x v="1"/>
    <s v="No Aplica"/>
    <x v="1"/>
    <s v="No Aplica"/>
    <x v="0"/>
    <s v="No Aplica"/>
    <x v="0"/>
    <s v="No Aplica"/>
    <x v="0"/>
    <s v="CGR"/>
    <s v="El reclamante no subsana la glosa impuesta. A pesar de que se aporta Certificado de Gestión del Riesgo de Desastres, expedido por el Consejo Municipal, este no permite identificar que el hecho corresponde con un evento natural tipo incendio."/>
    <s v="PADRES"/>
    <s v="No Aplica"/>
    <x v="0"/>
    <s v="No Cumple"/>
    <x v="1"/>
    <s v="No Aplica"/>
    <x v="1"/>
    <s v="No Aplica"/>
    <x v="0"/>
    <s v="No Aplica"/>
    <x v="1"/>
    <s v="No Aplica"/>
    <x v="1"/>
    <s v="No Aplica"/>
    <x v="1"/>
    <s v="No Aplica"/>
    <x v="0"/>
    <s v="No Aplica"/>
    <x v="0"/>
    <s v="No Aplica"/>
    <x v="0"/>
    <s v="RCN"/>
    <s v="El reclamante no subsana la glosa impuesta. El registro civil de JAMES ALBERTO CARDONO MENDOZA se encuentra ilegible y no permite identificar el número de documento de la madre para acreditar parentesco. "/>
    <s v="No Aplica"/>
    <x v="0"/>
    <s v="No Aplica"/>
    <x v="1"/>
    <s v="No Aplica"/>
    <x v="0"/>
    <m/>
    <m/>
    <x v="3"/>
    <s v="PAG003 El reclamante no subsana la glosa impuesta. En cumplimiento al deber de protección de los recursos pertenecientes al Sistema General de Seguridad Social en Salud,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06/07/2020, se dieron a consecuencias de acciones humanas, toda vez, que el incendio se originó &quot;debido al saqueó del líquido que contenía el vehículo y a una falla mecánica de este&quot;, en consecuencia, el hecho corresponde a un evento antropogénico, razón por la cual no es un evento cubierto por la subcuenta ECAT."/>
    <s v="En cumplimento del fallo de tutela Nro. 47189318400220250000402 de 13 de mayo de 2025, proferido por el Tribunal Superior Judicial de Santa Marta Sala Segunda de Decisión De Familia.// Se evidencia en el historio de reclamación 51030965 por el padre de la vi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m/>
    <d v="2025-09-08T00:00:00"/>
    <s v="No Aprobada"/>
    <n v="57349428"/>
    <n v="57349428"/>
    <s v="GERMAN EDUARDO MALDONADO VALENCIA "/>
    <s v="FISICO"/>
  </r>
  <r>
    <x v="291"/>
    <s v="LINA MUÑOZ"/>
    <x v="291"/>
    <s v="MARLENE MARFIRIA IZQUIERDO CAUSIL"/>
    <s v="Cumple"/>
    <x v="0"/>
    <s v="Cumple"/>
    <x v="1"/>
    <s v="Cumple"/>
    <x v="0"/>
    <m/>
    <m/>
    <s v="No Aplica"/>
    <x v="0"/>
    <s v="No Aplica"/>
    <x v="1"/>
    <s v="No Aplica"/>
    <x v="0"/>
    <s v="No Aplica"/>
    <x v="0"/>
    <s v="No Aplica"/>
    <x v="0"/>
    <m/>
    <m/>
    <s v="PADRES"/>
    <s v="Cumple"/>
    <x v="0"/>
    <s v="No Aplica"/>
    <x v="0"/>
    <s v="Cumple"/>
    <x v="1"/>
    <s v="Cumple"/>
    <x v="0"/>
    <s v="No Aplica"/>
    <x v="1"/>
    <s v="No Aplica"/>
    <x v="1"/>
    <s v="No Aplica"/>
    <x v="1"/>
    <s v="No Aplica"/>
    <x v="0"/>
    <s v="No Aplica"/>
    <x v="0"/>
    <s v="No Aplica"/>
    <x v="0"/>
    <m/>
    <m/>
    <s v="No Aplica"/>
    <x v="0"/>
    <s v="No Aplica"/>
    <x v="1"/>
    <s v="No Aplica"/>
    <x v="0"/>
    <m/>
    <m/>
    <x v="0"/>
    <m/>
    <m/>
    <m/>
    <d v="2025-09-08T00:00:00"/>
    <s v="Aprobada"/>
    <n v="26160597"/>
    <n v="26160597"/>
    <m/>
    <s v="FISICO"/>
  </r>
  <r>
    <x v="292"/>
    <s v="LINA MUÑOZ"/>
    <x v="292"/>
    <s v="YOLANDA VELASQUEZ DIAZ"/>
    <s v="Cumple"/>
    <x v="0"/>
    <s v="Cumple"/>
    <x v="1"/>
    <s v="Cumple"/>
    <x v="0"/>
    <m/>
    <m/>
    <s v="Cumple"/>
    <x v="0"/>
    <s v="No Aplica"/>
    <x v="1"/>
    <s v="Cumple"/>
    <x v="0"/>
    <s v="No Aplica"/>
    <x v="0"/>
    <s v="Cumple"/>
    <x v="0"/>
    <m/>
    <m/>
    <s v="PADRES"/>
    <s v="Cumple"/>
    <x v="0"/>
    <s v="Cumple"/>
    <x v="0"/>
    <s v="Cumple"/>
    <x v="1"/>
    <s v="No Aplica"/>
    <x v="0"/>
    <s v="No Aplica"/>
    <x v="1"/>
    <s v="No Aplica"/>
    <x v="1"/>
    <s v="No Aplica"/>
    <x v="1"/>
    <s v="No Aplica"/>
    <x v="0"/>
    <s v="No Aplica"/>
    <x v="0"/>
    <s v="No Aplica"/>
    <x v="0"/>
    <m/>
    <m/>
    <s v="No Aplica"/>
    <x v="0"/>
    <s v="No Aplica"/>
    <x v="1"/>
    <s v="No Aplica"/>
    <x v="0"/>
    <m/>
    <m/>
    <x v="0"/>
    <m/>
    <m/>
    <m/>
    <d v="2025-09-08T00:00:00"/>
    <s v="Aprobada"/>
    <n v="41170250"/>
    <n v="41170250"/>
    <s v="MILENA MERIA GONZALEZ HOYOS"/>
    <s v="CORREO ELECTRONICO"/>
  </r>
  <r>
    <x v="293"/>
    <s v="LINA MUÑOZ"/>
    <x v="293"/>
    <s v="MARIA CLAUDIA RODRIGUEZ MELO"/>
    <s v="Cumple"/>
    <x v="0"/>
    <s v="Cumple"/>
    <x v="1"/>
    <s v="Cumple"/>
    <x v="0"/>
    <m/>
    <m/>
    <s v="Cumple"/>
    <x v="0"/>
    <s v="No Aplica"/>
    <x v="1"/>
    <s v="Cumple"/>
    <x v="0"/>
    <s v="No Aplica"/>
    <x v="0"/>
    <s v="No Cumple"/>
    <x v="2"/>
    <s v="SPOA"/>
    <s v="ACRE002: De acuerdo con las validaciones realizadas por la ADRES se evidencia que el SPOA no se encuentra reportado en página de la Fiscalía General de la Nación, se evidencia que el número de noticia criminal indicado en la Inspección técnica a Cadáver se encuentra incompleta, por lo tanto, debe aportar Certificación de la Fiscalía en la que se especifiquen las circunstancias de tiempo modo y lugar de ocurrencia del evento."/>
    <s v="PADRES"/>
    <s v="Cumple"/>
    <x v="0"/>
    <s v="Cumple"/>
    <x v="0"/>
    <s v="Cumple"/>
    <x v="1"/>
    <s v="No Aplica"/>
    <x v="0"/>
    <s v="No Aplica"/>
    <x v="1"/>
    <s v="No Aplica"/>
    <x v="1"/>
    <s v="No Aplica"/>
    <x v="1"/>
    <s v="No Aplica"/>
    <x v="0"/>
    <s v="No Aplica"/>
    <x v="0"/>
    <s v="No Aplica"/>
    <x v="0"/>
    <m/>
    <m/>
    <s v="No Aplica"/>
    <x v="0"/>
    <s v="No Aplica"/>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m/>
    <d v="2025-09-08T00:00:00"/>
    <s v="No Aprobada"/>
    <n v="27359905"/>
    <n v="27359905"/>
    <s v="MILENA MERIA GONZALEZ HOYOS"/>
    <s v="CORREO ELECTRONICO"/>
  </r>
  <r>
    <x v="294"/>
    <s v="LINA MUÑOZ"/>
    <x v="294"/>
    <s v="SIRLEY SILDANA GONZALES GUAYAPAZ"/>
    <s v="Cumple"/>
    <x v="0"/>
    <s v="Cumple"/>
    <x v="1"/>
    <s v="Cumple"/>
    <x v="0"/>
    <m/>
    <m/>
    <s v="Cumple"/>
    <x v="0"/>
    <s v="No Aplica"/>
    <x v="1"/>
    <s v="Cumple"/>
    <x v="0"/>
    <s v="No Aplica"/>
    <x v="0"/>
    <s v="No Aplica"/>
    <x v="0"/>
    <m/>
    <m/>
    <s v="HIJOS"/>
    <s v="Cumple"/>
    <x v="0"/>
    <s v="No Aplica"/>
    <x v="0"/>
    <s v="No Cumple"/>
    <x v="5"/>
    <s v="No Aplica"/>
    <x v="0"/>
    <s v="Cumple"/>
    <x v="1"/>
    <s v="No Cumple"/>
    <x v="0"/>
    <s v="No Aplica"/>
    <x v="1"/>
    <s v="No Aplica"/>
    <x v="0"/>
    <s v="No Aplica"/>
    <x v="0"/>
    <s v="No Aplica"/>
    <x v="0"/>
    <s v="MANIFESTACION// ACTA DE CONCILIACION"/>
    <s v="ACRE020 De conformidad con la información consignada en la inspección técnica a cadáver se evidencia la posible existencia de otro beneficiario con igual derecho a reclamar en calidad de compañera(o) permanente, teniendo en cuenta que en dicho documento se indica que el estado civil de la víctima era &quot;unión libre”, por lo tanto, la manifestación aportada presenta inconsistencia y se debe aclarar quiénes y en calidad de que son los beneficiarios legítimos para reclamar.//ACRE013 Según la inspección técnica a cadáver aportada el estado civil de la víctima es unión libre, por lo tanto, la reclamante debe aclarar si ostenta la calidad de compañera permanente, de ser así, deberá aportar acta de conciliación extraprocesal o escritura pública donde la víctima y la reclamante, hayan expresado su voluntad de formar una unión marital de hecho o sentencia judicial en donde se declare la unión marital de hecho."/>
    <s v="No Aplica"/>
    <x v="0"/>
    <s v="No Aplica"/>
    <x v="1"/>
    <s v="Cumple"/>
    <x v="0"/>
    <m/>
    <m/>
    <x v="0"/>
    <m/>
    <m/>
    <s v="Se reconoce el porcentaje de la indemnización correspondiente a los documentos aportados que acreditan el derecho de SHARITH CELESTE ALVAREZ GONZALEZ, en calidad de hija de la víctima.//Se evidencia reclamación 51031517 presentada por dos hijos menores de edad y un hijo mayor de la víctima.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Se levanta la ACRE006 y se hace completitud con la Certificación de Gestión del Riesgo aportada en otra reclamación por la misma victima 51031517 donde la Apoderada es SERVILEX._x000a__x000a_"/>
    <d v="2025-09-08T00:00:00"/>
    <s v="Aprobada Parcial"/>
    <n v="1123323439"/>
    <n v="1123323439"/>
    <m/>
    <s v="CORREO ELECTRONICO"/>
  </r>
  <r>
    <x v="295"/>
    <s v="LINA MUÑOZ"/>
    <x v="295"/>
    <s v="ANGIE PAOLA TORRES ARIZA "/>
    <s v="No Cumple"/>
    <x v="2"/>
    <s v="Cumple"/>
    <x v="1"/>
    <s v="Cumple"/>
    <x v="0"/>
    <s v="TERMINOS"/>
    <s v="RGT001 De conformidad con lo establecido en el artículo 24 de la Resolución 12758 de 2023, el reclamante presenta la respuesta al resultado de auditoria después de los 2 meses siguientes al recibo de la comunicación de resultados 20254300087301, la cual fue comunicada mediante correo electrónico lawyersxk@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Cumple"/>
    <x v="1"/>
    <s v="No Aplica"/>
    <x v="1"/>
    <s v="Cumple"/>
    <x v="0"/>
    <s v="No Aplica"/>
    <x v="0"/>
    <s v="No Cumple"/>
    <x v="2"/>
    <s v="GESTION DEL RIESGO//FISCALIA"/>
    <s v="ACRE006 El reclamante no subsana la glosa impuesta. A pesar de que se aporta Certificado de Gestión del Riesgo de Desastres, expedido por el Consejo Municipal, este no permite identificar que el hecho corresponde con un evento natural tipo incendio.//ACRE002 La reclamante no subsana la glosa impuesta. La inspección técnica a cadáver aportada se encuentra incompleta, en consecuencia, debe aportar inspección técnica completa y legible o certificación de fiscalía en la que se establezcan las circunstancias de tiempo, modo y lugar de ocurrencia del evento._x000a_"/>
    <s v="HIJOS"/>
    <s v="Cumple"/>
    <x v="0"/>
    <s v="No Aplica"/>
    <x v="0"/>
    <s v="Cumple"/>
    <x v="1"/>
    <s v="No Aplica"/>
    <x v="0"/>
    <s v="Cumple"/>
    <x v="0"/>
    <s v="No Aplica"/>
    <x v="1"/>
    <s v="No Cumple"/>
    <x v="1"/>
    <s v="No Aplica"/>
    <x v="0"/>
    <s v="No Aplica"/>
    <x v="0"/>
    <s v="No Aplica"/>
    <x v="0"/>
    <s v="RCN"/>
    <s v="ACRE011 Se mantiene. A pesar de que la reclamante aporta Registro civil de nacimiento de ANGIE PAOLA TORRES ARIZA en calidad de hija de la víctima, la reclamante presenta la respuesta al resultado de auditoria después de los 2 meses siguientes al recibo de la comunicación de resultados 20254300087301, la cual fue comunicada mediante correo electrónico lawyersxk@gmail.com y notificada el día 22-05-2025 y la reclamación fue radicada el día 24-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3"/>
    <s v="PAG003 En cumplimiento al deber de protección de los recursos pertenecientes al Sistema General de Seguridad Social en Salud, señalado en el artículo 15 del Decreto Ley 1281 de 2002 el entonces FOSYGA, hoy ADRES, tenía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necropsia)se evidencia que los hechos ocurridos el día 06/07/2020, se dieron a consecuencias de acciones humanas, toda vez, que el incendio se originó &quot;debido al saqueó del líquido que contenía el vehículo y a una falla mecánica de este&quot;, en consecuencia, el hecho corresponde a un evento antropogénico, razón por la cual no es un evento cubierto por la subcuenta ECAT_x000a_"/>
    <m/>
    <s v="Se evidencia reclamación 51030954 presentada por la compañera permanente de la víctima y una hija menor de edad.//Se adelanta auditoria integral en cumplimento del fallo de tutela Nro. 47189318400220250000402 de 13 de mayo de 2025, proferido por el Tribunal Superior Judicial de Santa Marta Sala Segunda de Decisión De Famili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_x000a_"/>
    <d v="2025-09-08T00:00:00"/>
    <s v="No Aprobada"/>
    <n v="1004323531"/>
    <n v="1004323531"/>
    <s v="GERMAN EDUARDO MALDONADO"/>
    <s v="FISICO"/>
  </r>
  <r>
    <x v="296"/>
    <s v="LINA MUÑOZ"/>
    <x v="296"/>
    <s v="FRANCY ELENA UL PINZON "/>
    <s v="Cumple"/>
    <x v="0"/>
    <s v="Cumple"/>
    <x v="1"/>
    <s v="Cumple"/>
    <x v="0"/>
    <m/>
    <m/>
    <s v="No Cumple"/>
    <x v="1"/>
    <s v="No Aplica"/>
    <x v="1"/>
    <s v="Cumple"/>
    <x v="0"/>
    <s v="No Aplica"/>
    <x v="0"/>
    <s v="Cumple"/>
    <x v="0"/>
    <s v="GESTION DEL RIESGO"/>
    <s v="ACRE006006No aporta certificación del Consejo Municipal de Gestión del Riesgo de Desastres en las que se establezcan las circunstancias de tiempo, modo y lugar de ocurrencia del evento."/>
    <s v="HIJOS"/>
    <s v="Cumple"/>
    <x v="0"/>
    <s v="No Aplica"/>
    <x v="0"/>
    <s v="Cumple"/>
    <x v="1"/>
    <s v="No Aplica"/>
    <x v="0"/>
    <s v="No Cumple"/>
    <x v="0"/>
    <s v="No Aplica"/>
    <x v="1"/>
    <s v="No Cumple"/>
    <x v="0"/>
    <s v="No Aplica"/>
    <x v="0"/>
    <s v="No Aplica"/>
    <x v="0"/>
    <s v="No Aplica"/>
    <x v="0"/>
    <s v="PODER//RCN"/>
    <s v="ACRE023 Se evidencia en los documentos aportados en la reclamación, la existencia de otro beneficiario con igual derecho a reclamar, en calidad de hijo de la víctima, LIAN SMITH TAPASCO MARIN, por lo tanto, de pretender el 100% de la indemnización deberá aportar poder debidamente otorgado y autenticado ante notario en favor de la beneficiaria titular reclamante o registro civil de defunción en caso de muerte. Cabe señalar que, si el beneficiario es menor de edad dicho, poder debe ser conferido por su representante legal. //ACRE011: En caso de que se quiera reconocer el 100% de la totalidad de la indemnización, deberá aporta registro civil de nacimiento de LIAN SMITH TAPASCO MARIN, en calidad hijo de la víctima para acreditar parentesco._x000a_"/>
    <s v="No Aplica"/>
    <x v="0"/>
    <s v="No Aplica"/>
    <x v="1"/>
    <s v="Cumple"/>
    <x v="0"/>
    <m/>
    <m/>
    <x v="0"/>
    <m/>
    <s v="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m/>
    <d v="2025-09-08T00:00:00"/>
    <s v="No Aprobada"/>
    <n v="1059844041"/>
    <n v="1059844041"/>
    <s v="ANDRES TAMAYO"/>
    <s v="CORREO ELECTRONICO"/>
  </r>
  <r>
    <x v="297"/>
    <s v="LINA MUÑOZ"/>
    <x v="297"/>
    <s v="ALEIDA JOSEFINA RODRIGUEZ NOGUERA"/>
    <s v="Cumple"/>
    <x v="0"/>
    <s v="Cumple"/>
    <x v="1"/>
    <s v="Cumple"/>
    <x v="0"/>
    <m/>
    <m/>
    <s v="No Aplica"/>
    <x v="0"/>
    <s v="Cumple"/>
    <x v="1"/>
    <s v="Cumple"/>
    <x v="0"/>
    <s v="No Aplica"/>
    <x v="0"/>
    <s v="Cumple"/>
    <x v="0"/>
    <m/>
    <m/>
    <s v="PADRES"/>
    <s v="Cumple"/>
    <x v="0"/>
    <s v="Cumple"/>
    <x v="0"/>
    <s v="Cumple"/>
    <x v="1"/>
    <s v="No Aplica"/>
    <x v="0"/>
    <s v="No Aplica"/>
    <x v="1"/>
    <s v="No Aplica"/>
    <x v="1"/>
    <s v="No Aplica"/>
    <x v="1"/>
    <s v="No Aplica"/>
    <x v="0"/>
    <s v="No Aplica"/>
    <x v="0"/>
    <s v="No Aplica"/>
    <x v="0"/>
    <m/>
    <m/>
    <s v="No Aplica"/>
    <x v="0"/>
    <s v="No Aplica"/>
    <x v="1"/>
    <s v="No Aplica"/>
    <x v="0"/>
    <m/>
    <m/>
    <x v="0"/>
    <m/>
    <m/>
    <m/>
    <d v="2025-09-05T00:00:00"/>
    <s v="Aprobada"/>
    <n v="45400515"/>
    <n v="45400515"/>
    <m/>
    <s v="FISICO"/>
  </r>
  <r>
    <x v="298"/>
    <s v="LINA MUÑOZ"/>
    <x v="298"/>
    <s v="ANA LUCIA BARBOSA CANEDO"/>
    <s v="Cumple"/>
    <x v="0"/>
    <s v="Cumple"/>
    <x v="1"/>
    <s v="Cumple"/>
    <x v="0"/>
    <m/>
    <m/>
    <s v="No Aplica"/>
    <x v="0"/>
    <s v="No Aplica"/>
    <x v="1"/>
    <s v="No Aplica"/>
    <x v="0"/>
    <s v="No Aplica"/>
    <x v="0"/>
    <s v="No Aplica"/>
    <x v="0"/>
    <m/>
    <m/>
    <s v="HIJOS"/>
    <s v="No Aplica"/>
    <x v="0"/>
    <s v="No Aplica"/>
    <x v="0"/>
    <s v="Cumple"/>
    <x v="1"/>
    <s v="No Aplica"/>
    <x v="0"/>
    <s v="No Aplica"/>
    <x v="1"/>
    <s v="No Aplica"/>
    <x v="1"/>
    <s v="No Cumple"/>
    <x v="0"/>
    <s v="No Aplica"/>
    <x v="0"/>
    <s v="No Aplica"/>
    <x v="0"/>
    <s v="No Aplica"/>
    <x v="0"/>
    <m/>
    <s v="Se reconoce el porcentaje de la indemnización correspondiente a los documentos aportados que acreditan el derecho de VICTOR MANUEL MANCERA PADILLA, en calidad de cónyuge de la víctima."/>
    <s v="No Aplica"/>
    <x v="0"/>
    <s v="No Aplica"/>
    <x v="1"/>
    <s v="No Aplica"/>
    <x v="0"/>
    <m/>
    <m/>
    <x v="0"/>
    <m/>
    <m/>
    <m/>
    <d v="2025-09-05T00:00:00"/>
    <s v="Aprobada Parcial"/>
    <n v="1052701052"/>
    <n v="1052701052"/>
    <m/>
    <s v="FISICO"/>
  </r>
  <r>
    <x v="299"/>
    <s v="LINA MUÑOZ"/>
    <x v="299"/>
    <s v="MARIA ENOC ARENAS DURANGO"/>
    <s v="Cumple"/>
    <x v="0"/>
    <s v="No Cumple"/>
    <x v="3"/>
    <s v="Cumple"/>
    <x v="0"/>
    <s v="FURPEN"/>
    <s v="FORM001 El FURPEN aportado no corresponde al establecido en la Circular 022 de 2023 expedida por la ADRES."/>
    <s v="Cumple"/>
    <x v="0"/>
    <s v="Cumple"/>
    <x v="1"/>
    <s v="Cumple"/>
    <x v="0"/>
    <s v="No Aplica"/>
    <x v="0"/>
    <s v="Cumple"/>
    <x v="0"/>
    <m/>
    <m/>
    <s v="HERMANOS"/>
    <s v="Cumple"/>
    <x v="0"/>
    <s v="Cumple"/>
    <x v="0"/>
    <s v="No Cumple"/>
    <x v="0"/>
    <s v="No Aplica"/>
    <x v="0"/>
    <s v="No Aplica"/>
    <x v="1"/>
    <s v="No Aplica"/>
    <x v="1"/>
    <s v="No Aplica"/>
    <x v="1"/>
    <s v="No Cumple"/>
    <x v="2"/>
    <s v="Cumple"/>
    <x v="0"/>
    <s v="No Cumple"/>
    <x v="1"/>
    <s v="MANIFESTACION//RCN//RCD"/>
    <s v="ACRE018 A pesar de que se aporta manifestación del beneficiario reclamante, esta no se encuentra firmada por la reclamante MARIA ENOC AREMNAS DURANGO. En consecuencia, deberá aportar la manifestación firmada por la titular reclamante donde se especifiquen quienes, y en calidad de que, son los beneficiarios legítimos para reclamar.ACRE011 El registro civil de nacimiento de BERTA NELLY ARENAS DURANGO, no cuenta con la identificación de la madre, para acreditar parentesco.//ACRE021No aporta registro civil de defunción del señor José Manuel Serna Machado, padre de la víctima."/>
    <s v="No Aplica"/>
    <x v="0"/>
    <s v="No Aplica"/>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La señora nacio en 1947 por eso no se le dice : de existir el padre de la vitima los hermano no serian los beneficiarios_x000a_"/>
    <m/>
    <d v="2025-09-05T00:00:00"/>
    <s v="No Aprobada"/>
    <n v="29897960"/>
    <n v="29897960"/>
    <s v="TANIA FABIOLA BRAVO"/>
    <s v="FISICO"/>
  </r>
  <r>
    <x v="300"/>
    <s v="LINA MUÑOZ"/>
    <x v="300"/>
    <s v="NAYELIS PEREZ BARRETO"/>
    <s v="Cumple"/>
    <x v="0"/>
    <s v="No Aplica"/>
    <x v="1"/>
    <s v="No Aplica"/>
    <x v="0"/>
    <m/>
    <m/>
    <s v="No Aplica"/>
    <x v="0"/>
    <s v="No Aplica"/>
    <x v="1"/>
    <s v="No Aplica"/>
    <x v="0"/>
    <s v="No Aplica"/>
    <x v="0"/>
    <s v="No Aplica"/>
    <x v="0"/>
    <m/>
    <m/>
    <s v="HIJOS"/>
    <s v="No Aplica"/>
    <x v="0"/>
    <s v="No Aplica"/>
    <x v="0"/>
    <s v="No Aplica"/>
    <x v="1"/>
    <s v="No Aplica"/>
    <x v="0"/>
    <s v="No Aplica"/>
    <x v="1"/>
    <s v="No Cumple"/>
    <x v="0"/>
    <s v="No Cumple"/>
    <x v="1"/>
    <s v="No Aplica"/>
    <x v="0"/>
    <s v="No Aplica"/>
    <x v="0"/>
    <s v="No Aplica"/>
    <x v="0"/>
    <s v="ACTA DE CONCILIACION"/>
    <s v="ACRE013 La Reclamante no subsana la glosa impuesta. Las declaraciones juramentadas ante notario aportadas no subsanan las glosa y de acuerdo con la inspección técnica a cadáver el estado civil de la víctima era de unión libre, por lo tanto, en caso de pretender el 100% de la indemnización deberá aportar acta de conciliación extraprocesal o escritura pública donde la víctima el señor ERNESTO MANUEL PEREZ DEHOYOS y su compañera permanente la señora NELLYS BARRETO GALVAN hayan expresado su voluntad de formar una unión marital de hecho o sentencia judicial en donde se declare la unión marital de hecho. _x000a_"/>
    <s v="No Aplica"/>
    <x v="0"/>
    <s v="No Aplica"/>
    <x v="1"/>
    <s v="No Aplica"/>
    <x v="0"/>
    <m/>
    <m/>
    <x v="0"/>
    <m/>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 Se evidencia en los documentos la existencia de ERLIS PEREZ BARRETO, en calidad de hija de la víctima, se aclara que el porcentaje correspondiente en su calidad de hija, fue pago en el paquete 29042 a la señora NAYELIS PEREZ BARRETO, en calidad también de hija de la víctima, quien en la manifestación presentada, indico ser la única hija beneficiaria, razón por la cual no procede ningún pago adicional en condición de hijos de la víctima. $ 14.500.001,25 fue lo pagado a NAYELIS PEREZ._x000a__x0009_"/>
    <d v="2025-09-05T00:00:00"/>
    <s v="No Aprobada"/>
    <n v="1052990385"/>
    <m/>
    <m/>
    <s v="CORREO ELECTRONICO"/>
  </r>
  <r>
    <x v="301"/>
    <s v="LINA MUÑOZ"/>
    <x v="301"/>
    <s v="EUNICES MENESES RODRIGUEZ"/>
    <s v="Cumple"/>
    <x v="0"/>
    <s v="No Cumple"/>
    <x v="9"/>
    <s v="No Aplica"/>
    <x v="0"/>
    <s v="FURPEN"/>
    <s v="FORM002 La reclamante no subsana la glosa impuesta. 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así como en los soportes documentales se evidencia la existencia de un beneficiario legitimado en mayor derecho, la señora JENESIS DE LOS ANGELES ARANGO en calidad de hija de la víctima, por lo que ante su existencia los padres no se encuentran legitimados a reclamar._x000a_"/>
    <s v="No Aplica"/>
    <x v="0"/>
    <s v="No Aplica"/>
    <x v="1"/>
    <s v="No Aplica"/>
    <x v="0"/>
    <s v="No Aplica"/>
    <x v="0"/>
    <s v="No Aplica"/>
    <x v="0"/>
    <m/>
    <m/>
    <s v="PADRES"/>
    <s v="No Aplica"/>
    <x v="0"/>
    <s v="No Aplica"/>
    <x v="0"/>
    <s v="No Aplica"/>
    <x v="1"/>
    <s v="No Aplica"/>
    <x v="0"/>
    <s v="No Aplica"/>
    <x v="1"/>
    <s v="No Aplica"/>
    <x v="1"/>
    <s v="No Aplica"/>
    <x v="1"/>
    <s v="No Aplica"/>
    <x v="0"/>
    <s v="No Aplica"/>
    <x v="0"/>
    <s v="No Aplica"/>
    <x v="0"/>
    <m/>
    <m/>
    <s v="No Aplica"/>
    <x v="0"/>
    <s v="No Aplica"/>
    <x v="1"/>
    <s v="No Aplica"/>
    <x v="0"/>
    <m/>
    <m/>
    <x v="0"/>
    <m/>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d v="2025-09-05T00:00:00"/>
    <s v="No Aprobada"/>
    <n v="24245132"/>
    <m/>
    <m/>
    <s v="CORREO ELECTRONICO"/>
  </r>
  <r>
    <x v="302"/>
    <s v="LINA MUÑOZ"/>
    <x v="302"/>
    <s v="DIANA CAROLINA GONZALEZ URECHE"/>
    <s v="Cumple"/>
    <x v="0"/>
    <s v="Cumple"/>
    <x v="1"/>
    <s v="Cumple"/>
    <x v="0"/>
    <m/>
    <m/>
    <s v="No Aplica"/>
    <x v="0"/>
    <s v="No Aplica"/>
    <x v="1"/>
    <s v="Cumple"/>
    <x v="0"/>
    <s v="No Aplica"/>
    <x v="0"/>
    <s v="No Aplica"/>
    <x v="0"/>
    <m/>
    <m/>
    <s v="HIJOS"/>
    <s v="Cumple"/>
    <x v="0"/>
    <s v="Cumple"/>
    <x v="0"/>
    <s v="Cumple"/>
    <x v="1"/>
    <s v="No Aplica"/>
    <x v="0"/>
    <s v="Cumple"/>
    <x v="1"/>
    <s v="No Aplica"/>
    <x v="1"/>
    <s v="Cumple"/>
    <x v="1"/>
    <s v="No Aplica"/>
    <x v="0"/>
    <s v="No Aplica"/>
    <x v="0"/>
    <s v="No Aplica"/>
    <x v="0"/>
    <m/>
    <m/>
    <s v="No Aplica"/>
    <x v="0"/>
    <s v="No Aplica"/>
    <x v="1"/>
    <s v="No Aplica"/>
    <x v="0"/>
    <m/>
    <m/>
    <x v="0"/>
    <m/>
    <m/>
    <m/>
    <d v="2025-09-05T00:00:00"/>
    <s v="Aprobada"/>
    <n v="1122812233"/>
    <n v="1122812233"/>
    <s v="LUCY JOSEFA FIGUEROA"/>
    <s v="FISICO"/>
  </r>
  <r>
    <x v="303"/>
    <s v="LINA MUÑOZ"/>
    <x v="303"/>
    <s v="MARIA ROSAURA CAICEDO"/>
    <s v="Cumple"/>
    <x v="0"/>
    <s v="Cumple"/>
    <x v="1"/>
    <s v="No Aplica"/>
    <x v="0"/>
    <m/>
    <m/>
    <s v="No Cumple"/>
    <x v="1"/>
    <s v="No Aplica"/>
    <x v="1"/>
    <s v="No Aplica"/>
    <x v="0"/>
    <s v="No Aplica"/>
    <x v="0"/>
    <s v="No Aplica"/>
    <x v="0"/>
    <s v="CERTIFICACION GESTION DEL RIESGO"/>
    <s v="ACFRE006 La reclamante no subsana la glosa impuesta. En la Certificación emitida por el Consejo Municipal de Gestión del Riesgo y Desastres no se indica que la víctima pertenecía a población civil, de acuerdo al artículo 2.6.1.4.3.9. del decreto 780 de 2016. Adicionalmente, no se especifica el tipo de censo en la cual fue incluido._x000a_"/>
    <s v="PADRES"/>
    <s v="No Aplica"/>
    <x v="0"/>
    <s v="No Aplica"/>
    <x v="0"/>
    <s v="No Aplica"/>
    <x v="1"/>
    <s v="No Aplica"/>
    <x v="0"/>
    <s v="No Aplica"/>
    <x v="1"/>
    <s v="No Aplica"/>
    <x v="1"/>
    <s v="No Aplica"/>
    <x v="1"/>
    <s v="No Aplica"/>
    <x v="0"/>
    <s v="No Aplica"/>
    <x v="0"/>
    <s v="No Aplica"/>
    <x v="0"/>
    <m/>
    <m/>
    <s v="No Aplica"/>
    <x v="0"/>
    <s v="No Aplica"/>
    <x v="1"/>
    <s v="No Aplica"/>
    <x v="0"/>
    <m/>
    <m/>
    <x v="0"/>
    <m/>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mariarosauracaicedo80@gmail.com - mariarosauracaicedo80,  Comunicación emitida por ADRES Orfeo 20254300091791,  2025-05-27_x000a__x000a_"/>
    <d v="2025-09-05T00:00:00"/>
    <s v="No Aprobada"/>
    <n v="29115901"/>
    <m/>
    <m/>
    <s v="FISICO"/>
  </r>
  <r>
    <x v="304"/>
    <s v="LINA MUÑOZ"/>
    <x v="304"/>
    <s v="MERCEDES MALDONADO MONTAÑEZ"/>
    <s v="Cumple"/>
    <x v="0"/>
    <s v="Cumple"/>
    <x v="1"/>
    <s v="Cumple"/>
    <x v="0"/>
    <m/>
    <m/>
    <s v="No Aplica"/>
    <x v="0"/>
    <s v="Cumple"/>
    <x v="1"/>
    <s v="Cumple"/>
    <x v="0"/>
    <s v="No Aplica"/>
    <x v="0"/>
    <s v="Cumple"/>
    <x v="0"/>
    <m/>
    <m/>
    <s v="CONYUGE"/>
    <s v="Cumple"/>
    <x v="0"/>
    <s v="No Aplica"/>
    <x v="0"/>
    <s v="Cumple"/>
    <x v="1"/>
    <s v="No Aplica"/>
    <x v="0"/>
    <s v="No Aplica"/>
    <x v="1"/>
    <s v="Cumple"/>
    <x v="1"/>
    <s v="No Cumple"/>
    <x v="0"/>
    <s v="No Aplica"/>
    <x v="0"/>
    <s v="No Aplica"/>
    <x v="0"/>
    <s v="No Aplica"/>
    <x v="0"/>
    <m/>
    <s v="ACRE023 Se reconoce el porcentaje de la indemnización correspondiente a los documentos aportados que acreditan el derecho de MERCEDES MALDONADO MONTAÑEZ, en calidad de cónyuge de la víctima. $ 16.249.998,75"/>
    <s v="No Aplica"/>
    <x v="0"/>
    <s v="No Aplica"/>
    <x v="1"/>
    <s v="No Aplica"/>
    <x v="0"/>
    <m/>
    <m/>
    <x v="0"/>
    <m/>
    <s v="Con este reconocimiento se ha aprobado el 100% de la indemnización.//Se evidencia en el histórico las reclamaciones 51031805 y 51031843 presentadas por los hijos de la víctima.//No se glosa por RNEC, teniendo en cuenta que se trata de documento extranjero del propietario del vehiculo y la placa es de un vehículo-moto extranjera."/>
    <m/>
    <d v="2025-09-05T00:00:00"/>
    <s v="Aprobada Parcial"/>
    <n v="60300924"/>
    <n v="60300924"/>
    <m/>
    <s v="CORREO ELECTRONICO"/>
  </r>
  <r>
    <x v="305"/>
    <s v="LINA MUÑOZ"/>
    <x v="305"/>
    <s v="JOHN ALEXANDER MORENO MUÑOZ"/>
    <s v="Cumple"/>
    <x v="0"/>
    <s v="Cumple"/>
    <x v="1"/>
    <s v="No Cumple"/>
    <x v="0"/>
    <m/>
    <m/>
    <s v="No Aplica"/>
    <x v="0"/>
    <s v="Cumple"/>
    <x v="1"/>
    <s v="Cumple"/>
    <x v="0"/>
    <s v="No Aplica"/>
    <x v="0"/>
    <s v="Cumple"/>
    <x v="0"/>
    <m/>
    <m/>
    <s v="HIJOS"/>
    <s v="Cumple"/>
    <x v="0"/>
    <s v="No Aplica"/>
    <x v="0"/>
    <s v="No Cumple"/>
    <x v="4"/>
    <s v="No Cumple"/>
    <x v="1"/>
    <s v="Cumple"/>
    <x v="1"/>
    <s v="No Cumple"/>
    <x v="2"/>
    <s v="Cumple"/>
    <x v="1"/>
    <s v="No Aplica"/>
    <x v="0"/>
    <s v="No Aplica"/>
    <x v="0"/>
    <s v="No Aplica"/>
    <x v="0"/>
    <s v="MANIFESTACION// PODER// RCM"/>
    <s v="ACRE019:  Realizadas las validaciones de auditoría integral con la Registraduría Nacional del Estado Civil, se evidencia que la víctima se encontraba casada con la señora:  ELVIA ESTHER MUÑOZ INCHINA, por consiguiente, existe un beneficiario con igual derecho a reclamar en condición de cónyuge. En consecuencia, en caso de pretender el 100% de la indemnización deberá aportar la manifestación donde se especifiquen quienes, y en calidad de que, son los beneficiarios legítimos para reclamar.//ACRE012: Realizadas las validaciones de auditoría integral con la Registraduría Nacional del Estado Civil, se evidencia que la víctima se encontraba casada con la señora:  ELVIA ESTHER MUÑOZ INCHINA, por consiguiente, en caso de pretender el 100% de la indemnización, deberá aportar registro civil de matrimonio de estos. //ACRE023:  Realizadas las validaciones de auditoría integral con la Registraduría Nacional del Estado Civil, se evidencia que la víctima se encontraba casada con la señora:  ELVIA ESTHER MUÑOZ INCHINA, por consiguiente, en caso de pretender el 100% de la indemnización, deberá aportar poder debidamente otorgado y autenticado ante notario por parte de la señora ELVIA ESTHER MUÑOZ INCHINA, conferido a favor del beneficiario titular reclamante o registro civil de defunción en caso de muerte._x000a_"/>
    <s v="No Aplica"/>
    <x v="0"/>
    <s v="No Aplica"/>
    <x v="1"/>
    <s v="No Aplica"/>
    <x v="0"/>
    <m/>
    <m/>
    <x v="0"/>
    <m/>
    <s v="Se reconoce el porcentaje de la indemnización correspondiente a los documentos aportados que acreditan el derecho de JOHN JAIRO ALEXANDER MORENO MUÑOZ, JAIRO HUMBERTO MORENO MUÑOZ, NANCY DEL SOCORRO MORENO MUÑOZ Y GENNY DEL CARMEN MORENO MUÑOZ, en calidad de hijos de la víctima. //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El  número de identificación del reclamante relacionado en la certificación bancaria aportada no corresponde al número de identificación del reclamante,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No se glosa por RNEC, teniendo en cuenta que no existe información del propietario. //No se glosa por Poliza Seguros Mundial ya que fue un erro de captura en la placa."/>
    <m/>
    <d v="2025-09-05T00:00:00"/>
    <s v="Aprobada Parcial"/>
    <n v="1085317253"/>
    <n v="1085317253"/>
    <m/>
    <s v="FISICO"/>
  </r>
  <r>
    <x v="306"/>
    <s v="LINA MUÑOZ"/>
    <x v="306"/>
    <s v="MARIA NIDIA BRIÑEZ MERA"/>
    <s v="No Cumple"/>
    <x v="5"/>
    <s v="No Aplica"/>
    <x v="1"/>
    <s v="No Aplica"/>
    <x v="0"/>
    <s v="PRESENTACION"/>
    <s v="TER003 La reclamante no subsana la glosa impuesta. Para la indemnización por muerte y gastos funerarios, la ocurrencia del hecho se generó el 28/08/2023 y la radicación de la reclamación el 7/03/2025, es decir ha transcurrido más de dieciocho meses (18 meses), ya que el reclamante tenía hasta el 28/02/2025 para la presentación ( por imprecisión en la nota de la glosa quedo la fecha 10/03/2025),  de acuerdo con lo establecido en el artículo 152 de la ley 2294 de 2023, la reclamación esta por fuera de los términos, según lo establecido por la normatividad. "/>
    <s v="No Aplica"/>
    <x v="0"/>
    <s v="No Aplica"/>
    <x v="1"/>
    <s v="No Aplica"/>
    <x v="0"/>
    <s v="No Aplica"/>
    <x v="0"/>
    <s v="No Aplica"/>
    <x v="0"/>
    <m/>
    <m/>
    <s v="HIJOS"/>
    <s v="No Aplica"/>
    <x v="0"/>
    <s v="No Aplica"/>
    <x v="0"/>
    <s v="No Aplica"/>
    <x v="1"/>
    <s v="No Aplica"/>
    <x v="0"/>
    <s v="No Aplica"/>
    <x v="1"/>
    <s v="No Aplica"/>
    <x v="1"/>
    <s v="No Aplica"/>
    <x v="1"/>
    <s v="No Aplica"/>
    <x v="0"/>
    <s v="No Aplica"/>
    <x v="0"/>
    <s v="No Aplica"/>
    <x v="0"/>
    <m/>
    <m/>
    <s v="No Aplica"/>
    <x v="0"/>
    <s v="No Aplica"/>
    <x v="1"/>
    <s v="No Aplica"/>
    <x v="0"/>
    <m/>
    <m/>
    <x v="0"/>
    <m/>
    <m/>
    <s v="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d v="2025-09-05T00:00:00"/>
    <s v="No Aprobada"/>
    <n v="1114881103"/>
    <n v="1114881103"/>
    <m/>
    <s v="FISICO"/>
  </r>
  <r>
    <x v="307"/>
    <s v="LINA MUÑOZ"/>
    <x v="307"/>
    <s v="FLOR MARINA MATOMA REYES"/>
    <s v="Cumple"/>
    <x v="6"/>
    <s v="No Cumple"/>
    <x v="1"/>
    <s v="Cumple"/>
    <x v="0"/>
    <s v="FURPEN"/>
    <s v="El Furpen debe venir completamente diligenciado, faltó diligenciar campo III, fecha en caso de muerte, departamento, municipio, y teléfono de la víctima. Adicionalmente presenta inconsistencia con relación a la condición del accidentado, se diligencio peatón y en los soportes documentales se evidencia ciclista."/>
    <s v="No Aplica"/>
    <x v="0"/>
    <s v="Cumple"/>
    <x v="1"/>
    <s v="Cumple"/>
    <x v="0"/>
    <s v="No Aplica"/>
    <x v="0"/>
    <s v="Cumple"/>
    <x v="0"/>
    <m/>
    <m/>
    <s v="CONYUGE"/>
    <s v="Cumple"/>
    <x v="0"/>
    <s v="No Aplica"/>
    <x v="0"/>
    <s v="No Cumple"/>
    <x v="5"/>
    <s v="No Cumple"/>
    <x v="0"/>
    <s v="Cumple"/>
    <x v="1"/>
    <s v="No Cumple"/>
    <x v="0"/>
    <s v="Cumple"/>
    <x v="1"/>
    <s v="No Aplica"/>
    <x v="0"/>
    <s v="No Aplica"/>
    <x v="0"/>
    <s v="No Aplica"/>
    <x v="0"/>
    <s v="MANIFESTACION//PODER"/>
    <s v="ACRE020 La manifestación aportada presenta inconsistencia frente a la documentación presentada, teniendo en cuenta que en la inspección técnica a cadáver indica que el estado civil de la víctima es unión libre, por lo tanto, de acuerdo con esto existe un beneficiario con igual derecho a reclamar en condición de compañera permanente. En consecuencia, aportar la manifestación donde se especifiquen quienes, y en calidad de que, son los beneficiarios legítimos para reclamar. Cabe señalar que, al existir convivencia simultanea de la víctima con su cónyuge y compañera permanente la ADRES no es la entidad competente para establecer la liquidación del reconocimiento de la indemnización.//ACRE013 Se evidencia en la inspección técnica del cadáver que el estado civil de la víctima es “unión libre”, por consiguiente, deberá aportar acta de conciliación extraprocesal o escritura pública donde la presunta compañera permanente y la victima hayan expresado su voluntad de formar una unión marital de hecho o sentencia judicial en donde se declare la unión marital de hecho. Cabe señalar que, al existir convivencia simultanea de la víctima con su cónyuge y compañera permanente la ADRES no es la entidad competente para establecer la liquidación del reconocimiento de la indemnización."/>
    <s v="No Aplica"/>
    <x v="0"/>
    <s v="No Aplica"/>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m/>
    <d v="2025-09-05T00:00:00"/>
    <s v="No Aprobada"/>
    <n v="65788888"/>
    <n v="65788888"/>
    <m/>
    <s v="FISICO"/>
  </r>
  <r>
    <x v="308"/>
    <s v="LINA MUÑOZ"/>
    <x v="308"/>
    <s v="GREGORIO THERAN THERAN"/>
    <s v="Cumple"/>
    <x v="0"/>
    <s v="No Cumple"/>
    <x v="3"/>
    <s v="Cumple"/>
    <x v="0"/>
    <s v="FURPEN"/>
    <s v="El Furpen debe venir completamente diligenciado, faltó diligenciar campo V intervención d ela autoridad. Adicionalmente presenta inconsistencia con relación a la certificación de la fiscalía aportada, toda vez que se menciona que la víctima fue arrollada por el vehículo con placas PPY-92D y en el formulario se evidencia otra placa. "/>
    <s v="No Aplica"/>
    <x v="0"/>
    <s v="Cumple"/>
    <x v="1"/>
    <s v="Cumple"/>
    <x v="0"/>
    <s v="No Aplica"/>
    <x v="0"/>
    <s v="Cumple"/>
    <x v="0"/>
    <m/>
    <m/>
    <s v="HIJOS"/>
    <s v="Cumple"/>
    <x v="0"/>
    <s v="No Aplica"/>
    <x v="0"/>
    <s v="Cumple"/>
    <x v="1"/>
    <s v="No Aplica"/>
    <x v="0"/>
    <s v="Cumple"/>
    <x v="1"/>
    <s v="No Aplica"/>
    <x v="1"/>
    <s v="No Aplica"/>
    <x v="1"/>
    <s v="No Aplica"/>
    <x v="0"/>
    <s v="No Aplica"/>
    <x v="0"/>
    <s v="No Aplica"/>
    <x v="0"/>
    <m/>
    <m/>
    <s v="Cumple"/>
    <x v="0"/>
    <s v="Cumple"/>
    <x v="1"/>
    <m/>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m/>
    <d v="2025-09-04T00:00:00"/>
    <s v="No Aprobada"/>
    <n v="1101461372"/>
    <n v="1101461372"/>
    <m/>
    <s v="FISICO"/>
  </r>
  <r>
    <x v="309"/>
    <s v="LINA MUÑOZ"/>
    <x v="309"/>
    <s v="MARIA TERESA DIAZ CHARRY"/>
    <s v="Cumple"/>
    <x v="0"/>
    <s v="Cumple"/>
    <x v="1"/>
    <s v="No Aplica"/>
    <x v="0"/>
    <m/>
    <m/>
    <s v="No Aplica"/>
    <x v="0"/>
    <s v="No Aplica"/>
    <x v="1"/>
    <s v="No Aplica"/>
    <x v="0"/>
    <s v="No Aplica"/>
    <x v="0"/>
    <s v="No Aplica"/>
    <x v="0"/>
    <m/>
    <m/>
    <s v="COMPAÑERO(A) PERMANENTE"/>
    <s v="No Aplica"/>
    <x v="0"/>
    <s v="No Aplica"/>
    <x v="0"/>
    <s v="No Aplica"/>
    <x v="1"/>
    <s v="No Aplica"/>
    <x v="0"/>
    <s v="No Aplica"/>
    <x v="1"/>
    <s v="No Cumple"/>
    <x v="0"/>
    <s v="No Aplica"/>
    <x v="1"/>
    <s v="No Aplica"/>
    <x v="0"/>
    <s v="No Aplica"/>
    <x v="0"/>
    <s v="No Aplica"/>
    <x v="0"/>
    <s v="ACTA DE CONCILIACION"/>
    <s v="ACRE013 La reclamante no subsana la glosa impuesta. No aporta acta de conciliación extraprocesal o escritura pública donde el señor Harrison Andrés pinilla y María Teresa Díaz, hayan expresado su voluntad de formar una unión marital de hecho o sentencia judicial en donde se declare la unión marital de hecho. El documento aportado corresponde a una declaración realizada por un tercero no valido según lo exigido por el decreto 780 de 2016."/>
    <s v="No Aplica"/>
    <x v="0"/>
    <s v="No Aplica"/>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_x000a_"/>
    <d v="2025-09-04T00:00:00"/>
    <s v="No Aprobada"/>
    <n v="1073687261"/>
    <m/>
    <s v="ANDRES TAMAYO"/>
    <s v="FISICO"/>
  </r>
  <r>
    <x v="310"/>
    <s v="LINA MUÑOZ"/>
    <x v="310"/>
    <s v="DIOSA ESTHER RODRIGUEZ MEJIA"/>
    <s v="Cumple"/>
    <x v="0"/>
    <s v="Cumple"/>
    <x v="1"/>
    <s v="No Aplica"/>
    <x v="0"/>
    <m/>
    <m/>
    <s v="No Aplica"/>
    <x v="0"/>
    <s v="No Aplica"/>
    <x v="1"/>
    <s v="No Aplica"/>
    <x v="0"/>
    <s v="No Aplica"/>
    <x v="0"/>
    <s v="No Aplica"/>
    <x v="0"/>
    <m/>
    <m/>
    <s v="HIJOS"/>
    <s v="No Aplica"/>
    <x v="0"/>
    <s v="No Aplica"/>
    <x v="0"/>
    <s v="No Cumple"/>
    <x v="5"/>
    <s v="No Aplica"/>
    <x v="0"/>
    <s v="No Aplica"/>
    <x v="1"/>
    <s v="No Cumple"/>
    <x v="2"/>
    <s v="No Cumple"/>
    <x v="0"/>
    <s v="No Aplica"/>
    <x v="0"/>
    <s v="No Cumple"/>
    <x v="0"/>
    <s v="No Aplica"/>
    <x v="0"/>
    <s v="MANIFESTACION//RCM// PODER"/>
    <s v="La documentación aportada por el reclamante no permite subsanar glosa impuesta, ya que no desvirtúa la información contenida en la inspección técnica cadáver, En consecuencia y de acuerdo con la inspección técnica del cadáver la víctima era de estado civil casado por tanto la manifestación aportada no permite identificar la existencia de una compañera permanente de la víctima.//La documentación aportada por el reclamante no permite subsanar glosa impuesta, ya que no desvirtúa la información contenida en la inspección técnica cadáver, En consecuencia y de acuerdo con la inspección técnica del cadáver la víctima era de estado civil &quot; casado&quot; por lo tanto para acreditar la condición de cónyuge de la víctima, se debe aporta registro civil de matrimonio.//La documentación aportada por el reclamante no permite subsanar glosa impuesta, ya que no desvirtúa la información contenida en la inspección técnica cadáver, En consecuencia, Aportar poder debidamente otorgado y autenticado ante notario por parte de la cónyuge, el cual debe ser dirigido al beneficiario titular reclamante o registro civil de defunción en caso de muerte."/>
    <s v="No Aplica"/>
    <x v="0"/>
    <s v="No Aplica"/>
    <x v="1"/>
    <s v="No Aplica"/>
    <x v="0"/>
    <m/>
    <m/>
    <x v="0"/>
    <m/>
    <m/>
    <s v="Se evidencia reclamaciones 51028954, 51028956, 51028957 representante legal de hijos de la víctim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d v="2025-09-04T00:00:00"/>
    <s v="No Aprobada"/>
    <n v="22487666"/>
    <m/>
    <s v="ANDRES TAMAYO"/>
    <s v="FISICO"/>
  </r>
  <r>
    <x v="311"/>
    <s v="LINA MUÑOZ"/>
    <x v="311"/>
    <s v="SORAYA SOFIA SOLANO BELTRAN"/>
    <s v="Cumple"/>
    <x v="0"/>
    <s v="Cumple"/>
    <x v="1"/>
    <s v="No Aplica"/>
    <x v="0"/>
    <m/>
    <m/>
    <s v="No Cumple"/>
    <x v="1"/>
    <s v="No Aplica"/>
    <x v="1"/>
    <s v="No Aplica"/>
    <x v="0"/>
    <s v="No Aplica"/>
    <x v="0"/>
    <s v="Cumple"/>
    <x v="0"/>
    <s v="GESTION DEL RIESGO"/>
    <s v="ACRE006 La reclamante no subsana la glosa impuesta. No aporta certificación del Consejo Municipal de Gestión del Riesgo de Desastres en las que se establezcan las circunstancias de tiempo, modo y lugar de ocurrencia del evento, acreditando que la víctima se encontraba en condición de población civil, que su fallecimiento deriva de un evento terrorista y que la víctima esta incluida dentro del censo de victimas de acuerdo artículo 2.6.1.4.3.9 del Decreto 780 de 2016._x000a_"/>
    <s v="COMPAÑERO(A) PERMANENTE"/>
    <s v="No Aplica"/>
    <x v="0"/>
    <s v="No Aplica"/>
    <x v="0"/>
    <s v="Cumple"/>
    <x v="1"/>
    <s v="No Aplica"/>
    <x v="0"/>
    <s v="No Aplica"/>
    <x v="1"/>
    <s v="No Cumple"/>
    <x v="0"/>
    <s v="No Aplica"/>
    <x v="1"/>
    <s v="No Aplica"/>
    <x v="0"/>
    <s v="No Aplica"/>
    <x v="0"/>
    <s v="No Aplica"/>
    <x v="0"/>
    <s v="ACTA DE CONCILIACION "/>
    <s v="ACRE013 La reclamante no subsana la glosa impuesta. La Reclamante manifiesta ser compañera permanente de la víctima, por lo que, debe aportar acta de conciliación extraprocesal o escritura pública en donde se haya expresado voluntad de formar la unión marital de hecho o sentencia judicial en donde esta se declare."/>
    <s v="No Aplica"/>
    <x v="0"/>
    <s v="No Aplica"/>
    <x v="1"/>
    <s v="No Aplica"/>
    <x v="0"/>
    <m/>
    <m/>
    <x v="0"/>
    <m/>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utto2311@hotmail.com - tutto2311 Comunicación emitida por ADRES Orfeo 20254300092531   2025-05-27"/>
    <d v="2025-09-04T00:00:00"/>
    <s v="No Aprobada"/>
    <n v="1100683831"/>
    <m/>
    <m/>
    <s v="CORREO ELECTRONICO"/>
  </r>
  <r>
    <x v="312"/>
    <s v="LINA MUÑOZ"/>
    <x v="312"/>
    <s v="YENIFER CAROLINA PABON ZABALA"/>
    <s v="Cumple"/>
    <x v="0"/>
    <s v="Cumple"/>
    <x v="1"/>
    <s v="Cumple"/>
    <x v="0"/>
    <m/>
    <m/>
    <s v="No Aplica"/>
    <x v="0"/>
    <s v="No Aplica"/>
    <x v="1"/>
    <s v="No Aplica"/>
    <x v="0"/>
    <s v="No Aplica"/>
    <x v="0"/>
    <s v="No Aplica"/>
    <x v="0"/>
    <m/>
    <m/>
    <s v="PADRES"/>
    <s v="Cumple"/>
    <x v="0"/>
    <s v="Cumple"/>
    <x v="0"/>
    <s v="No Aplica"/>
    <x v="1"/>
    <s v="No Aplica"/>
    <x v="0"/>
    <s v="No Aplica"/>
    <x v="1"/>
    <s v="No Aplica"/>
    <x v="1"/>
    <s v="No Aplica"/>
    <x v="1"/>
    <s v="No Aplica"/>
    <x v="0"/>
    <s v="No Aplica"/>
    <x v="0"/>
    <s v="No Aplica"/>
    <x v="0"/>
    <m/>
    <m/>
    <s v="No Aplica"/>
    <x v="0"/>
    <s v="No Aplica"/>
    <x v="1"/>
    <s v="No Aplica"/>
    <x v="0"/>
    <m/>
    <m/>
    <x v="0"/>
    <m/>
    <m/>
    <s v="NO SE APLICA GLOSA POR TERMINOS, TENIENDO EN CUENTA QUE LA RECLAMANTE PRESENTA DOCUEMNTOS DE SUBSANACION DE GLOSAS EL 18 06 DEL 2025 Y ADRES LE CONTESTA HASTA EL 16 DE JULIO DEL 2025 SEGUN SE EVIDENCIA EN ORFEO_x000a_"/>
    <d v="2025-09-04T00:00:00"/>
    <s v="Aprobada"/>
    <n v="6493040"/>
    <n v="6493040"/>
    <s v="RAUL ANTONIO MORENO"/>
    <s v="FISICO"/>
  </r>
  <r>
    <x v="313"/>
    <s v="LINA MUÑOZ"/>
    <x v="313"/>
    <s v="REBECA GOMEZ DE VASQUEZ"/>
    <s v="Cumple"/>
    <x v="0"/>
    <s v="No Cumple"/>
    <x v="13"/>
    <s v="Cumple"/>
    <x v="0"/>
    <s v="FURPEN"/>
    <s v="FORM001 Existe inconsistencia en lo diligenciado en el FURPEN, con los soportes documentales aportados, toda vez que se relaciona vehículo fantasma y en el campo V el estado de aseguramiento del vehículo, se marca asegurado, por ende, deberá diligenciar de manera correcta. El Furpen debe venir completamente diligenciado, falto diligenciar Campo VIII, valor reclamado. FORM002 Existe enmendaduras en el formulario FURPEN, campo IV dirección de ocurrencia y campo V estado de aseguramiento."/>
    <s v="No Aplica"/>
    <x v="0"/>
    <s v="Cumple"/>
    <x v="1"/>
    <s v="Cumple"/>
    <x v="0"/>
    <s v="No Aplica"/>
    <x v="0"/>
    <s v="No Cumple"/>
    <x v="2"/>
    <s v="FISCALIA"/>
    <s v="No aporta certificación de la Fiscalía General de la Nación donde se especifiquen las circunstancias de tiempo, modo y lugar de la ocurrencia del evento o inspección técnica del cadáver completa y legible. Los documentos aportados que corresponden a Informe Ejecutivo, Informe pericial de necropsia, reporte de iniciación entre otros no son los establecidos en la norma. "/>
    <s v="PADRES"/>
    <s v="Cumple"/>
    <x v="0"/>
    <s v="No Cumple"/>
    <x v="1"/>
    <s v="Cumple"/>
    <x v="1"/>
    <s v="No Aplica"/>
    <x v="0"/>
    <s v="No Aplica"/>
    <x v="1"/>
    <s v="No Aplica"/>
    <x v="1"/>
    <s v="No Aplica"/>
    <x v="1"/>
    <s v="No Aplica"/>
    <x v="0"/>
    <s v="No Aplica"/>
    <x v="0"/>
    <s v="No Aplica"/>
    <x v="0"/>
    <s v="RCN"/>
    <s v="No aporta El registro civil de nacimiento de la víctima para poder acreditar el parentesco. "/>
    <s v="No Aplica"/>
    <x v="0"/>
    <s v="No Aplica"/>
    <x v="1"/>
    <s v="No Aplica"/>
    <x v="0"/>
    <m/>
    <m/>
    <x v="2"/>
    <s v="El reclamante se encuentra reportado fallecido en la base de datos de la Registraduría Nacional del Estado Civil."/>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No se aplica glosa de RNEC porque se trata de CE.//No se aplica glosa por estar asegurado ya que se aporta carta de la Aseguradora SURAMERICANA , donde desvirtúa pago."/>
    <m/>
    <d v="2025-09-04T00:00:00"/>
    <s v="No Aprobada"/>
    <n v="25651532"/>
    <m/>
    <s v="BLANCA NUBIA LUNA "/>
    <s v="FISICO"/>
  </r>
  <r>
    <x v="314"/>
    <s v="LINA MUÑOZ"/>
    <x v="314"/>
    <s v="FRAIZER ENRIQUE CRUZ SIERRA"/>
    <s v="Cumple"/>
    <x v="0"/>
    <s v="Cumple"/>
    <x v="1"/>
    <s v="Cumple"/>
    <x v="0"/>
    <m/>
    <m/>
    <s v="No Aplica"/>
    <x v="0"/>
    <s v="No Aplica"/>
    <x v="1"/>
    <s v="No Aplica"/>
    <x v="0"/>
    <s v="No Aplica"/>
    <x v="0"/>
    <s v="No Aplica"/>
    <x v="0"/>
    <m/>
    <m/>
    <s v="HIJOS"/>
    <s v="Cumple"/>
    <x v="0"/>
    <s v="No Aplica"/>
    <x v="0"/>
    <s v="Cumple"/>
    <x v="1"/>
    <s v="No Aplica"/>
    <x v="0"/>
    <s v="No Aplica"/>
    <x v="1"/>
    <s v="Cumple"/>
    <x v="1"/>
    <s v="No Cumple"/>
    <x v="0"/>
    <s v="No Aplica"/>
    <x v="0"/>
    <s v="No Aplica"/>
    <x v="0"/>
    <s v="No Aplica"/>
    <x v="0"/>
    <s v="PODER"/>
    <s v="ACRE023 Se reconoce el porcentaje de la indemnización correspondiente a los documentos aportados que acreditan el derecho de FRAZIER RAFAEL CRUZ FERNANDEZ, CESAR DAVID CRUZ FERNANDEZ, ISAAC RAFAEL CRUZ SIERRA y FRAIZER ENRIQUE CRUZ SIERRA en calidad de hijos de la víctima._x000a_"/>
    <s v="No Aplica"/>
    <x v="0"/>
    <s v="No Aplica"/>
    <x v="1"/>
    <s v="No Aplica"/>
    <x v="0"/>
    <m/>
    <m/>
    <x v="0"/>
    <m/>
    <m/>
    <s v="Con este reconocimiento se ha aprobado el 100% de la indemnización."/>
    <d v="2025-09-04T00:00:00"/>
    <s v="Aprobada Parcial"/>
    <n v="1052089762"/>
    <n v="1052089762"/>
    <s v="MANUEL FERNANDO ALFARO "/>
    <s v="CORREO ELECTRONICO"/>
  </r>
  <r>
    <x v="315"/>
    <s v="LINA MUÑOZ"/>
    <x v="315"/>
    <s v="IRMA DEL VALLE BRAVO GARCIA"/>
    <s v="Cumple"/>
    <x v="0"/>
    <s v="No Cumple"/>
    <x v="9"/>
    <s v="No Cumple"/>
    <x v="0"/>
    <s v="FURPEN "/>
    <s v="FORM002 La información consignada en el campo I del FURPEN datos del reclamante, presenta inconsistencia en tipo de documento, toda vez que se marca C.E y se relaciona PPT 5410036, el cual no es aportado como soporte documental de la reclamación, en su lugar se allega documento extranjero 14.423.713 que no permite acreditar la información relacionada. Adicionalmente, se evidencia que, la información consignada en el campo III número de documento de la víctima, es inconsistente con el numero indicado en la Certificación de la Fiscalía, ya que en el FURPEN se relaciona PT 5411188 y en la Fiscalía se indica documento extranjero 26531308. Así las cosas, deben ser aportados los Permisos por Protección Temporal tanto del beneficiario reclamante, como de la víctima."/>
    <s v="No Aplica"/>
    <x v="0"/>
    <s v="Cumple"/>
    <x v="1"/>
    <s v="Cumple"/>
    <x v="0"/>
    <s v="No Aplica"/>
    <x v="0"/>
    <s v="Cumple"/>
    <x v="0"/>
    <m/>
    <m/>
    <s v="PADRES"/>
    <s v="Cumple"/>
    <x v="0"/>
    <s v="Cumple"/>
    <x v="0"/>
    <s v="Cumple"/>
    <x v="1"/>
    <s v="Cumple"/>
    <x v="0"/>
    <s v="No Aplica"/>
    <x v="1"/>
    <s v="No Aplica"/>
    <x v="1"/>
    <s v="No Aplica"/>
    <x v="1"/>
    <s v="No Aplica"/>
    <x v="0"/>
    <s v="No Aplica"/>
    <x v="0"/>
    <s v="No Aplica"/>
    <x v="0"/>
    <m/>
    <m/>
    <s v="Cumple"/>
    <x v="0"/>
    <s v="Cumple"/>
    <x v="1"/>
    <s v="No Aplica"/>
    <x v="0"/>
    <m/>
    <m/>
    <x v="0"/>
    <m/>
    <s v="El  número de identificación de la reclamante en la certificación bancaria aportada no corresponde al número de identificación relacionado en el FURPE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m/>
    <d v="2025-09-04T00:00:00"/>
    <s v="No Aprobada"/>
    <n v="5410036"/>
    <m/>
    <s v="RENACER ABOGADOS S.A. "/>
    <s v="CORREO ELECTRONICO"/>
  </r>
  <r>
    <x v="316"/>
    <s v="LINA MUÑOZ"/>
    <x v="316"/>
    <s v="HERNEY DE JESUS GARCIA RIVERA"/>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Cumple"/>
    <x v="1"/>
    <s v="Cumple"/>
    <x v="0"/>
    <m/>
    <m/>
    <x v="0"/>
    <m/>
    <m/>
    <m/>
    <d v="2025-09-04T00:00:00"/>
    <s v="Aprobada"/>
    <n v="1041324106"/>
    <n v="1041324106"/>
    <s v="LUZ ESTELLA ORTIZ"/>
    <s v="CORREO ELECTRONICO"/>
  </r>
  <r>
    <x v="317"/>
    <s v="LINA MUÑOZ"/>
    <x v="317"/>
    <s v="ANA MAYLETH RAMIREZ PAREDES"/>
    <s v="Cumple"/>
    <x v="0"/>
    <s v="Cumple"/>
    <x v="1"/>
    <s v="Cumple"/>
    <x v="0"/>
    <m/>
    <m/>
    <s v="No Aplica"/>
    <x v="0"/>
    <s v="No Aplica"/>
    <x v="1"/>
    <s v="No Aplica"/>
    <x v="0"/>
    <s v="No Aplica"/>
    <x v="0"/>
    <s v="Cumple"/>
    <x v="0"/>
    <m/>
    <m/>
    <s v="HIJOS"/>
    <s v="Cumple"/>
    <x v="0"/>
    <s v="No Aplica"/>
    <x v="0"/>
    <s v="No Aplica"/>
    <x v="1"/>
    <s v="No Aplica"/>
    <x v="0"/>
    <s v="No Aplica"/>
    <x v="1"/>
    <s v="No Aplica"/>
    <x v="1"/>
    <s v="No Aplica"/>
    <x v="1"/>
    <s v="No Aplica"/>
    <x v="0"/>
    <s v="No Aplica"/>
    <x v="0"/>
    <s v="No Aplica"/>
    <x v="0"/>
    <m/>
    <m/>
    <s v="No Aplica"/>
    <x v="0"/>
    <s v="No Aplica"/>
    <x v="1"/>
    <s v="No Aplica"/>
    <x v="0"/>
    <m/>
    <m/>
    <x v="0"/>
    <m/>
    <m/>
    <m/>
    <d v="2025-09-03T00:00:00"/>
    <s v="Aprobada"/>
    <n v="1062402373"/>
    <n v="1062402373"/>
    <m/>
    <s v="CORREO ELECTRONICO"/>
  </r>
  <r>
    <x v="318"/>
    <s v="LINA MUÑOZ"/>
    <x v="318"/>
    <s v="MARIA CRISTINA TOMBE CUCHILLO"/>
    <m/>
    <x v="0"/>
    <s v="No Cumple"/>
    <x v="3"/>
    <s v="No Cumple"/>
    <x v="0"/>
    <s v="FURPEN"/>
    <s v="FORM001 El FURPEN aportado no corresponde al establecido en la Circular 022 de 2023 expedida por la ADRES. El Furpen debe venir completamente diligenciado. Adicionalmente la circular establece que los datos del propietario son de obligatorio diligenciamiento y se debe escribir con claridad toda la información correspondiente a Dirección, Teléfono, Correo Electrónico, Departamento, Municipio."/>
    <s v="No Aplica"/>
    <x v="0"/>
    <s v="Cumple"/>
    <x v="1"/>
    <s v="Cumple"/>
    <x v="0"/>
    <s v="No Aplica"/>
    <x v="0"/>
    <s v="Cumple"/>
    <x v="0"/>
    <m/>
    <m/>
    <s v="CONYUGE"/>
    <s v="Cumple"/>
    <x v="0"/>
    <s v="No Aplica"/>
    <x v="0"/>
    <s v="No Cumple"/>
    <x v="0"/>
    <s v="No Aplica"/>
    <x v="0"/>
    <s v="No Aplica"/>
    <x v="1"/>
    <s v="Cumple"/>
    <x v="1"/>
    <s v="No Aplica"/>
    <x v="1"/>
    <s v="No Aplica"/>
    <x v="0"/>
    <s v="No Aplica"/>
    <x v="0"/>
    <s v="No Aplica"/>
    <x v="0"/>
    <s v="MANIFESTACION"/>
    <s v="ACRE018 No aporta manifestación del beneficiario reclamante, en la que se indique si existen o no otros beneficiarios con igual o mejor derecho que la reclamante para acceder a la indemnización."/>
    <m/>
    <x v="0"/>
    <m/>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_x000a_"/>
    <m/>
    <d v="2025-09-03T00:00:00"/>
    <s v="No Aprobada"/>
    <n v="48574331"/>
    <n v="48574331"/>
    <s v="MIGUEL ANGEL SANTA OCAAMPO"/>
    <s v="FISICO"/>
  </r>
  <r>
    <x v="319"/>
    <s v="LINA MUÑOZ"/>
    <x v="319"/>
    <s v="ADALIS MARIA NIEVES MEJIA"/>
    <m/>
    <x v="0"/>
    <s v="Cumple"/>
    <x v="1"/>
    <s v="Cumple"/>
    <x v="0"/>
    <m/>
    <m/>
    <s v="No Aplica"/>
    <x v="0"/>
    <s v="No Aplica"/>
    <x v="1"/>
    <s v="Cumple"/>
    <x v="0"/>
    <s v="No Aplica"/>
    <x v="0"/>
    <s v="Cumple"/>
    <x v="0"/>
    <m/>
    <m/>
    <s v="PADRES"/>
    <s v="Cumple"/>
    <x v="0"/>
    <s v="No Cumple"/>
    <x v="1"/>
    <s v="No Cumple"/>
    <x v="5"/>
    <s v="Cumple"/>
    <x v="0"/>
    <s v="No Aplica"/>
    <x v="1"/>
    <s v="No Aplica"/>
    <x v="1"/>
    <s v="No Aplica"/>
    <x v="1"/>
    <s v="No Aplica"/>
    <x v="0"/>
    <s v="No Aplica"/>
    <x v="0"/>
    <s v="No Aplica"/>
    <x v="0"/>
    <s v="RCN VICTIMA//MANIFESTACION"/>
    <s v="ACRE011 El registro civil de nacimiento de BIVIAN ALEJANDRO SANCHEZ NIEVES, no cuenta con la identificación de la madre, para acreditar parentesco.//ACRE020 La manifestación aportada presenta inconsistencia frente a la documentación presentada, teniendo en cuenta que la Inspección Técnica a Cadáver, indica que el estado civil de la víctima es unión libre, por lo tanto, en caso tal de que exista un beneficiario con mayor derecho a reclamar en condición de compañera permanente, los padres no serían los beneficiarios legítimos para reclamar. En consecuencia, aportar la manifestación donde se especifiquen quienes, y en calidad de que, son los beneficiarios legítimos para reclamar. _x000a_"/>
    <m/>
    <x v="0"/>
    <m/>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m/>
    <d v="2025-09-03T00:00:00"/>
    <s v="No Aprobada"/>
    <n v="56076936"/>
    <n v="56076936"/>
    <m/>
    <s v="FISICO"/>
  </r>
  <r>
    <x v="320"/>
    <s v="LINA MUÑOZ"/>
    <x v="320"/>
    <s v="DERLY MARLENI MORENO FAJARDO"/>
    <s v="Cumple"/>
    <x v="0"/>
    <s v="Cumple"/>
    <x v="1"/>
    <s v="Cumple"/>
    <x v="0"/>
    <m/>
    <m/>
    <s v="Cumple"/>
    <x v="0"/>
    <s v="No Aplica"/>
    <x v="1"/>
    <s v="Cumple"/>
    <x v="0"/>
    <s v="No Cumple"/>
    <x v="0"/>
    <s v="Cumple"/>
    <x v="0"/>
    <m/>
    <m/>
    <s v="CONYUGE"/>
    <s v="Cumple"/>
    <x v="0"/>
    <s v="No Aplica"/>
    <x v="0"/>
    <s v="Cumple"/>
    <x v="1"/>
    <s v="No Aplica"/>
    <x v="0"/>
    <s v="No Aplica"/>
    <x v="1"/>
    <s v="Cumple"/>
    <x v="1"/>
    <s v="No Aplica"/>
    <x v="1"/>
    <s v="No Aplica"/>
    <x v="0"/>
    <s v="No Aplica"/>
    <x v="0"/>
    <s v="No Aplica"/>
    <x v="0"/>
    <m/>
    <m/>
    <s v="No Aplica"/>
    <x v="0"/>
    <s v="No Aplica"/>
    <x v="1"/>
    <s v="No Aplica"/>
    <x v="0"/>
    <m/>
    <m/>
    <x v="0"/>
    <m/>
    <s v="No se glosa por el hallasco en la inspeccion tecnica, toda vez que en BDUA no se evidencia ninguna compañera permanente y en la registrduria aparcece la esposa-reclamante."/>
    <m/>
    <d v="2025-09-03T00:00:00"/>
    <s v="Aprobada"/>
    <n v="1033689470"/>
    <n v="1033689470"/>
    <s v="MILENA MARIA GONZALEZ HOYOS"/>
    <s v="CORREO ELECTRONICO"/>
  </r>
  <r>
    <x v="321"/>
    <s v="LINA MUÑOZ"/>
    <x v="321"/>
    <s v="MARIA DEL ROSARIO ESPINOSA SARMIENTO"/>
    <s v="Cumple"/>
    <x v="0"/>
    <s v="No Cumple"/>
    <x v="3"/>
    <s v="Cumple"/>
    <x v="0"/>
    <s v="FURPEN"/>
    <s v="FORM001 El Furpen debe venir completamente diligenciado, falto diligenciar, Campo I, cuenta bancaria, banco, tipo de cuenta, campo III teléfono de la víctima, campo VI, numero de documento, dirección de residencia, municipio, teléfono o celular del propietario del vehículo, Campo VII, teléfono del conductor, Campo VIII, valor reclamado. Adicionalmente, existe inconsistencia en lo diligenciado en el FURPEN, con los soportes documentales aportados, toda vez que se relaciona la placa IOK26C en el campo V, y en la certificación de la Fiscalía se mención la placa IOK29C, por ende, se debe aclarara dicha inconsistencia. "/>
    <s v="No Aplica"/>
    <x v="0"/>
    <s v="No Aplica"/>
    <x v="1"/>
    <s v="Cumple"/>
    <x v="0"/>
    <s v="No Aplica"/>
    <x v="0"/>
    <s v="Cumple"/>
    <x v="0"/>
    <m/>
    <m/>
    <s v="PADRES"/>
    <s v="Cumple"/>
    <x v="0"/>
    <s v="Cumple"/>
    <x v="0"/>
    <s v="No Cumple"/>
    <x v="0"/>
    <s v="No Cumple"/>
    <x v="1"/>
    <s v="No Aplica"/>
    <x v="1"/>
    <s v="No Aplica"/>
    <x v="1"/>
    <s v="No Aplica"/>
    <x v="1"/>
    <s v="No Aplica"/>
    <x v="0"/>
    <s v="No Aplica"/>
    <x v="0"/>
    <s v="No Aplica"/>
    <x v="0"/>
    <s v="MANIFESTACION//PODER"/>
    <s v="ACRE018 No aporta manifestación del beneficiario reclamante, en la que se indique si existen o no otros beneficiarios con igual o mejor derecho que el reclamante para acceder a la indemnización.// ACRE023 No aporta poder debidamente otorgado y autenticado ante notario por parte del padre de la víctima el señor Tomas Lizarazo, en favor de la beneficiaria titular reclamante o registro civil de defunción en caso de muerte."/>
    <m/>
    <x v="0"/>
    <m/>
    <x v="1"/>
    <s v="No Aplica"/>
    <x v="0"/>
    <m/>
    <m/>
    <x v="0"/>
    <m/>
    <s v="Se habilitan términos, teniendo en cuenta que hubo devolución de documentos y no fue posible la entrega en dos ocasiones. Se cuentan términos desde el día 19/09/2024.//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No se coloca glosa por alerta en RNEC, por el propietario, toda vez que no se diligencio número de documento en el FURPEN. _x000a__x000a_"/>
    <m/>
    <d v="2025-09-03T00:00:00"/>
    <s v="No Aprobada"/>
    <n v="28223254"/>
    <n v="28223254"/>
    <s v="JAVIER LIZANDRO ESPINOZA DUEÑAS"/>
    <s v="CORREO ELECTRONICO"/>
  </r>
  <r>
    <x v="322"/>
    <s v="LINA MUÑOZ"/>
    <x v="322"/>
    <s v="NANCY MELLIZO HOYOS"/>
    <s v="Cumple"/>
    <x v="0"/>
    <s v="Cumple"/>
    <x v="1"/>
    <s v="Cumple"/>
    <x v="0"/>
    <m/>
    <m/>
    <s v="Cumple"/>
    <x v="0"/>
    <s v="No Aplica"/>
    <x v="1"/>
    <s v="Cumple"/>
    <x v="0"/>
    <s v="No Aplica"/>
    <x v="0"/>
    <s v="Cumple"/>
    <x v="0"/>
    <m/>
    <m/>
    <s v="HIJOS"/>
    <s v="Cumple"/>
    <x v="0"/>
    <s v="No Aplica"/>
    <x v="0"/>
    <s v="Cumple"/>
    <x v="1"/>
    <s v="No Aplica"/>
    <x v="0"/>
    <s v="Cumple"/>
    <x v="1"/>
    <s v="No Aplica"/>
    <x v="1"/>
    <s v="No Cumple"/>
    <x v="0"/>
    <s v="No Aplica"/>
    <x v="0"/>
    <s v="No Aplica"/>
    <x v="0"/>
    <s v="No Aplica"/>
    <x v="0"/>
    <s v="PODER"/>
    <s v="ACRE023 Se reconoce el porcentaje de la indemnización correspondiente a los documentos aportados que acreditan el derecho de MICHAEL DAVID TRUJILLO MELLIZO Y HELLEN JANNIN TRUJILLO MELLIZO, en calidad de hijos de la víctima. _x000a_"/>
    <s v="No Aplica"/>
    <x v="0"/>
    <s v="No Aplica"/>
    <x v="1"/>
    <s v="Cumple"/>
    <x v="0"/>
    <m/>
    <m/>
    <x v="0"/>
    <m/>
    <s v="Se evidencia en el histórico la reclamación 51031774 presentada por otro hijo de la víctima// Con este reconocimiento se ha aprobado el 100% de la indemnización._x000a__x000a_"/>
    <m/>
    <d v="2025-09-03T00:00:00"/>
    <s v="Aprobada Parcial"/>
    <n v="1058666964"/>
    <n v="1058666964"/>
    <s v="MILENA MARIA GONZALEZ HOYOS"/>
    <s v="CORREO ELECTRONICO"/>
  </r>
  <r>
    <x v="323"/>
    <s v="LINA MUÑOZ"/>
    <x v="323"/>
    <s v="ESTHER SARA VILLADA HOYOS"/>
    <s v="Cumple"/>
    <x v="0"/>
    <s v="Cumple"/>
    <x v="1"/>
    <s v="Cumple"/>
    <x v="0"/>
    <m/>
    <m/>
    <s v="Cumple"/>
    <x v="0"/>
    <s v="No Aplica"/>
    <x v="1"/>
    <s v="Cumple"/>
    <x v="0"/>
    <s v="No Aplica"/>
    <x v="0"/>
    <m/>
    <x v="0"/>
    <m/>
    <m/>
    <s v="HIJOS"/>
    <s v="Cumple"/>
    <x v="0"/>
    <s v="No Aplica"/>
    <x v="0"/>
    <s v="Cumple"/>
    <x v="1"/>
    <s v="Cumple"/>
    <x v="0"/>
    <s v="Cumple"/>
    <x v="1"/>
    <s v="No Aplica"/>
    <x v="1"/>
    <s v="No Cumple"/>
    <x v="0"/>
    <s v="No Aplica"/>
    <x v="0"/>
    <s v="No Aplica"/>
    <x v="0"/>
    <s v="No Aplica"/>
    <x v="0"/>
    <s v="PODER"/>
    <s v="ACRE023 Se reconoce el porcentaje de la indemnización correspondiente a los documentos aportados que acreditan el derecho de LAUREN VALERIA TRUJILLO VILLADA, en calidad de hija de la víctima. "/>
    <s v="No Aplica"/>
    <x v="0"/>
    <s v="No Aplica"/>
    <x v="1"/>
    <s v="No Aplica"/>
    <x v="0"/>
    <m/>
    <m/>
    <x v="0"/>
    <m/>
    <s v="Se evidencia en el histórico la reclamación 51031778 presentada por otros hijos de la víctima.// Con este reconocimiento se ha aprobado el 100% de la indemnización._x000a_"/>
    <m/>
    <d v="2025-09-03T00:00:00"/>
    <s v="Aprobada Parcial"/>
    <n v="1058672998"/>
    <n v="1058672998"/>
    <s v="MILENA MARIA GONZALEZ HOYOS"/>
    <s v="CORREO ELECTRONICO"/>
  </r>
  <r>
    <x v="324"/>
    <s v="LINA MUÑOZ"/>
    <x v="324"/>
    <s v="DILSA AREVALO PRIETO"/>
    <s v="Cumple"/>
    <x v="0"/>
    <s v="Cumple"/>
    <x v="1"/>
    <s v="Cumple"/>
    <x v="0"/>
    <m/>
    <m/>
    <s v="Cumple"/>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Cumple"/>
    <x v="0"/>
    <m/>
    <m/>
    <x v="0"/>
    <m/>
    <m/>
    <m/>
    <d v="2025-09-02T00:00:00"/>
    <s v="Aprobada"/>
    <n v="1060207873"/>
    <n v="1060207873"/>
    <s v="MILENA MARIA GONZALEZ HOYOS"/>
    <s v="CORREO ELECTRONICO"/>
  </r>
  <r>
    <x v="325"/>
    <s v="LINA MUÑOZ"/>
    <x v="325"/>
    <s v="ANGELICA MANZANO SOTO"/>
    <s v="Cumple"/>
    <x v="0"/>
    <s v="Cumple"/>
    <x v="1"/>
    <s v="Cumple"/>
    <x v="0"/>
    <m/>
    <m/>
    <s v="No Aplica"/>
    <x v="0"/>
    <s v="No Aplica"/>
    <x v="1"/>
    <s v="No Aplica"/>
    <x v="0"/>
    <s v="No Aplica"/>
    <x v="0"/>
    <s v="No Aplica"/>
    <x v="0"/>
    <m/>
    <m/>
    <s v="HIJOS"/>
    <s v="No Aplica"/>
    <x v="0"/>
    <s v="No Aplica"/>
    <x v="0"/>
    <s v="No Aplica"/>
    <x v="1"/>
    <s v="No Aplica"/>
    <x v="0"/>
    <s v="No Aplica"/>
    <x v="1"/>
    <s v="No Aplica"/>
    <x v="1"/>
    <s v="No Cumple"/>
    <x v="0"/>
    <s v="No Aplica"/>
    <x v="0"/>
    <s v="No Aplica"/>
    <x v="0"/>
    <s v="No Aplica"/>
    <x v="0"/>
    <s v="PODER"/>
    <s v="Se reconoce el porcentaje de la indemnización correspondiente a los documentos aportados que acreditan el derecho de CARLOS ALBERTO MANZANO SOTO, en calidad de hijo de la víctima."/>
    <s v="No Aplica"/>
    <x v="0"/>
    <s v="No Aplica"/>
    <x v="1"/>
    <s v="No Aplica"/>
    <x v="0"/>
    <m/>
    <m/>
    <x v="0"/>
    <m/>
    <s v="Se evidencia en el histórico la reclamacion 51029010 presentada por otra hija de la víctima.//Con este reconocimiento se ha aprobado el 100% de la indemnización._x000a_"/>
    <m/>
    <d v="2025-09-02T00:00:00"/>
    <s v="Aprobada Parcial"/>
    <n v="38885583"/>
    <n v="38885583"/>
    <s v="TANIA FABIOLA BRAVO"/>
    <s v="FISICO"/>
  </r>
  <r>
    <x v="326"/>
    <s v="LINA MUÑOZ"/>
    <x v="326"/>
    <s v="EDWIN JESUS URIANA HERRERA "/>
    <s v="Cumple"/>
    <x v="0"/>
    <s v="Cumple"/>
    <x v="1"/>
    <s v="Cumple"/>
    <x v="0"/>
    <m/>
    <m/>
    <s v="No Aplica"/>
    <x v="0"/>
    <s v="Cumple"/>
    <x v="1"/>
    <s v="Cumple"/>
    <x v="0"/>
    <s v="No Aplica"/>
    <x v="0"/>
    <s v="Cumple"/>
    <x v="0"/>
    <m/>
    <m/>
    <s v="HIJOS"/>
    <s v="Cumple"/>
    <x v="0"/>
    <s v="No Aplica"/>
    <x v="0"/>
    <s v="No Cumple"/>
    <x v="4"/>
    <s v="No Aplica"/>
    <x v="0"/>
    <s v="Cumple"/>
    <x v="1"/>
    <s v="No Cumple"/>
    <x v="2"/>
    <s v="No Cumple"/>
    <x v="0"/>
    <s v="No Aplica"/>
    <x v="0"/>
    <s v="No Aplica"/>
    <x v="0"/>
    <s v="No Aplica"/>
    <x v="0"/>
    <s v="MANIFESTACION//RCM// PODER"/>
    <s v="Realizadas las validaciones de auditoría integral con la Registraduría Nacional del Estado Civil, se evidencia que la víctima se encontraba casada con el señor MIGUEL AGUSTIN URIANA, razón por la cual la manifestación presenta inconsistencia y se debe aclarar quienes y en calidad de que son los beneficiarios legítimos para reclamar. //ACRE012: Realizadas las validaciones de auditoría integral con la Registraduría Nacional del Estado Civil, se evidencia que la víctima se encontraba casada con el señor MIGUEL AGUSTIN URIANA, por consiguiente, en caso de pretender el 100% de la indemnización, deberá aportar copia del registro civil de matrimonio para acreditar el estado civil de la víctima o acta de conciliación extraprocesal o escritura pública donde MIGUEL AGUSTIN URIANA Y ANA TEOFILA HERRERA ROYS, hayan expresado su voluntad de formar una unión marital de hecho o sentencia judicial en donde se declare la unión marital de hecho./ ACRE023Realizadas las validaciones de auditoría integral con la Registraduría Nacional del Estado Civil, se evidencia que la víctima se encontraba casada con el señor MIGUEL AGUSTIN URIANA, por consiguiente, en caso de pretender el 100% de la indemnización, deberá aportar poder debidamente autenticado ante notario conferidos por el señor MIGUEL AGUSTIN URIANA, a favor del beneficiario reclamante o registro civil de defunción en caso de muerte."/>
    <m/>
    <x v="0"/>
    <m/>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NO SE APLICA GLOSA SIRAS PORQUE SE REPORTO LA MISMA PLACA_x000a_"/>
    <m/>
    <d v="2025-09-02T00:00:00"/>
    <s v="No Aprobada"/>
    <n v="1118822345"/>
    <n v="1118822345"/>
    <s v="MIGUEL GALVIS HERNANDEZ"/>
    <s v="FISICO"/>
  </r>
  <r>
    <x v="327"/>
    <s v="LINA MUÑOZ"/>
    <x v="327"/>
    <s v="FRANK LEMMEL MURILLO"/>
    <s v="Cumple"/>
    <x v="0"/>
    <s v="No Cumple"/>
    <x v="3"/>
    <s v="Cumple"/>
    <x v="0"/>
    <s v="FURPEN"/>
    <s v="FORM001 El Furpen debe venir completamente diligenciado, falto diligenciar, Campo III teléfono de la víctima, Campo V intervención de autoridad, Campo VI, dirección residencia, departamento, municipio y teléfono o celular del propietario del vehículo, Campo VI teléfono del conductor."/>
    <s v="No Aplica"/>
    <x v="0"/>
    <s v="No Aplica"/>
    <x v="1"/>
    <s v="Cumple"/>
    <x v="0"/>
    <s v="No Aplica"/>
    <x v="0"/>
    <s v="Cumple"/>
    <x v="0"/>
    <m/>
    <m/>
    <s v="HIJOS"/>
    <s v="Cumple"/>
    <x v="0"/>
    <s v="No Aplica"/>
    <x v="0"/>
    <s v="Cumple"/>
    <x v="1"/>
    <s v="No Aplica"/>
    <x v="0"/>
    <s v="Cumple"/>
    <x v="1"/>
    <s v="No Aplica"/>
    <x v="1"/>
    <s v="No Aplica"/>
    <x v="1"/>
    <s v="No Aplica"/>
    <x v="0"/>
    <s v="No Aplica"/>
    <x v="0"/>
    <s v="No Aplica"/>
    <x v="0"/>
    <m/>
    <m/>
    <s v="Cumple"/>
    <x v="0"/>
    <s v="Cumple"/>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_x000a_"/>
    <m/>
    <d v="2025-09-02T00:00:00"/>
    <s v="No Aprobada"/>
    <n v="1005863488"/>
    <n v="1005863488"/>
    <m/>
    <s v="FISICO"/>
  </r>
  <r>
    <x v="328"/>
    <s v="LINA MUÑOZ"/>
    <x v="328"/>
    <s v="LILIBETH PAOLA CAMPO CARRASCAL"/>
    <s v="No Cumple"/>
    <x v="2"/>
    <s v="No Cumple"/>
    <x v="13"/>
    <s v="No Aplica"/>
    <x v="0"/>
    <s v="TERMINOS//FURPEN"/>
    <s v="RGT001 De conformidad con lo establecido en el artículo 24 de la Resolución 1645 de 2016, el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FORM001 Se mantiene. El FURPEN aportado presenta la firma y huella en copia, por lo tanto, se debe aportar el FURPEN establecido por la circular 022 del 2023, completamente diligenciado con firma y huella manuscrita.//FORM002 Se mantiene, indebido diligenciamiento del Furpen Campo IV la fecha del evento, no coincide con la información suministrada en los demás soportes de la reclamación, por tanto, debe aportar el Furpen debidamente diligenciado. la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
    <s v="No Aplica"/>
    <x v="0"/>
    <s v="No Cumple"/>
    <x v="0"/>
    <s v="No Aplica"/>
    <x v="0"/>
    <s v="No Aplica"/>
    <x v="0"/>
    <s v="No Aplica"/>
    <x v="0"/>
    <s v="HISTORIA CLINICA"/>
    <s v="ACRE010 Se mantiene. Pese a que aporta epicrisis o resumen clínico completo, para acreditar atención clínica previa a la defunción, la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_x000a_"/>
    <s v="COMPAÑERO(A) PERMANENTE"/>
    <s v="No Aplica"/>
    <x v="0"/>
    <s v="No Aplica"/>
    <x v="0"/>
    <s v="No Cumple"/>
    <x v="5"/>
    <s v="No Aplica"/>
    <x v="0"/>
    <s v="No Aplica"/>
    <x v="1"/>
    <s v="No Cumple"/>
    <x v="0"/>
    <s v="No Aplica"/>
    <x v="1"/>
    <s v="No Aplica"/>
    <x v="0"/>
    <s v="No Aplica"/>
    <x v="0"/>
    <s v="No Aplica"/>
    <x v="0"/>
    <s v="ACTA DE CONCILIACION//MANIFESTACION"/>
    <s v="ACRE013 Se mantiene, no aporta acta de conciliación extraprocesal, registro civil de matrimonio o escritura pública donde los señores LILIBETH PAOLA CAMPO CARRASCAL y YARQUI JOSE CHAMORRO GONZALEZ hayan expresado su voluntad de formar una unión marital de hecho o sentencia judicial en donde se declare la unión marital de hecho, además, el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ACRE020 Se mantiene, se evidencia en el acta de inspección técnica a cadáver y en los soportes de la reclamación que existe otro u otros beneficiarios con derecho a reclamar en calidad de hijo y cónyuge, por lo tanto, debió aportar manifestación donde se indique si existen o no otros beneficiarios con igual o mejor derecho para acceder a la indemnización, la reclamante presenta la respuesta al resultado de auditoria después de los 2 meses siguientes al recibo de la comunicación de resultados 20244300696361 la cual fue comunicada mediante correo electrónico lilibethcampos29@gmail.com - lilibethcampos29 y notificada el día 11/06/2024 y la reclamación fue radicada el día 21/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5"/>
    <s v="No es pertinente el cobro de esta reclamación. Ya ingreso en el paquete 29027 de respuesta a glosa, se ratifican las glosas y estado, dando cumplimiento al artículo 24 de la Resolución 1645 de 2016."/>
    <m/>
    <m/>
    <d v="2025-09-02T00:00:00"/>
    <s v="No Aprobada"/>
    <n v="1102866421"/>
    <n v="1102866421"/>
    <m/>
    <s v="FISICO"/>
  </r>
  <r>
    <x v="329"/>
    <s v="LINA MUÑOZ"/>
    <x v="329"/>
    <s v="MAICOL ANDRES BELTRAN GARCIA"/>
    <s v="Cumple"/>
    <x v="0"/>
    <s v="No Cumple"/>
    <x v="9"/>
    <s v="No Aplica"/>
    <x v="0"/>
    <s v="FURPEN "/>
    <s v="El FURPEN debe venir completamente diligenciado y firmado por el beneficiario legitimo para reclamar teniendo en cuenta el artículo 18 del decreto 056 de 2015, indica que &quot;Se considera beneficiario y legitimado para reclamar la indemnización por muerte y gastos funerarios, el cónyuge o compañero (a) permanente de la víctima,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documentación aportada por el reclamante y en el histórico de reclamaciones que hay beneficiarios con mayor derecho a reclamar como lo es la señora MARISOL VASQUEZ GARCIA, madre de la víctima y ALVARO ANDRES BELTRAN, padre de la víctima. Razón por la cual los hermanos de la víctima no serían beneficiarios con derecho a reclamar."/>
    <s v="No Aplica"/>
    <x v="0"/>
    <s v="No Aplica"/>
    <x v="1"/>
    <s v="No Aplica"/>
    <x v="0"/>
    <s v="No Aplica"/>
    <x v="0"/>
    <s v="No Aplica"/>
    <x v="0"/>
    <m/>
    <m/>
    <s v="HERMANOS"/>
    <s v="No Aplica"/>
    <x v="0"/>
    <s v="No Aplica"/>
    <x v="0"/>
    <s v="No Aplica"/>
    <x v="1"/>
    <s v="No Aplica"/>
    <x v="0"/>
    <s v="No Aplica"/>
    <x v="1"/>
    <s v="No Aplica"/>
    <x v="1"/>
    <s v="No Aplica"/>
    <x v="1"/>
    <s v="No Aplica"/>
    <x v="0"/>
    <s v="No Aplica"/>
    <x v="0"/>
    <s v="No Aplica"/>
    <x v="0"/>
    <m/>
    <m/>
    <s v="No Aplica"/>
    <x v="0"/>
    <s v="No Aplica"/>
    <x v="1"/>
    <s v="No Aplica"/>
    <x v="0"/>
    <m/>
    <m/>
    <x v="0"/>
    <m/>
    <m/>
    <m/>
    <d v="2025-09-02T00:00:00"/>
    <s v="No Aprobada"/>
    <n v="1111664369"/>
    <n v="1111664369"/>
    <s v="ARMANDO PASTOL HURTADO"/>
    <s v="FISICO"/>
  </r>
  <r>
    <x v="330"/>
    <s v="LINA MUÑOZ"/>
    <x v="330"/>
    <s v="MARIA GENOVEVA MORALES LARGO"/>
    <s v="Cumple"/>
    <x v="0"/>
    <s v="No Cumple"/>
    <x v="0"/>
    <s v="Cumple"/>
    <x v="0"/>
    <s v="FURPEN "/>
    <s v="El Furpen debe venir completamente diligenciado, falto diligenciar, Campo III condición del accidentado, campo V intervención de la autoridad, campo VIII valor reclamado. Adicionalmente se evidencia mal diligenciamiento en el campo V, frente a la documentación aportada, ya que se establece que se trata de un vehículo fantasma y en el estado de aseguramiento se diligencia NO asegurado, razón por la cual aclarar dicha inconsistencia. "/>
    <s v="No Aplica"/>
    <x v="0"/>
    <s v="Cumple"/>
    <x v="1"/>
    <s v="Cumple"/>
    <x v="0"/>
    <s v="No Aplica"/>
    <x v="0"/>
    <s v="Cumple"/>
    <x v="0"/>
    <m/>
    <m/>
    <s v="CONYUGE"/>
    <s v="Cumple"/>
    <x v="0"/>
    <s v="No Aplica"/>
    <x v="0"/>
    <s v="No Cumple"/>
    <x v="5"/>
    <s v="No Aplica"/>
    <x v="0"/>
    <s v="No Cumple"/>
    <x v="0"/>
    <s v="Cumple"/>
    <x v="1"/>
    <s v="No Cumple"/>
    <x v="0"/>
    <s v="No Aplica"/>
    <x v="0"/>
    <s v="No Aplica"/>
    <x v="0"/>
    <s v="No Aplica"/>
    <x v="0"/>
    <s v="RCN//PODER//MANIFESTACION"/>
    <s v="Se evidencia dentro de la documentación aportada la existencia de personas con igual derecho a reclamar como los son: María Eugenia Morales Morales y Carlos Alberto Morales Morales, en calidad de hijos de la víctima. En consecuencia y en caso de pretender el 100% de la totalidad de la indemnización, deberá aporta registro civil de nacimiento de María Eugenia Morales Morales y Carlos Alberto Morales Morales, para acreditar parentesco.//ACRE023 Se evidencia dentro de la documentación aportada la existencia de personas con igual derecho a reclamar como los son: María Eugenia Morales Morales y Carlos Alberto Morales Morales, en calidad de hijos de la víctima. En consecuencia y en caso de pretender el 100% de la totalidad de la indemnización, deberá aporta poder debidamente otorgado y autenticado ante notario por María Eugenia Morales Morales y Carlos Alberto Morales Morales, el cual debe ser dirigido al beneficiario titular reclamante o registro civil de defunción en caso de muerte.ACRE020 La manifestación aportada presenta inconsistencia frente a la documentación presentada, teniendo en cuenta que, en la certificación de la fiscalía, se señala la existencia de una hija de la víctima, María Eugenia Morales Morales, Así mismo, dentro de la documentación aportada se relaciona la cedula de Carlos Alberto Morales Morales, de acuerdo con esto existe beneficiarios con igual derecho a reclamar en condición de hijos. En consecuencia, aportar la manifestación donde se especifiquen quienes, y en calidad de que, son los beneficiarios legítimos para reclamar, "/>
    <s v="No Aplica"/>
    <x v="0"/>
    <s v="No Aplica"/>
    <x v="1"/>
    <s v="No Aplica"/>
    <x v="0"/>
    <m/>
    <m/>
    <x v="0"/>
    <m/>
    <s v="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_x000a_51025025"/>
    <m/>
    <d v="2025-09-02T00:00:00"/>
    <s v="No Aprobada"/>
    <n v="42020651"/>
    <n v="42020651"/>
    <m/>
    <s v="FISICO"/>
  </r>
  <r>
    <x v="331"/>
    <s v="LINA MUÑOZ"/>
    <x v="331"/>
    <s v="MARIA YARLEY ANDRADE RIOS"/>
    <s v="Cumple"/>
    <x v="0"/>
    <s v="Cumple"/>
    <x v="1"/>
    <s v="Cumple"/>
    <x v="0"/>
    <m/>
    <m/>
    <s v="No Aplica"/>
    <x v="0"/>
    <s v="No Aplica"/>
    <x v="1"/>
    <s v="No Aplica"/>
    <x v="0"/>
    <s v="No Aplica"/>
    <x v="0"/>
    <s v="No Aplica"/>
    <x v="0"/>
    <m/>
    <m/>
    <s v="HIJOS"/>
    <s v="No Aplica"/>
    <x v="0"/>
    <s v="Cumple"/>
    <x v="0"/>
    <s v="Cumple"/>
    <x v="1"/>
    <s v="No Aplica"/>
    <x v="0"/>
    <s v="Cumple"/>
    <x v="1"/>
    <s v="No Aplica"/>
    <x v="1"/>
    <s v="No Aplica"/>
    <x v="1"/>
    <s v="No Aplica"/>
    <x v="0"/>
    <s v="No Aplica"/>
    <x v="0"/>
    <s v="No Aplica"/>
    <x v="0"/>
    <m/>
    <m/>
    <s v="No Aplica"/>
    <x v="0"/>
    <s v="No Aplica"/>
    <x v="1"/>
    <s v="Cumple"/>
    <x v="0"/>
    <m/>
    <m/>
    <x v="0"/>
    <m/>
    <m/>
    <m/>
    <d v="2025-09-02T00:00:00"/>
    <s v="Aprobada"/>
    <n v="35892950"/>
    <n v="35892950"/>
    <m/>
    <s v="FISICO"/>
  </r>
  <r>
    <x v="332"/>
    <s v="LINA MUÑOZ"/>
    <x v="332"/>
    <s v="GRACIELA GUZMAN RICO"/>
    <s v="Cumple"/>
    <x v="0"/>
    <s v="Cumple"/>
    <x v="1"/>
    <s v="Cumple"/>
    <x v="0"/>
    <m/>
    <m/>
    <s v="No Aplica"/>
    <x v="0"/>
    <s v="Cumple"/>
    <x v="1"/>
    <s v="Cumple"/>
    <x v="0"/>
    <s v="No Aplica"/>
    <x v="0"/>
    <s v="Cumple"/>
    <x v="0"/>
    <m/>
    <m/>
    <s v="CONYUGE"/>
    <s v="Cumple"/>
    <x v="0"/>
    <s v="No Aplica"/>
    <x v="0"/>
    <s v="Cumple"/>
    <x v="1"/>
    <s v="No Aplica"/>
    <x v="0"/>
    <s v="Cumple"/>
    <x v="1"/>
    <s v="Cumple"/>
    <x v="1"/>
    <s v="No Cumple"/>
    <x v="1"/>
    <s v="No Aplica"/>
    <x v="0"/>
    <s v="No Aplica"/>
    <x v="0"/>
    <s v="No Aplica"/>
    <x v="0"/>
    <m/>
    <m/>
    <s v="Cumple"/>
    <x v="0"/>
    <s v="Cumple"/>
    <x v="1"/>
    <s v="No Aplica"/>
    <x v="0"/>
    <m/>
    <m/>
    <x v="0"/>
    <m/>
    <m/>
    <m/>
    <d v="2025-09-02T00:00:00"/>
    <s v="Aprobada"/>
    <n v="28721467"/>
    <n v="28721467"/>
    <s v="GUSTAVO HENAO RIOS"/>
    <s v="FISICO"/>
  </r>
  <r>
    <x v="333"/>
    <s v="LINA MUÑOZ"/>
    <x v="333"/>
    <s v="RAMIRO JIMENEZ JIMENEZ"/>
    <s v="Cumple"/>
    <x v="0"/>
    <s v="Cumple"/>
    <x v="1"/>
    <s v="Cumple"/>
    <x v="0"/>
    <m/>
    <m/>
    <s v="No Aplica"/>
    <x v="0"/>
    <s v="No Aplica"/>
    <x v="1"/>
    <s v="No Aplica"/>
    <x v="0"/>
    <s v="No Aplica"/>
    <x v="0"/>
    <s v="No Aplica"/>
    <x v="0"/>
    <m/>
    <m/>
    <s v="HIJOS"/>
    <s v="No Aplica"/>
    <x v="0"/>
    <s v="No Aplica"/>
    <x v="0"/>
    <s v="No Aplica"/>
    <x v="1"/>
    <s v="No Aplica"/>
    <x v="0"/>
    <s v="No Aplica"/>
    <x v="1"/>
    <s v="No Aplica"/>
    <x v="1"/>
    <s v="No Cumple"/>
    <x v="0"/>
    <s v="No Aplica"/>
    <x v="0"/>
    <s v="No Aplica"/>
    <x v="0"/>
    <s v="No Aplica"/>
    <x v="0"/>
    <s v="PODER"/>
    <s v="ACRE023 Se reconoce el porcentaje de la indemnización correspondiente a los documentos aportados que acreditan el derecho de RAMIRO JIMENEZ JIMENEZ, en calidad de hijos de la víctima. $ 10.833.332,5 Y SE DEJO LO DE LOS OTROS DOS HIJOS "/>
    <s v="No Aplica"/>
    <x v="0"/>
    <s v="No Aplica"/>
    <x v="1"/>
    <s v="No Aplica"/>
    <x v="0"/>
    <m/>
    <m/>
    <x v="0"/>
    <m/>
    <m/>
    <s v="Se evidencia las reclamaciones 51030810 y 51030811 presentadas por otros hijos de la víctima. // No se aplica glosa por RNEC, toda vez que se trata de una cedula de extranjería. "/>
    <d v="2025-09-02T00:00:00"/>
    <s v="Aprobada Parcial"/>
    <n v="1005074920"/>
    <n v="1005074920"/>
    <s v="JUAN DIEGO ORTIZ VEGA"/>
    <s v="CORREO ELECTRONICO"/>
  </r>
  <r>
    <x v="334"/>
    <s v="LINA MUÑOZ"/>
    <x v="334"/>
    <s v="YAIR DANILO GALEANO JIMENEZ"/>
    <s v="Cumple"/>
    <x v="0"/>
    <s v="Cumple"/>
    <x v="1"/>
    <m/>
    <x v="0"/>
    <m/>
    <m/>
    <s v="No Aplica"/>
    <x v="0"/>
    <s v="No Aplica"/>
    <x v="1"/>
    <s v="No Aplica"/>
    <x v="0"/>
    <s v="No Aplica"/>
    <x v="0"/>
    <s v="No Aplica"/>
    <x v="0"/>
    <m/>
    <m/>
    <s v="HIJOS"/>
    <s v="No Aplica"/>
    <x v="0"/>
    <s v="No Aplica"/>
    <x v="0"/>
    <s v="No Aplica"/>
    <x v="1"/>
    <s v="No Aplica"/>
    <x v="0"/>
    <s v="No Aplica"/>
    <x v="1"/>
    <s v="No Aplica"/>
    <x v="1"/>
    <s v="No Cumple"/>
    <x v="0"/>
    <s v="No Aplica"/>
    <x v="0"/>
    <s v="No Aplica"/>
    <x v="0"/>
    <s v="No Aplica"/>
    <x v="0"/>
    <s v="PODER"/>
    <s v="ACRE023 Se reconoce el porcentaje de la indemnización correspondiente a los documentos aportados que acreditan el derecho de YAIR DANILO GALEANO JIMENEZ, en calidad de hijos de la víctima."/>
    <s v="No Aplica"/>
    <x v="0"/>
    <s v="No Aplica"/>
    <x v="1"/>
    <s v="No Aplica"/>
    <x v="0"/>
    <m/>
    <m/>
    <x v="0"/>
    <m/>
    <m/>
    <s v="Se evidencia las reclamaciones 51030809 y 51030811 presentadas por otros hijos de la víctima. // No se aplica glosa por RNEC, toda vez que se trata de una cedula de extranjería. "/>
    <d v="2025-09-02T00:00:00"/>
    <s v="Aprobada Parcial"/>
    <m/>
    <m/>
    <s v="JUAN DIEGO ORTIZ VEGA"/>
    <s v="CORREO ELECTRONICO"/>
  </r>
  <r>
    <x v="335"/>
    <s v="LINA MUÑOZ"/>
    <x v="335"/>
    <s v="SAULO ERNESTO OSORIO ZAPATA"/>
    <s v="Cumple"/>
    <x v="0"/>
    <s v="Cumple"/>
    <x v="1"/>
    <s v="Cumple"/>
    <x v="0"/>
    <m/>
    <m/>
    <s v="No Aplica"/>
    <x v="0"/>
    <s v="Cumple"/>
    <x v="1"/>
    <s v="Cumple"/>
    <x v="0"/>
    <s v="No Aplica"/>
    <x v="0"/>
    <s v="Cumple"/>
    <x v="0"/>
    <m/>
    <m/>
    <s v="HERMANOS"/>
    <s v="Cumple"/>
    <x v="0"/>
    <s v="Cumple"/>
    <x v="0"/>
    <s v="Cumple"/>
    <x v="1"/>
    <s v="No Aplica"/>
    <x v="0"/>
    <s v="No Aplica"/>
    <x v="1"/>
    <s v="No Aplica"/>
    <x v="1"/>
    <s v="No Aplica"/>
    <x v="1"/>
    <s v="Cumple"/>
    <x v="0"/>
    <s v="No Aplica"/>
    <x v="0"/>
    <s v="Cumple"/>
    <x v="0"/>
    <m/>
    <m/>
    <s v="No Aplica"/>
    <x v="0"/>
    <s v="No Aplica"/>
    <x v="1"/>
    <s v="No Aplica"/>
    <x v="0"/>
    <m/>
    <m/>
    <x v="0"/>
    <m/>
    <m/>
    <m/>
    <d v="2025-09-01T00:00:00"/>
    <s v="Aprobada"/>
    <n v="16638284"/>
    <n v="16638284"/>
    <s v="TANIA FABIOLA BRAVO"/>
    <s v="FISICO"/>
  </r>
  <r>
    <x v="336"/>
    <s v="LINA MUÑOZ"/>
    <x v="336"/>
    <s v="CLARA INES ANSIS"/>
    <s v="Cumple"/>
    <x v="0"/>
    <s v="Cumple"/>
    <x v="1"/>
    <s v="Cumple"/>
    <x v="0"/>
    <m/>
    <m/>
    <s v="No Aplica"/>
    <x v="0"/>
    <s v="No Aplica"/>
    <x v="1"/>
    <s v="No Aplica"/>
    <x v="0"/>
    <s v="No Aplica"/>
    <x v="0"/>
    <s v="No Aplica"/>
    <x v="0"/>
    <m/>
    <m/>
    <s v="HIJOS"/>
    <s v="No Aplica"/>
    <x v="0"/>
    <s v="No Aplica"/>
    <x v="0"/>
    <s v="Cumple"/>
    <x v="1"/>
    <s v="No Aplica"/>
    <x v="0"/>
    <s v="No Aplica"/>
    <x v="1"/>
    <s v="No Cumple"/>
    <x v="0"/>
    <s v="No Cumple"/>
    <x v="0"/>
    <s v="No Cumple"/>
    <x v="2"/>
    <s v="No Aplica"/>
    <x v="0"/>
    <s v="No Aplica"/>
    <x v="0"/>
    <s v="ACTA DE CONCILIACION// PODER //RCN"/>
    <s v="ACRE013El Documento aportado por la reclamante, no subsana la glosa impuesta. En consecuencia, debe aportar registro civil de matrimonio o acta de conciliación extraprocesal o escritura pública donde hayan expresado su voluntad de formar una unión marital de hecho o sentencia judicial en donde se declare la unión marital de hecho.//ACRE023 No aporta poder de ANGE GARCIA, en calidad de hija de la víctima, por lo tanto, de pretender el 100% de la indemnización deberá aportar poder debidamente otorgado y autenticado ante notario en favor de la beneficiaria titular reclamante o registro civil de defunción en caso de muerte.//ACRE011De acuerdo a la manifestación presentada por la reclamante y en caso de pretender el 100% de la totalidad de la indemnización, deberá aporta registro civil de nacimiento de ANGE GARCIA, en calidad de hija de la víctima para acreditar parentesco._x000a_"/>
    <s v="No Aplica"/>
    <x v="0"/>
    <s v="No Aplica"/>
    <x v="1"/>
    <s v="No Aplica"/>
    <x v="0"/>
    <m/>
    <m/>
    <x v="0"/>
    <m/>
    <m/>
    <s v="Se reconoce el porcentaje de la indemnización correspondiente a los documentos aportados que acreditan el derecho de JHOAN STEVEN GARCIA ARIAS Y DAVID SANTIAGO GARCIA ARIAS, en calidad de hijos de la víctima. //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d v="2025-09-01T00:00:00"/>
    <s v="Aprobada Parcial"/>
    <n v="39651448"/>
    <n v="39651448"/>
    <s v="ANDRES TAMAYO"/>
    <s v="CORREO ELECTRONICO"/>
  </r>
  <r>
    <x v="337"/>
    <s v="LINA MUÑOZ"/>
    <x v="337"/>
    <s v="MELBA NANCY CERON MESA"/>
    <s v="Cumple"/>
    <x v="0"/>
    <s v="Cumple"/>
    <x v="1"/>
    <s v="Cumple"/>
    <x v="0"/>
    <m/>
    <m/>
    <s v="No Aplica"/>
    <x v="0"/>
    <s v="Cumple"/>
    <x v="1"/>
    <s v="Cumple"/>
    <x v="0"/>
    <s v="No Aplica"/>
    <x v="0"/>
    <s v="Cumple"/>
    <x v="0"/>
    <m/>
    <m/>
    <s v="PADRES"/>
    <s v="Cumple"/>
    <x v="0"/>
    <s v="Cumple"/>
    <x v="0"/>
    <s v="Cumple"/>
    <x v="1"/>
    <s v="No Aplica"/>
    <x v="0"/>
    <s v="No Aplica"/>
    <x v="1"/>
    <s v="No Aplica"/>
    <x v="1"/>
    <s v="No Aplica"/>
    <x v="1"/>
    <s v="No Aplica"/>
    <x v="0"/>
    <s v="No Aplica"/>
    <x v="0"/>
    <s v="No Aplica"/>
    <x v="0"/>
    <m/>
    <m/>
    <s v="No Aplica"/>
    <x v="0"/>
    <s v="No Aplica"/>
    <x v="1"/>
    <s v="No Aplica"/>
    <x v="0"/>
    <m/>
    <m/>
    <x v="0"/>
    <m/>
    <m/>
    <m/>
    <d v="2025-09-01T00:00:00"/>
    <s v="Aprobada"/>
    <n v="31874341"/>
    <n v="31874341"/>
    <s v="TANIA FABIOLA BRAVO"/>
    <s v="FISICO"/>
  </r>
  <r>
    <x v="338"/>
    <s v="LINA MUÑOZ"/>
    <x v="338"/>
    <s v="YINETH ANDREA MORALES BEDOYA"/>
    <s v="Cumple"/>
    <x v="0"/>
    <s v="Cumple"/>
    <x v="1"/>
    <s v="Cumple"/>
    <x v="0"/>
    <m/>
    <m/>
    <s v="No Aplica"/>
    <x v="0"/>
    <s v="No Aplica"/>
    <x v="1"/>
    <s v="No Aplica"/>
    <x v="0"/>
    <s v="No Aplica"/>
    <x v="0"/>
    <s v="No Aplica"/>
    <x v="0"/>
    <m/>
    <m/>
    <s v="HIJOS"/>
    <s v="No Aplica"/>
    <x v="0"/>
    <s v="No Aplica"/>
    <x v="0"/>
    <s v="No Aplica"/>
    <x v="1"/>
    <s v="No Aplica"/>
    <x v="0"/>
    <s v="No Aplica"/>
    <x v="1"/>
    <s v="No Aplica"/>
    <x v="1"/>
    <s v="No Cumple"/>
    <x v="0"/>
    <s v="No Aplica"/>
    <x v="0"/>
    <s v="No Aplica"/>
    <x v="0"/>
    <s v="No Aplica"/>
    <x v="0"/>
    <s v="PODER"/>
    <s v="ACRE023 Se reconoce el porcentaje de la indemnización correspondiente a los documentos aportados que acreditan el derecho de SAMUEL MONTOYA MORALES en calidad de hijo de la víctima."/>
    <s v="No Aplica"/>
    <x v="0"/>
    <s v="No Aplica"/>
    <x v="1"/>
    <s v="No Aplica"/>
    <x v="0"/>
    <m/>
    <m/>
    <x v="0"/>
    <m/>
    <m/>
    <s v="Con este reconocimiento se ha aprobado el 100% de la indemnización por muerte y gastos funerarios.//En el histórico se evidencia la reclamación 51025917 por otro hijo de la víctima."/>
    <d v="2025-09-01T00:00:00"/>
    <s v="Aprobada Parcial"/>
    <n v="1058228705"/>
    <n v="1058228705"/>
    <s v="ANDRES TAMAYO"/>
    <s v="FISICO"/>
  </r>
  <r>
    <x v="339"/>
    <s v="LINA MUÑOZ"/>
    <x v="339"/>
    <s v="LUZ DARY YASNO FELANTANA"/>
    <s v="Cumple"/>
    <x v="0"/>
    <s v="Cumple"/>
    <x v="1"/>
    <s v="Cumple"/>
    <x v="0"/>
    <m/>
    <m/>
    <s v="Cumple"/>
    <x v="0"/>
    <s v="No Aplica"/>
    <x v="1"/>
    <s v="Cumple"/>
    <x v="0"/>
    <s v="No Aplica"/>
    <x v="0"/>
    <s v="Cumple"/>
    <x v="0"/>
    <m/>
    <m/>
    <s v="PADRES"/>
    <s v="Cumple"/>
    <x v="0"/>
    <s v="No Aplica"/>
    <x v="0"/>
    <s v="No Aplica"/>
    <x v="1"/>
    <s v="No Aplica"/>
    <x v="0"/>
    <s v="No Aplica"/>
    <x v="1"/>
    <s v="No Aplica"/>
    <x v="1"/>
    <s v="No Aplica"/>
    <x v="1"/>
    <s v="No Aplica"/>
    <x v="0"/>
    <s v="No Aplica"/>
    <x v="0"/>
    <s v="No Aplica"/>
    <x v="0"/>
    <m/>
    <m/>
    <s v="No Aplica"/>
    <x v="0"/>
    <s v="No Aplica"/>
    <x v="1"/>
    <s v="No Aplica"/>
    <x v="0"/>
    <m/>
    <m/>
    <x v="0"/>
    <m/>
    <m/>
    <m/>
    <d v="2025-09-01T00:00:00"/>
    <s v="Aprobada"/>
    <n v="55177199"/>
    <n v="55177199"/>
    <s v="ANDRES TAMAYO"/>
    <s v="FISICO"/>
  </r>
  <r>
    <x v="340"/>
    <s v="LINA MUÑOZ"/>
    <x v="340"/>
    <s v="ELIDA DEL SOCORRO CALDERIN FLOREZ"/>
    <s v="Cumple"/>
    <x v="0"/>
    <s v="Cumple"/>
    <x v="1"/>
    <s v="Cumple"/>
    <x v="0"/>
    <m/>
    <m/>
    <s v="No Aplica"/>
    <x v="0"/>
    <s v="Cumple"/>
    <x v="1"/>
    <s v="Cumple"/>
    <x v="0"/>
    <s v="No Aplica"/>
    <x v="0"/>
    <s v="Cumple"/>
    <x v="0"/>
    <m/>
    <m/>
    <s v="PADRES"/>
    <s v="Cumple"/>
    <x v="0"/>
    <s v="Cumple"/>
    <x v="0"/>
    <s v="No Cumple"/>
    <x v="5"/>
    <s v="Cumple"/>
    <x v="0"/>
    <s v="No Aplica"/>
    <x v="1"/>
    <s v="No Aplica"/>
    <x v="1"/>
    <s v="No Aplica"/>
    <x v="1"/>
    <s v="No Aplica"/>
    <x v="0"/>
    <s v="No Aplica"/>
    <x v="0"/>
    <s v="No Aplica"/>
    <x v="0"/>
    <s v="MANIFESTACION"/>
    <s v="ACRE020 La manifestación aportada presenta inconsistencia frente a la documentación presentada, teniendo en cuenta que la Historia Clínica, indica que el estado civil de la víctima es unión libre, por lo tanto, en caso tal de que exista un beneficiario con mayor derecho a reclamar en condición de compañera permanente, los padres no serían los beneficiarios legítimos para reclamar. En consecuencia, aportar la manifestación donde se especifiquen quienes, y en calidad de que, son los beneficiarios legítimos para reclamar. _x000a_"/>
    <s v="No Aplica"/>
    <x v="0"/>
    <s v="No Aplica"/>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_x000a_"/>
    <m/>
    <d v="2025-09-01T00:00:00"/>
    <s v="No Aprobada"/>
    <n v="64548267"/>
    <n v="64548267"/>
    <m/>
    <s v="CORREO ELECTRONICO"/>
  </r>
  <r>
    <x v="341"/>
    <s v="LINA MUÑOZ"/>
    <x v="341"/>
    <s v="LUZ BELEN MENDEZ"/>
    <s v="Cumple"/>
    <x v="0"/>
    <s v="No Cumple"/>
    <x v="3"/>
    <s v="Cumple"/>
    <x v="0"/>
    <s v="FURPEN"/>
    <s v="FORM001 El Furpen debe venir completamente diligenciado, falto diligenciar, Campo III teléfono de la víctima."/>
    <s v="Cumple"/>
    <x v="0"/>
    <s v="No Aplica"/>
    <x v="1"/>
    <s v="Cumple"/>
    <x v="0"/>
    <s v="No Aplica"/>
    <x v="0"/>
    <s v="No Cumple"/>
    <x v="2"/>
    <m/>
    <m/>
    <s v="PADRES"/>
    <s v="Cumple"/>
    <x v="0"/>
    <s v="Cumple"/>
    <x v="0"/>
    <s v="Cumple"/>
    <x v="1"/>
    <s v="Cumple"/>
    <x v="0"/>
    <s v="No Aplica"/>
    <x v="1"/>
    <s v="No Aplica"/>
    <x v="1"/>
    <s v="No Aplica"/>
    <x v="1"/>
    <s v="No Aplica"/>
    <x v="0"/>
    <s v="No Aplica"/>
    <x v="0"/>
    <s v="No Aplica"/>
    <x v="0"/>
    <s v="INNSPECCION"/>
    <s v="ACRE002 La inspección técnica a cadáver aportada no identifica a la víctima, por consiguiente, deberá aportar inspección técnica completa y legible o certificación de la Fiscalía en la que se especifique que es un evento terrorista y establezca las condiciones de modo tiempo y lugar, conforme a lo establecido en el numeral 4 del artículo 2.6.1.4.3 del Decreto 780 de 2016 expedido por el Ministerio De Salud De Protección Social. Adicionalmente, una vez realizada las validaciones de Fiscalía General de la Nación, se evidencia que el número de SPOA, del documento, se relaciona otra fecha de los hechos del evento -07/apr/2021-, en consecuencia, se debe aclarar la inconsistencia."/>
    <s v="No Aplica"/>
    <x v="0"/>
    <s v="No Aplica"/>
    <x v="1"/>
    <s v="No Aplica"/>
    <x v="0"/>
    <m/>
    <m/>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m/>
    <d v="2025-09-01T00:00:00"/>
    <s v="No Aprobada"/>
    <n v="1116852160"/>
    <m/>
    <s v="YADIRA BARRERA VARGAS"/>
    <s v="CORREO ELECTRONICO"/>
  </r>
  <r>
    <x v="342"/>
    <s v="LINA MUÑOZ"/>
    <x v="342"/>
    <s v="FARID MARCELA PALACIO MESA"/>
    <s v="Cumple"/>
    <x v="0"/>
    <s v="Cumple"/>
    <x v="1"/>
    <s v="Cumple"/>
    <x v="0"/>
    <m/>
    <m/>
    <s v="No Aplica"/>
    <x v="0"/>
    <s v="No Aplica"/>
    <x v="1"/>
    <s v="Cumple"/>
    <x v="0"/>
    <s v="No Aplica"/>
    <x v="0"/>
    <s v="No Aplica"/>
    <x v="0"/>
    <m/>
    <m/>
    <s v="COMPAÑERO(A) PERMANENTE"/>
    <s v="Cumple"/>
    <x v="0"/>
    <s v="No Aplica"/>
    <x v="0"/>
    <s v="Cumple"/>
    <x v="1"/>
    <s v="No Aplica"/>
    <x v="0"/>
    <s v="Cumple"/>
    <x v="1"/>
    <s v="Cumple"/>
    <x v="1"/>
    <s v="No Aplica"/>
    <x v="1"/>
    <s v="No Aplica"/>
    <x v="0"/>
    <s v="No Aplica"/>
    <x v="0"/>
    <s v="No Aplica"/>
    <x v="0"/>
    <m/>
    <m/>
    <s v="No Aplica"/>
    <x v="0"/>
    <s v="No Aplica"/>
    <x v="1"/>
    <s v="Cumple"/>
    <x v="0"/>
    <m/>
    <m/>
    <x v="0"/>
    <m/>
    <m/>
    <m/>
    <d v="2025-09-01T00:00:00"/>
    <s v="Aprobada"/>
    <n v="1042765565"/>
    <n v="1042765565"/>
    <m/>
    <s v="CORREO ELECTRONICO"/>
  </r>
  <r>
    <x v="343"/>
    <s v="LINA MUÑOZ"/>
    <x v="343"/>
    <s v="ROBINSON BARRERA PEREZ"/>
    <s v="Cumple"/>
    <x v="0"/>
    <s v="No Cumple"/>
    <x v="3"/>
    <s v="No Cumple"/>
    <x v="0"/>
    <s v="FURPEN "/>
    <s v="FORM001 El FURPEN aportado no corresponde al establecido en la Circular 022 de 2023 expedida por la ADRES. El Furpen no vincula el vehículo en el que se transportaba la víctima, por lo tanto, debe venir completamente diligenciado, en los campos V, con la información correspondiente al vehículo en el que se movilizaba la víctima, Campo VI todos los datos del propietario del vehículo en el cual la víctima era ocupante al momento de la ocurrencia del evento y Campo VII todos los datos del conductor del vehículo en el cual la víctima era ocupante al momento de la ocurrencia del evento. Adicionalmente, existe inconsistencia en lo diligenciado en el FURPEN, campo VII tipo de documento del conductor. _x000a_"/>
    <s v="No Aplica"/>
    <x v="0"/>
    <s v="No Aplica"/>
    <x v="1"/>
    <s v="Cumple"/>
    <x v="0"/>
    <s v="Cumple"/>
    <x v="0"/>
    <s v="Cumple"/>
    <x v="0"/>
    <m/>
    <m/>
    <s v="PADRES"/>
    <s v="Cumple"/>
    <x v="0"/>
    <s v="Cumple"/>
    <x v="0"/>
    <s v="Cumple"/>
    <x v="1"/>
    <s v="No Cumple"/>
    <x v="1"/>
    <s v="No Aplica"/>
    <x v="1"/>
    <s v="No Aplica"/>
    <x v="1"/>
    <s v="No Aplica"/>
    <x v="1"/>
    <s v="No Aplica"/>
    <x v="0"/>
    <s v="No Aplica"/>
    <x v="0"/>
    <s v="No Aplica"/>
    <x v="0"/>
    <s v="PODER"/>
    <s v="ACRE023 No aporta poder debidamente otorgado y autenticado ante notario por parte de la madre de la víctima, la señora LUZ MERY MUNEVAR PULIDO, en favor del beneficiario titular reclamante o registro civil de defunción en caso de muerte."/>
    <s v="Cumple"/>
    <x v="0"/>
    <s v="Cumple"/>
    <x v="1"/>
    <s v="No Aplica"/>
    <x v="0"/>
    <m/>
    <m/>
    <x v="0"/>
    <m/>
    <s v="La Certificación Bancaria del beneficiario reclamante, presenta inconsistencia en el número de identificación.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No se aplica glosa de poliza, teniendo en cuenta que se trata de un indebido diligenciamineto del FURPEN, la placa en la que se movilizaba la victima es diferente a la que reporta la poliza_x000a_"/>
    <m/>
    <d v="2025-09-01T00:00:00"/>
    <s v="No Aprobada"/>
    <n v="4218439"/>
    <n v="4218439"/>
    <s v="RAFAEL GUSTAVO BULLA MUÑOZ"/>
    <s v="FISICO"/>
  </r>
  <r>
    <x v="344"/>
    <s v="LINA MUÑOZ"/>
    <x v="344"/>
    <s v="MAYRA ALEJANDRA ANAYA MARTINEZ"/>
    <s v="Cumple"/>
    <x v="0"/>
    <s v="Cumple"/>
    <x v="1"/>
    <s v="Cumple"/>
    <x v="0"/>
    <m/>
    <m/>
    <s v="No Aplica"/>
    <x v="0"/>
    <s v="Cumple"/>
    <x v="1"/>
    <s v="Cumple"/>
    <x v="0"/>
    <s v="No Aplica"/>
    <x v="0"/>
    <s v="Cumple"/>
    <x v="0"/>
    <m/>
    <m/>
    <s v="HIJOS"/>
    <s v="Cumple"/>
    <x v="0"/>
    <s v="No Aplica"/>
    <x v="0"/>
    <s v="Cumple"/>
    <x v="1"/>
    <s v="No Aplica"/>
    <x v="0"/>
    <s v="Cumple"/>
    <x v="1"/>
    <s v="No Aplica"/>
    <x v="1"/>
    <s v="Cumple"/>
    <x v="1"/>
    <s v="No Aplica"/>
    <x v="0"/>
    <s v="No Aplica"/>
    <x v="0"/>
    <s v="No Aplica"/>
    <x v="0"/>
    <m/>
    <m/>
    <s v="Cumple"/>
    <x v="0"/>
    <s v="Cumple"/>
    <x v="1"/>
    <s v="Cumple"/>
    <x v="0"/>
    <m/>
    <m/>
    <x v="0"/>
    <m/>
    <s v="No se aplica glosa por IPS ni por SIRAS, porque se reporto la misma placa y la misma clinica "/>
    <m/>
    <d v="2025-09-01T00:00:00"/>
    <s v="Aprobada"/>
    <n v="1065642560"/>
    <n v="1065642560"/>
    <s v="CRISTIAN DANILO GUTIERREZ"/>
    <s v="FISICO"/>
  </r>
  <r>
    <x v="345"/>
    <s v="LINA MUÑOZ"/>
    <x v="345"/>
    <s v="LISETH TATIANA HUELGOS SANCHEZ"/>
    <s v="Cumple"/>
    <x v="0"/>
    <s v="Cumple"/>
    <x v="1"/>
    <s v="Cumple"/>
    <x v="0"/>
    <m/>
    <m/>
    <s v="No Aplica"/>
    <x v="0"/>
    <s v="Cumple"/>
    <x v="1"/>
    <s v="Cumple"/>
    <x v="0"/>
    <s v="No Aplica"/>
    <x v="0"/>
    <s v="Cumple"/>
    <x v="0"/>
    <m/>
    <m/>
    <s v="CONYUGE"/>
    <s v="Cumple"/>
    <x v="0"/>
    <s v="No Aplica"/>
    <x v="0"/>
    <s v="Cumple"/>
    <x v="1"/>
    <s v="No Aplica"/>
    <x v="0"/>
    <s v="No Aplica"/>
    <x v="1"/>
    <s v="Cumple"/>
    <x v="1"/>
    <s v="No Aplica"/>
    <x v="1"/>
    <s v="No Aplica"/>
    <x v="0"/>
    <s v="No Aplica"/>
    <x v="0"/>
    <s v="No Aplica"/>
    <x v="0"/>
    <m/>
    <m/>
    <s v="Cumple"/>
    <x v="0"/>
    <s v="Cumple"/>
    <x v="1"/>
    <s v="No Aplica"/>
    <x v="0"/>
    <m/>
    <m/>
    <x v="0"/>
    <m/>
    <m/>
    <m/>
    <d v="2025-09-01T00:00:00"/>
    <s v="Aprobada"/>
    <n v="1007371158"/>
    <n v="1007371158"/>
    <s v="CRISTIAN DANILO GUTIERREZ"/>
    <s v="FISICO"/>
  </r>
  <r>
    <x v="346"/>
    <s v="LINA MUÑOZ"/>
    <x v="346"/>
    <s v="AMPARO RAMIREZ NAVARRO"/>
    <s v="Cumple"/>
    <x v="0"/>
    <s v="No Cumple"/>
    <x v="3"/>
    <s v="Cumple"/>
    <x v="0"/>
    <s v="FURPEN"/>
    <s v="FORM001 El Furpen debe venir completamente diligenciado, falto diligenciar, Campo III teléfono de la víctima, Campo V intervención de la autoridad, Campo VI teléfono del propietario del vehículo, Campo VII teléfono del conductor._x000a_"/>
    <s v="No Aplica"/>
    <x v="0"/>
    <s v="No Aplica"/>
    <x v="1"/>
    <s v="Cumple"/>
    <x v="0"/>
    <m/>
    <x v="0"/>
    <s v="Cumple"/>
    <x v="0"/>
    <m/>
    <m/>
    <s v="HIJOS"/>
    <s v="Cumple"/>
    <x v="0"/>
    <s v="No Aplica"/>
    <x v="0"/>
    <s v="Cumple"/>
    <x v="1"/>
    <s v="No Aplica"/>
    <x v="0"/>
    <s v="Cumple"/>
    <x v="1"/>
    <s v="No Aplica"/>
    <x v="1"/>
    <s v="No Aplica"/>
    <x v="1"/>
    <s v="No Aplica"/>
    <x v="0"/>
    <s v="No Aplica"/>
    <x v="0"/>
    <s v="No Aplica"/>
    <x v="0"/>
    <m/>
    <m/>
    <s v="Cumple"/>
    <x v="0"/>
    <s v="Cumple"/>
    <x v="1"/>
    <s v="No Cumple"/>
    <x v="1"/>
    <s v="SENTENCIA"/>
    <s v="ACRE016: No aporta sentencia ejecutoriada en la que se designe a la señora AMPARO RAMIREZ NAVARRO como representante legal o curadora del menor de edad PABLO DAMIAN INFANTE MANJARRES, hijo de la víctima, el documento anexo, -Acta de Audiencia -  no es el documento establecido en la norma, por lo tanto, debe aportar Sentencia ejecutoriada en la que se le designe como representante legal o curadora del menor de edad. "/>
    <x v="0"/>
    <m/>
    <s v="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m/>
    <d v="2025-08-29T00:00:00"/>
    <s v="No Aprobada"/>
    <n v="55064728"/>
    <n v="55064728"/>
    <m/>
    <s v="FISICO"/>
  </r>
  <r>
    <x v="347"/>
    <s v="LINA MUÑOZ"/>
    <x v="347"/>
    <s v="MILEXI LEONOR ORTEGA TRESPALACIOS"/>
    <s v="Cumple"/>
    <x v="0"/>
    <s v="Cumple"/>
    <x v="1"/>
    <s v="Cumple"/>
    <x v="0"/>
    <m/>
    <m/>
    <s v="No Aplica"/>
    <x v="0"/>
    <s v="No Aplica"/>
    <x v="1"/>
    <s v="Cumple"/>
    <x v="0"/>
    <s v="No Aplica"/>
    <x v="0"/>
    <s v="Cumple"/>
    <x v="0"/>
    <m/>
    <m/>
    <s v="HIJOS"/>
    <s v="Cumple"/>
    <x v="0"/>
    <s v="No Aplica"/>
    <x v="0"/>
    <s v="Cumple"/>
    <x v="1"/>
    <s v="No Aplica"/>
    <x v="0"/>
    <s v="Cumple"/>
    <x v="1"/>
    <s v="No Aplica"/>
    <x v="1"/>
    <s v="Cumple"/>
    <x v="1"/>
    <s v="No Aplica"/>
    <x v="0"/>
    <s v="No Aplica"/>
    <x v="0"/>
    <s v="No Aplica"/>
    <x v="0"/>
    <m/>
    <m/>
    <s v="Cumple"/>
    <x v="0"/>
    <s v="Cumple"/>
    <x v="1"/>
    <s v="Cumple"/>
    <x v="0"/>
    <m/>
    <m/>
    <x v="0"/>
    <m/>
    <m/>
    <m/>
    <d v="2025-08-29T00:00:00"/>
    <s v="Aprobada"/>
    <n v="1120753800"/>
    <n v="1120753800"/>
    <s v="CRISTIAN DANILO GUTIERREZ "/>
    <s v="FISICO"/>
  </r>
  <r>
    <x v="348"/>
    <s v="LINA MUÑOZ"/>
    <x v="348"/>
    <s v="FLOR ALICIA MORA WILCHES"/>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m/>
    <x v="0"/>
    <s v="Cumple"/>
    <x v="1"/>
    <s v="No Aplica"/>
    <x v="0"/>
    <m/>
    <m/>
    <x v="0"/>
    <m/>
    <m/>
    <m/>
    <d v="2025-08-29T00:00:00"/>
    <s v="Aprobada"/>
    <n v="33515992"/>
    <n v="33515992"/>
    <s v="CRISTIAN DANIL GUTIERREZ "/>
    <s v="FISICO"/>
  </r>
  <r>
    <x v="349"/>
    <s v="LINA MUÑOZ"/>
    <x v="349"/>
    <s v="RAUL HECTOR TRUJILLO PERDOMO"/>
    <s v="Cumple"/>
    <x v="0"/>
    <s v="Cumple"/>
    <x v="1"/>
    <s v="Cumple"/>
    <x v="0"/>
    <m/>
    <m/>
    <s v="No Aplica"/>
    <x v="0"/>
    <s v="No Aplica"/>
    <x v="1"/>
    <s v="No Aplica"/>
    <x v="0"/>
    <s v="No Aplica"/>
    <x v="0"/>
    <s v="Cumple"/>
    <x v="0"/>
    <m/>
    <m/>
    <s v="PADRES"/>
    <s v="Cumple"/>
    <x v="0"/>
    <s v="No Aplica"/>
    <x v="0"/>
    <s v="No Aplica"/>
    <x v="1"/>
    <s v="Cumple"/>
    <x v="0"/>
    <s v="No Aplica"/>
    <x v="1"/>
    <s v="No Aplica"/>
    <x v="1"/>
    <s v="No Aplica"/>
    <x v="1"/>
    <s v="No Aplica"/>
    <x v="0"/>
    <s v="No Aplica"/>
    <x v="0"/>
    <s v="No Aplica"/>
    <x v="0"/>
    <m/>
    <m/>
    <s v="No Aplica"/>
    <x v="0"/>
    <s v="No Aplica"/>
    <x v="1"/>
    <s v="No Aplica"/>
    <x v="0"/>
    <m/>
    <m/>
    <x v="0"/>
    <m/>
    <m/>
    <m/>
    <d v="2025-08-29T00:00:00"/>
    <s v="Aprobada"/>
    <n v="12278384"/>
    <n v="12278384"/>
    <s v="DANIEL MAURICIO ORJUELA"/>
    <s v="FISICO"/>
  </r>
  <r>
    <x v="350"/>
    <s v="LINA MUÑOZ"/>
    <x v="350"/>
    <s v="ROSA MARIA ARCIA TORREGLOSA"/>
    <s v="Cumple"/>
    <x v="0"/>
    <s v="Cumple"/>
    <x v="1"/>
    <s v="Cumple"/>
    <x v="0"/>
    <m/>
    <m/>
    <s v="No Aplica"/>
    <x v="0"/>
    <s v="Cumple"/>
    <x v="1"/>
    <s v="Cumple"/>
    <x v="0"/>
    <s v="No Aplica"/>
    <x v="0"/>
    <s v="Cumple"/>
    <x v="0"/>
    <m/>
    <m/>
    <s v="PADRES"/>
    <s v="Cumple"/>
    <x v="0"/>
    <s v="Cumple"/>
    <x v="0"/>
    <s v="Cumple"/>
    <x v="1"/>
    <s v="No Aplica"/>
    <x v="0"/>
    <s v="No Aplica"/>
    <x v="1"/>
    <s v="No Aplica"/>
    <x v="1"/>
    <s v="No Aplica"/>
    <x v="1"/>
    <s v="No Aplica"/>
    <x v="0"/>
    <s v="No Aplica"/>
    <x v="0"/>
    <s v="Cumple"/>
    <x v="0"/>
    <m/>
    <m/>
    <s v="No Aplica"/>
    <x v="0"/>
    <s v="No Aplica"/>
    <x v="1"/>
    <s v="No Aplica"/>
    <x v="0"/>
    <m/>
    <m/>
    <x v="0"/>
    <m/>
    <m/>
    <m/>
    <d v="2025-08-29T00:00:00"/>
    <s v="Aprobada"/>
    <n v="25762085"/>
    <n v="25762085"/>
    <s v="RUTH MARCELA FUENTES LESMES"/>
    <s v="FISICO"/>
  </r>
  <r>
    <x v="351"/>
    <s v="LINA MUÑOZ"/>
    <x v="351"/>
    <s v="YULIETH PAOLA BAZA ZAMBRANO"/>
    <s v="Cumple"/>
    <x v="0"/>
    <s v="No Cumple"/>
    <x v="1"/>
    <s v="No Cumple"/>
    <x v="0"/>
    <m/>
    <m/>
    <s v="No Aplica"/>
    <x v="0"/>
    <s v="No Aplica"/>
    <x v="1"/>
    <s v="No Aplica"/>
    <x v="0"/>
    <s v="No Aplica"/>
    <x v="0"/>
    <s v="No Aplica"/>
    <x v="0"/>
    <m/>
    <m/>
    <s v="HIJOS"/>
    <s v="No Aplica"/>
    <x v="0"/>
    <s v="No Aplica"/>
    <x v="0"/>
    <s v="No Aplica"/>
    <x v="1"/>
    <s v="No Aplica"/>
    <x v="0"/>
    <s v="No Aplica"/>
    <x v="1"/>
    <s v="No Aplica"/>
    <x v="1"/>
    <s v="No Aplica"/>
    <x v="1"/>
    <s v="No Aplica"/>
    <x v="0"/>
    <s v="No Aplica"/>
    <x v="0"/>
    <s v="No Aplica"/>
    <x v="0"/>
    <m/>
    <m/>
    <s v="No Aplica"/>
    <x v="0"/>
    <s v="No Aplica"/>
    <x v="1"/>
    <s v="No Aplica"/>
    <x v="0"/>
    <m/>
    <m/>
    <x v="4"/>
    <s v="PAG004 La indemnización fue reconocida y/o pagada por parte de la ADRES en el paquete 30026, a JHON JAIRO ACOSTA ZAMBRANO como Representante Legal de las menores JOHANA ANDREA ACOSTA BASA Y YULIETH PAOLA ACOSTA BAZA, en calidad de hijas de la víctima."/>
    <s v="Se evidencia en el histórico reclamación Nro. 51029996 por las hijas de la víctima, JOHANA ANDREA ACOSTA BASA Y YULIETH PAOLA ACOSTA BAZA, a través de su Representante Legal, la cual se pagó en su totalidad. "/>
    <m/>
    <d v="2025-08-29T00:00:00"/>
    <s v="No Aprobada"/>
    <n v="1085099111"/>
    <m/>
    <m/>
    <s v="FISICO"/>
  </r>
  <r>
    <x v="352"/>
    <s v="LINA MUÑOZ"/>
    <x v="352"/>
    <s v="LUDIS JUNITH FUENTES RIQUEME"/>
    <s v="Cumple"/>
    <x v="0"/>
    <s v="Cumple"/>
    <x v="1"/>
    <s v="Cumple"/>
    <x v="0"/>
    <m/>
    <m/>
    <s v="No Aplica"/>
    <x v="0"/>
    <s v="Cumple"/>
    <x v="1"/>
    <s v="Cumple"/>
    <x v="0"/>
    <s v="No Aplica"/>
    <x v="0"/>
    <s v="Cumple"/>
    <x v="0"/>
    <m/>
    <m/>
    <s v="HIJOS"/>
    <s v="Cumple"/>
    <x v="0"/>
    <s v="No Aplica"/>
    <x v="0"/>
    <s v="Cumple"/>
    <x v="1"/>
    <s v="No Aplica"/>
    <x v="0"/>
    <s v="Cumple"/>
    <x v="1"/>
    <s v="Cumple"/>
    <x v="1"/>
    <s v="Cumple"/>
    <x v="1"/>
    <s v="No Aplica"/>
    <x v="0"/>
    <s v="No Aplica"/>
    <x v="0"/>
    <s v="No Aplica"/>
    <x v="0"/>
    <m/>
    <m/>
    <s v="No Aplica"/>
    <x v="0"/>
    <s v="No Aplica"/>
    <x v="1"/>
    <s v="No Aplica"/>
    <x v="0"/>
    <m/>
    <m/>
    <x v="0"/>
    <m/>
    <s v="NO  se palica glosa SIRAS, se reporto la misma clinica atencion medica"/>
    <m/>
    <d v="2025-08-29T00:00:00"/>
    <s v="Aprobada"/>
    <n v="39277769"/>
    <n v="39277769"/>
    <s v="JORGE LUIS VERGARA MARQUEZ"/>
    <s v="FISICO"/>
  </r>
  <r>
    <x v="353"/>
    <s v="LINA MUÑOZ"/>
    <x v="353"/>
    <s v="NORYELIS DEL VALLE ROJAS HIDALGO"/>
    <s v="No Cumple"/>
    <x v="2"/>
    <s v="No Aplica"/>
    <x v="1"/>
    <s v="No Cumple"/>
    <x v="0"/>
    <s v="TERMINOS"/>
    <s v="RGT001 De conformidad con lo establecido en el artículo 24 de la Resolución 1645 de 2016, el reclamante presenta la respuesta al resultado de auditoria después de los 2 meses siguientes al recibo de la comunicación de resultados 20254000002351, la cual fue comunicada mediante correo electrónico a: vergaramarquezabogados@hotmail.com y al correo noryelisrojashidalgo@hotmail.com , notificada el día 12/03/2025 y la reclamación fue radicada el día 25/07/2025, es decir, fuera del término legal. "/>
    <s v="No Aplica"/>
    <x v="0"/>
    <s v="No Aplica"/>
    <x v="1"/>
    <s v="No Aplica"/>
    <x v="0"/>
    <s v="No Aplica"/>
    <x v="0"/>
    <s v="No Aplica"/>
    <x v="0"/>
    <m/>
    <m/>
    <s v="HIJOS"/>
    <s v="No Aplica"/>
    <x v="0"/>
    <s v="No Cumple"/>
    <x v="1"/>
    <s v="No Aplica"/>
    <x v="1"/>
    <s v="No Aplica"/>
    <x v="0"/>
    <s v="No Aplica"/>
    <x v="1"/>
    <s v="No Aplica"/>
    <x v="1"/>
    <s v="No Aplica"/>
    <x v="1"/>
    <s v="No Aplica"/>
    <x v="0"/>
    <s v="No Aplica"/>
    <x v="0"/>
    <s v="No Aplica"/>
    <x v="0"/>
    <s v="RCN"/>
    <s v="ACRE011 Se mantiene. Pese que aporta Registro Civil de nacimiento de la menor Kimberly Yulieth Rivera Cuello, el reclamante presenta la respuesta al resultado de auditoria después de los 2 meses siguientes al recibo de la comunicación de resultados 20254000002351, la cual fue comunicada mediante correo electrónico a: vergaramarquezabogados@hotmail.com y  noryelisrojashidalgo@hotmail.com y notificada el día 12/03/2025 y la reclamación fue radicada el día 25/07/2025, es decir, fuera del término legal. En consecuencia, se da por aceptada la glosa impuesta y la misma adquiere el estado de auditoría definitivo de no aprobada, agotando de esta manera el trámite administrativo ante la ADRES."/>
    <s v="No Aplica"/>
    <x v="0"/>
    <s v="No Aplica"/>
    <x v="1"/>
    <s v="No Aplica"/>
    <x v="0"/>
    <m/>
    <m/>
    <x v="0"/>
    <m/>
    <m/>
    <s v="Comunicación de Resultados: 20254000002351 Entregada el 12/03/2025 de manera efectiva al correo: vergaramarquezabogados@hotmail.com – vergaramarquezabogados y al correo noryelisrojashidalgo@hotmail.com - noryelisrojashidalgo"/>
    <d v="2025-08-29T00:00:00"/>
    <s v="No Aprobada"/>
    <n v="5716986"/>
    <n v="5716986"/>
    <s v="JORGE LUIS VERGARA MARQUEZ"/>
    <s v="FISICO"/>
  </r>
  <r>
    <x v="354"/>
    <s v="LINA MUÑOZ"/>
    <x v="354"/>
    <s v="CRUZ ELENA MEJIA YEPES"/>
    <s v="Cumple"/>
    <x v="0"/>
    <s v="Cumple"/>
    <x v="1"/>
    <s v="Cumple"/>
    <x v="0"/>
    <m/>
    <m/>
    <s v="No Aplica"/>
    <x v="0"/>
    <s v="Cumple"/>
    <x v="1"/>
    <s v="Cumple"/>
    <x v="0"/>
    <s v="Cumple"/>
    <x v="0"/>
    <s v="Cumple"/>
    <x v="0"/>
    <m/>
    <m/>
    <s v="PADRES"/>
    <s v="Cumple"/>
    <x v="0"/>
    <s v="Cumple"/>
    <x v="0"/>
    <s v="Cumple"/>
    <x v="1"/>
    <s v="Cumple"/>
    <x v="0"/>
    <s v="No Aplica"/>
    <x v="1"/>
    <s v="No Aplica"/>
    <x v="1"/>
    <s v="No Aplica"/>
    <x v="1"/>
    <s v="No Aplica"/>
    <x v="0"/>
    <s v="No Aplica"/>
    <x v="0"/>
    <s v="No Aplica"/>
    <x v="0"/>
    <m/>
    <m/>
    <s v="Cumple"/>
    <x v="0"/>
    <s v="Cumple"/>
    <x v="1"/>
    <s v="No Aplica"/>
    <x v="0"/>
    <m/>
    <m/>
    <x v="0"/>
    <m/>
    <m/>
    <m/>
    <d v="2025-08-29T00:00:00"/>
    <s v="Aprobada"/>
    <n v="32117347"/>
    <n v="32117347"/>
    <s v="JORGE LUIS VERARGARA MARQUEZ"/>
    <s v="FISICO"/>
  </r>
  <r>
    <x v="355"/>
    <s v="LINA MUÑOZ"/>
    <x v="355"/>
    <s v="ERIKA YINETH ANDRADE MOSQUERA"/>
    <s v="Cumple"/>
    <x v="0"/>
    <s v="Cumple"/>
    <x v="1"/>
    <s v="Cumple"/>
    <x v="0"/>
    <m/>
    <m/>
    <s v="No Aplica"/>
    <x v="0"/>
    <s v="No Aplica"/>
    <x v="1"/>
    <s v="Cumple"/>
    <x v="0"/>
    <s v="No Aplica"/>
    <x v="0"/>
    <s v="No Aplica"/>
    <x v="0"/>
    <m/>
    <m/>
    <s v="HIJOS"/>
    <s v="Cumple"/>
    <x v="0"/>
    <s v="No Aplica"/>
    <x v="0"/>
    <s v="Cumple"/>
    <x v="1"/>
    <s v="No Aplica"/>
    <x v="0"/>
    <s v="Cumple"/>
    <x v="1"/>
    <s v="No Aplica"/>
    <x v="1"/>
    <s v="No Aplica"/>
    <x v="1"/>
    <s v="No Aplica"/>
    <x v="0"/>
    <s v="No Aplica"/>
    <x v="0"/>
    <s v="No Aplica"/>
    <x v="0"/>
    <m/>
    <m/>
    <s v="No Aplica"/>
    <x v="0"/>
    <s v="No Aplica"/>
    <x v="1"/>
    <s v="Cumple"/>
    <x v="0"/>
    <m/>
    <m/>
    <x v="0"/>
    <m/>
    <m/>
    <m/>
    <d v="2025-08-29T00:00:00"/>
    <s v="Aprobada"/>
    <n v="35820207"/>
    <n v="35820207"/>
    <s v="JORGE LUIS VERARGARA MARQUEZ"/>
    <s v="FISICO"/>
  </r>
  <r>
    <x v="356"/>
    <s v="LINA MUÑOZ"/>
    <x v="356"/>
    <s v="AIDA LUZ MACEA BECERRA"/>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m/>
    <m/>
    <d v="2025-08-29T00:00:00"/>
    <s v="Aprobada"/>
    <n v="39313192"/>
    <n v="39313192"/>
    <s v="JORGE LUIS VERARGARA MARQUEZ"/>
    <s v="FISICO"/>
  </r>
  <r>
    <x v="357"/>
    <s v="LINA MUÑOZ"/>
    <x v="357"/>
    <s v="CLAUDIA PATRICIA ESPITIA URANGO"/>
    <s v="Cumple"/>
    <x v="0"/>
    <s v="Cumple"/>
    <x v="1"/>
    <s v="Cumple"/>
    <x v="0"/>
    <m/>
    <m/>
    <s v="No Aplica"/>
    <x v="0"/>
    <s v="Cumple"/>
    <x v="1"/>
    <s v="No Aplica"/>
    <x v="0"/>
    <s v="No Aplica"/>
    <x v="0"/>
    <s v="No Aplica"/>
    <x v="0"/>
    <m/>
    <m/>
    <s v="HIJOS"/>
    <s v="No Aplica"/>
    <x v="0"/>
    <s v="No Aplica"/>
    <x v="0"/>
    <s v="Cumple"/>
    <x v="1"/>
    <s v="No Aplica"/>
    <x v="0"/>
    <s v="No Aplica"/>
    <x v="1"/>
    <s v="No Aplica"/>
    <x v="1"/>
    <s v="Cumple"/>
    <x v="1"/>
    <s v="No Aplica"/>
    <x v="0"/>
    <s v="No Aplica"/>
    <x v="0"/>
    <s v="No Aplica"/>
    <x v="0"/>
    <m/>
    <m/>
    <s v="No Aplica"/>
    <x v="0"/>
    <s v="No Aplica"/>
    <x v="1"/>
    <s v="No Aplica"/>
    <x v="0"/>
    <m/>
    <m/>
    <x v="0"/>
    <m/>
    <m/>
    <m/>
    <d v="2025-08-28T00:00:00"/>
    <s v="Aprobada"/>
    <n v="1037478486"/>
    <n v="1037478486"/>
    <s v="JORGE LUIS VERARGARA MARQUEZ"/>
    <s v="FISICO"/>
  </r>
  <r>
    <x v="358"/>
    <s v="LINA MUÑOZ"/>
    <x v="358"/>
    <s v="MARIA CENAIDA MONTOYA PEÑA"/>
    <s v="Cumple"/>
    <x v="0"/>
    <s v="Cumple"/>
    <x v="1"/>
    <s v="Cumple"/>
    <x v="0"/>
    <m/>
    <m/>
    <s v="No Aplica"/>
    <x v="0"/>
    <s v="No Aplica"/>
    <x v="1"/>
    <s v="Cumple"/>
    <x v="0"/>
    <s v="No Aplica"/>
    <x v="0"/>
    <s v="Cumple"/>
    <x v="0"/>
    <m/>
    <m/>
    <s v="PADRES"/>
    <s v="Cumple"/>
    <x v="0"/>
    <s v="Cumple"/>
    <x v="0"/>
    <s v="Cumple"/>
    <x v="1"/>
    <s v="Cumple"/>
    <x v="0"/>
    <s v="No Aplica"/>
    <x v="1"/>
    <s v="No Aplica"/>
    <x v="1"/>
    <s v="No Aplica"/>
    <x v="1"/>
    <s v="No Aplica"/>
    <x v="0"/>
    <s v="No Aplica"/>
    <x v="0"/>
    <s v="No Aplica"/>
    <x v="0"/>
    <m/>
    <m/>
    <s v="Cumple"/>
    <x v="0"/>
    <s v="Cumple"/>
    <x v="1"/>
    <s v="Cumple"/>
    <x v="0"/>
    <m/>
    <m/>
    <x v="0"/>
    <m/>
    <m/>
    <m/>
    <d v="2025-08-28T00:00:00"/>
    <s v="Aprobada"/>
    <n v="40285171"/>
    <n v="40285171"/>
    <s v="JORGE LUIS VERARGAR MARQUEZ"/>
    <s v="FISICO"/>
  </r>
  <r>
    <x v="359"/>
    <s v="LINA MUÑOZ"/>
    <x v="359"/>
    <s v="MAYRA ALEJANDRA MARIN DURAN"/>
    <s v="Cumple"/>
    <x v="0"/>
    <s v="Cumple"/>
    <x v="1"/>
    <s v="Cumple"/>
    <x v="0"/>
    <m/>
    <m/>
    <s v="No Aplica"/>
    <x v="0"/>
    <s v="Cumple"/>
    <x v="1"/>
    <s v="No Aplica"/>
    <x v="0"/>
    <s v="No Aplica"/>
    <x v="0"/>
    <s v="No Aplica"/>
    <x v="0"/>
    <m/>
    <m/>
    <s v="PADRES"/>
    <s v="Cumple"/>
    <x v="0"/>
    <s v="No Aplica"/>
    <x v="0"/>
    <s v="No Aplica"/>
    <x v="1"/>
    <s v="No Aplica"/>
    <x v="0"/>
    <s v="No Aplica"/>
    <x v="1"/>
    <s v="No Aplica"/>
    <x v="1"/>
    <s v="No Aplica"/>
    <x v="1"/>
    <s v="No Aplica"/>
    <x v="0"/>
    <s v="No Aplica"/>
    <x v="0"/>
    <s v="No Aplica"/>
    <x v="0"/>
    <m/>
    <m/>
    <s v="No Aplica"/>
    <x v="0"/>
    <s v="No Aplica"/>
    <x v="1"/>
    <s v="No Aplica"/>
    <x v="0"/>
    <m/>
    <m/>
    <x v="0"/>
    <m/>
    <m/>
    <m/>
    <d v="2025-08-28T00:00:00"/>
    <s v="Aprobada"/>
    <n v="1059064051"/>
    <n v="1059064051"/>
    <s v="DAYANA ANDREA LIBERATO MORERA"/>
    <s v="FISICO"/>
  </r>
  <r>
    <x v="360"/>
    <s v="LINA MUÑOZ"/>
    <x v="360"/>
    <s v="DANIELA ANDREA ORTEGA NIEVES"/>
    <s v="Cumple"/>
    <x v="0"/>
    <s v="Cumple"/>
    <x v="1"/>
    <s v="Cumple"/>
    <x v="0"/>
    <m/>
    <m/>
    <s v="No Aplica"/>
    <x v="0"/>
    <s v="No Cumple"/>
    <x v="0"/>
    <s v="Cumple"/>
    <x v="0"/>
    <s v="No Aplica"/>
    <x v="0"/>
    <s v="No Cumple"/>
    <x v="2"/>
    <s v="Historia clinica//FISCALIA"/>
    <s v="Teniendo en cuenta la información relacionada en los soportes documentales, la víctima fue atendida en el hospital local San Agustin, por consiguiente, debe aportar epicrisis o historia clínica para acreditar atención clínica previa a la defunción.//ACRE002 No aporta certificación de la Fiscalía General de la Nación donde se especifiquen las circunstancias de tiempo, modo y lugar de la ocurrencia del evento o inspección técnica del cadáver completa y legible. Los documentos aportados que corresponden a Actuación del primer responsable e Informe de Policía de Tránsito no son los establecidos en la norma. "/>
    <s v="HIJOS"/>
    <s v="Cumple"/>
    <x v="0"/>
    <s v="No Aplica"/>
    <x v="0"/>
    <s v="Cumple"/>
    <x v="1"/>
    <s v="No Aplica"/>
    <x v="0"/>
    <s v="Cumple"/>
    <x v="1"/>
    <s v="No Cumple"/>
    <x v="0"/>
    <s v="No Aplica"/>
    <x v="1"/>
    <s v="No Aplica"/>
    <x v="0"/>
    <s v="No Aplica"/>
    <x v="0"/>
    <s v="No Aplica"/>
    <x v="0"/>
    <s v="ACTA DE CONCILIACION"/>
    <s v="_x000a_ACRE013 De acuerdo con la manifestación aportada por la reclamante, se evidencia que ella, la señora DANIELA ANDREA ORTEGA NIEVEA es la compañera permanente de la víctima, por lo tanto, aportar acta de conciliación extraprocesal o escritura pública donde los señores DANIELA ANDREA ORTEGA NIEVEA Y ENRRIQUE ELIAS MANJARRES FARFAN hayan expresado su voluntad de formar una unión marital de hecho o sentencia judicial en donde se declare la unión marital de hecho. El documento aportado corresponde a una declaración realizada por un tercero no valido según lo solicitado en la norma."/>
    <s v="Cumple"/>
    <x v="0"/>
    <s v="Cumple"/>
    <x v="1"/>
    <m/>
    <x v="0"/>
    <m/>
    <m/>
    <x v="0"/>
    <m/>
    <s v="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m/>
    <d v="2025-08-28T00:00:00"/>
    <s v="No Aprobada"/>
    <n v="1193519571"/>
    <n v="1193519571"/>
    <s v="MARIA ISABEL GARZON LEON"/>
    <s v="FISICO"/>
  </r>
  <r>
    <x v="361"/>
    <s v="LINA MUÑOZ"/>
    <x v="361"/>
    <s v="MARIA OLIVA ORTIZ DE PAYANENE"/>
    <s v="Cumple"/>
    <x v="0"/>
    <s v="No Cumple"/>
    <x v="14"/>
    <s v="No Cumple"/>
    <x v="0"/>
    <s v="FURPEN"/>
    <s v="FORM001 No aporta el Furpen establecido por la Circular 022 de 2023 expedida por la ADRES. El Furpen deberá venir completamente diligenciado, falto diligenciar campo III, teléfono de la víctima, Campo V, intervención de la autoridad, campo VII teléfono conductor, campo VIII valor reclamado, Campo VI teléfono del conductor, campo VI datos del propietario.//FORM002 La información consignada en el campo III referente a fecha de muerte y campo IV fecha de evento es inconsistente frente a los demás documentos aportados a la reclamación, esto es registro civil de defunción.//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ara la dirección, sólo se admite lugar cuando en el sitio no exista nomenclatura, por lo que, se evidencia que no fue diligenciada la dirección de la reclamante con la nomenclatura correspondiente. Adicionalmente la circular establece que los datos del propietario son de obligatorio diligenciamiento y se debe escribir con claridad toda la información correspondiente a Dirección, Teléfono, Correo Electrónico, Departamento, Municipio. "/>
    <s v="No Aplica"/>
    <x v="0"/>
    <s v="No Cumple"/>
    <x v="0"/>
    <s v="Cumple"/>
    <x v="0"/>
    <s v="No Aplica"/>
    <x v="0"/>
    <s v="No Cumple"/>
    <x v="2"/>
    <s v="FISCALIA//HISTORIA CLINICA"/>
    <s v="ACRE002 No aporta certificación de la Fiscalía General de la Nación donde se especifiquen las circunstancias de tiempo, modo y lugar de la ocurrencia del evento o inspección técnica del cadáver completa y legible. ACRE010 Teniendo en cuenta la información relacionada en los soportes documentales, la víctima fue atendida en el Hospital San Antonio de Natagaima y posteriormente trasladado a la Clínica Medilazer, por consiguiente, debe aportar epicrisis o historia clínica completa para acreditar atención clínica previa a la defunción."/>
    <s v="CONYUGE"/>
    <s v="Cumple"/>
    <x v="0"/>
    <s v="No Aplica"/>
    <x v="0"/>
    <s v="No Cumple"/>
    <x v="5"/>
    <s v="No Aplica"/>
    <x v="0"/>
    <s v="No Aplica"/>
    <x v="1"/>
    <s v="Cumple"/>
    <x v="1"/>
    <s v="No Aplica"/>
    <x v="1"/>
    <s v="No Aplica"/>
    <x v="0"/>
    <s v="No Aplica"/>
    <x v="0"/>
    <s v="No Aplica"/>
    <x v="0"/>
    <s v="MANIFESTACION"/>
    <s v="ACRE020 La manifestación aportada por la reclamante no es clara. En consecuencia, debe aportar manifestación, en la cual se especifiquen quienes, y en calidad de que, son los beneficiarios legítimos para reclamar._x000a_"/>
    <m/>
    <x v="0"/>
    <m/>
    <x v="1"/>
    <s v="No Cumple"/>
    <x v="0"/>
    <m/>
    <m/>
    <x v="0"/>
    <m/>
    <s v="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No se glosa por alerta en fallecido ya que es de un dia. "/>
    <m/>
    <d v="2025-08-28T00:00:00"/>
    <s v="No Aprobada"/>
    <n v="28852626"/>
    <m/>
    <s v="LINA MARCELA GONGORA BARAJAS"/>
    <s v="CORREO ELECTRONICO"/>
  </r>
  <r>
    <x v="362"/>
    <s v="LINA MUÑOZ"/>
    <x v="362"/>
    <s v="KELLYS JOHANA JIMENEZ HEREDIA"/>
    <s v="Cumple"/>
    <x v="0"/>
    <s v="Cumple"/>
    <x v="1"/>
    <s v="Cumple"/>
    <x v="0"/>
    <m/>
    <m/>
    <s v="No Aplica"/>
    <x v="0"/>
    <s v="Cumple"/>
    <x v="1"/>
    <s v="Cumple"/>
    <x v="0"/>
    <s v="No Aplica"/>
    <x v="0"/>
    <s v="Cumple"/>
    <x v="0"/>
    <m/>
    <m/>
    <s v="HIJOS"/>
    <s v="Cumple"/>
    <x v="0"/>
    <s v="No Aplica"/>
    <x v="0"/>
    <s v="No Cumple"/>
    <x v="4"/>
    <s v="No Aplica"/>
    <x v="0"/>
    <s v="No Cumple"/>
    <x v="0"/>
    <s v="No Cumple"/>
    <x v="0"/>
    <s v="No Cumple"/>
    <x v="0"/>
    <s v="No Aplica"/>
    <x v="0"/>
    <s v="No Aplica"/>
    <x v="0"/>
    <s v="No Aplica"/>
    <x v="0"/>
    <s v="MANIFESTACION// RCN// ACTA DE CONCILIACION//PODER"/>
    <s v="ACRE019 Realizadas las validaciones adoptadas por la ADRES para el proceso de auditoría, se evidencia que en la base reportada por BDUA para la víctima Juan Carlos Jiménez Daza, reporta otros beneficiarios con derecho a reclamar como lo es ASHLAM DAVID JIMENEZ HEREDIA en calidad de hijo de la víctima. Adicionalmente en los soportes documentales (Historia Clínica), se evidencia que el estado civil de la víctima es unión libre, razón por la cual la manifestación presenta inconsistencia y se debe aclarar quienes y en calidad de que son los beneficiarios legítimos para reclamar.//ACRE011: Realizadas las validaciones adoptadas por la ADRES para el proceso de auditoria se evidencia en la base de BDUA que la víctima Juan Carlos Jiménez Daza, reporta otros beneficiarios con derecho a reclamar como lo es: ASHLAM DAVID JIMENEZ HEREDIA, en calidad de hijo de la víctima, por consiguiente, deberá aportar el registro civil para poder acreditar el parentesco. //ACRE013 Teniendo en cuenta lo consignado en los soportes documentales (Historia Clínica),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 ACRE023 Realizadas las validaciones adoptadas por la ADRES para el proceso de auditoria se evidencia en la base de BDUA que la víctima Juan Carlos Jiménez Daza, reporta otros beneficiarios con derecho a reclamar como lo son:  ASHLAM DAVID JIMENEZ HEREDIA en calidad de hijo de la víctima y en la documentación aportada (Historia Clínica), se evidencia que el estado civil de la víctima es unión libre, razón por la cual deberá aportar poder debidamente otorgado y autenticado ante notario a favor del beneficiario reclamante o registro civil de defunción en caso de muerte, cabe señalar que si el hijo de la víctima fuese menor de edad dicho poder deber ser conferido por su representante legal. _x000a__x000a_"/>
    <s v="Cumple"/>
    <x v="0"/>
    <s v="Cumple"/>
    <x v="1"/>
    <s v="Cumple"/>
    <x v="0"/>
    <m/>
    <m/>
    <x v="0"/>
    <m/>
    <s v="Se aprueba el porcentaje correspondiente a KELLYS JOHANA JIMENEZ HEREDIA, DANNA VANESSA JIMENEZ HEREDIA, SHEKINA VANESA JIMENEZ MEZA y ADRIAN DAVID JIMENEZ JULIO, quienes acreditan ser hijos y beneficiarios de la ví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m/>
    <d v="2025-08-28T00:00:00"/>
    <s v="Aprobada Parcial"/>
    <n v="1001968287"/>
    <n v="1001968287"/>
    <m/>
    <s v="FISICO"/>
  </r>
  <r>
    <x v="363"/>
    <s v="LINA MUÑOZ"/>
    <x v="363"/>
    <s v="LORENA DELGADO TRUJILLO"/>
    <s v="Cumple"/>
    <x v="0"/>
    <s v="Cumple"/>
    <x v="1"/>
    <s v="Cumple"/>
    <x v="0"/>
    <m/>
    <m/>
    <s v="No Aplica"/>
    <x v="0"/>
    <s v="No Aplica"/>
    <x v="1"/>
    <s v="No Aplica"/>
    <x v="0"/>
    <s v="No Aplica"/>
    <x v="0"/>
    <s v="No Aplica"/>
    <x v="0"/>
    <m/>
    <m/>
    <s v="HIJOS"/>
    <s v="Cumple"/>
    <x v="0"/>
    <s v="No Aplica"/>
    <x v="0"/>
    <s v="No Aplica"/>
    <x v="1"/>
    <s v="No Aplica"/>
    <x v="0"/>
    <s v="Cumple"/>
    <x v="1"/>
    <s v="No Aplica"/>
    <x v="1"/>
    <s v="No Aplica"/>
    <x v="1"/>
    <s v="No Aplica"/>
    <x v="0"/>
    <s v="No Aplica"/>
    <x v="0"/>
    <s v="No Aplica"/>
    <x v="0"/>
    <m/>
    <m/>
    <s v="No Aplica"/>
    <x v="0"/>
    <s v="No Aplica"/>
    <x v="1"/>
    <s v="No Aplica"/>
    <x v="0"/>
    <m/>
    <m/>
    <x v="6"/>
    <s v="Se reconoce el porcentaje de la indemnización correspondiente a los documentos aportados que acreditan el derecho de JUDY GIMENA BOLAÑOS DELGADO, en calidad de hija de la víctima."/>
    <m/>
    <s v="Con este reconocimiento se ha aprobado el 100% de la indemnización. "/>
    <d v="2025-08-28T00:00:00"/>
    <s v="Aprobada Parcial"/>
    <n v="1083884515"/>
    <n v="1083884515"/>
    <m/>
    <s v="FISICO"/>
  </r>
  <r>
    <x v="364"/>
    <s v="LINA MUÑOZ"/>
    <x v="364"/>
    <s v="YESSICA DEL CARMEN PALENCIA ORTIZ"/>
    <s v="Cumple"/>
    <x v="0"/>
    <s v="Cumple"/>
    <x v="1"/>
    <s v="Cumple"/>
    <x v="0"/>
    <m/>
    <m/>
    <s v="No Aplica"/>
    <x v="0"/>
    <s v="No Aplica"/>
    <x v="1"/>
    <s v="No Aplica"/>
    <x v="0"/>
    <s v="No Aplica"/>
    <x v="0"/>
    <s v="No Aplica"/>
    <x v="0"/>
    <m/>
    <m/>
    <s v="HIJOS"/>
    <s v="No Aplica"/>
    <x v="0"/>
    <s v="No Aplica"/>
    <x v="0"/>
    <s v="Cumple"/>
    <x v="1"/>
    <s v="No Aplica"/>
    <x v="0"/>
    <s v="Cumple"/>
    <x v="1"/>
    <s v="No Aplica"/>
    <x v="1"/>
    <s v="No Aplica"/>
    <x v="1"/>
    <s v="No Aplica"/>
    <x v="0"/>
    <s v="No Aplica"/>
    <x v="0"/>
    <s v="No Aplica"/>
    <x v="0"/>
    <m/>
    <m/>
    <s v="No Aplica"/>
    <x v="0"/>
    <s v="No Aplica"/>
    <x v="1"/>
    <s v="No Aplica"/>
    <x v="0"/>
    <m/>
    <m/>
    <x v="0"/>
    <m/>
    <m/>
    <m/>
    <d v="2025-08-28T00:00:00"/>
    <s v="Aprobada"/>
    <n v="5138237"/>
    <n v="5138237"/>
    <s v="CRISTIAN DANILO GUTIERREZ HERNANDEZ"/>
    <s v="FISICO"/>
  </r>
  <r>
    <x v="365"/>
    <s v="LINA MUÑOZ"/>
    <x v="365"/>
    <s v="DIANA MARITZA PINZON REINA"/>
    <s v="Cumple"/>
    <x v="0"/>
    <s v="No Cumple"/>
    <x v="1"/>
    <s v="No Aplica"/>
    <x v="0"/>
    <m/>
    <m/>
    <s v="No Aplica"/>
    <x v="0"/>
    <s v="No Aplica"/>
    <x v="1"/>
    <s v="No Aplica"/>
    <x v="0"/>
    <s v="No Aplica"/>
    <x v="0"/>
    <s v="No Aplica"/>
    <x v="0"/>
    <m/>
    <m/>
    <s v="HIJOS"/>
    <s v="Cumple"/>
    <x v="0"/>
    <s v="No Aplica"/>
    <x v="0"/>
    <s v="Cumple"/>
    <x v="1"/>
    <s v="No Aplica"/>
    <x v="0"/>
    <s v="No Cumple"/>
    <x v="0"/>
    <s v="No Aplica"/>
    <x v="1"/>
    <s v="No Aplica"/>
    <x v="1"/>
    <s v="No Aplica"/>
    <x v="0"/>
    <s v="No Aplica"/>
    <x v="0"/>
    <s v="No Aplica"/>
    <x v="0"/>
    <s v="RCN RECLAMANTE "/>
    <s v="La reclamante no subsana la glosa. Se evidencia que el registro civil de DIANA MARITZA PINZON no posee tipo y numero de documento del padre para acreditar parentesco."/>
    <s v="No Aplica"/>
    <x v="0"/>
    <s v="No Aplica"/>
    <x v="1"/>
    <s v="No Aplica"/>
    <x v="0"/>
    <m/>
    <m/>
    <x v="0"/>
    <m/>
    <m/>
    <s v="Se reconoce el porcentaje de la indemnización correspondiente a los documentos aportados que acreditan el derecho de John Armando Pinzón Reina, en calidad de hijo de la víctima. //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d v="2025-08-28T00:00:00"/>
    <s v="Aprobada Parcial"/>
    <n v="1010181116"/>
    <n v="1010181116"/>
    <m/>
    <s v="FISICO"/>
  </r>
  <r>
    <x v="366"/>
    <s v="LINA MUÑOZ"/>
    <x v="366"/>
    <s v="URIEL DELGADO DIAZ"/>
    <s v="Cumple"/>
    <x v="0"/>
    <s v="Cumple"/>
    <x v="1"/>
    <s v="Cumple"/>
    <x v="0"/>
    <m/>
    <m/>
    <s v="No Aplica"/>
    <x v="0"/>
    <s v="No Aplica"/>
    <x v="1"/>
    <s v="Cumple"/>
    <x v="0"/>
    <s v="No Aplica"/>
    <x v="0"/>
    <s v="Cumple"/>
    <x v="0"/>
    <m/>
    <m/>
    <s v="HIJOS"/>
    <s v="Cumple"/>
    <x v="0"/>
    <s v="No Aplica"/>
    <x v="0"/>
    <s v="Cumple"/>
    <x v="1"/>
    <s v="No Aplica"/>
    <x v="0"/>
    <s v="Cumple"/>
    <x v="1"/>
    <s v="No Aplica"/>
    <x v="1"/>
    <s v="No Aplica"/>
    <x v="1"/>
    <s v="No Aplica"/>
    <x v="0"/>
    <s v="No Aplica"/>
    <x v="0"/>
    <s v="No Aplica"/>
    <x v="0"/>
    <m/>
    <m/>
    <s v="No Aplica"/>
    <x v="0"/>
    <s v="No Aplica"/>
    <x v="1"/>
    <s v="No Aplica"/>
    <x v="0"/>
    <m/>
    <m/>
    <x v="0"/>
    <m/>
    <m/>
    <m/>
    <d v="2025-08-28T00:00:00"/>
    <s v="Aprobada"/>
    <n v="1116853848"/>
    <n v="1116853848"/>
    <s v="PLUTARCO BEDOYA QUINTERO"/>
    <s v="FISICO"/>
  </r>
  <r>
    <x v="367"/>
    <s v="LINA MUÑOZ"/>
    <x v="367"/>
    <s v="PAOLA ANDREA GUERRERO ZAMBRANO"/>
    <s v="Cumple"/>
    <x v="0"/>
    <s v="Cumple"/>
    <x v="1"/>
    <s v="No Aplica"/>
    <x v="0"/>
    <m/>
    <m/>
    <s v="No Aplica"/>
    <x v="0"/>
    <s v="No Aplica"/>
    <x v="1"/>
    <s v="No Aplica"/>
    <x v="0"/>
    <s v="No Aplica"/>
    <x v="0"/>
    <s v="No Aplica"/>
    <x v="0"/>
    <m/>
    <m/>
    <s v="CONYUGE"/>
    <s v="No Aplica"/>
    <x v="0"/>
    <s v="No Aplica"/>
    <x v="0"/>
    <s v="No Aplica"/>
    <x v="1"/>
    <s v="No Aplica"/>
    <x v="0"/>
    <s v="No Aplica"/>
    <x v="1"/>
    <s v="No Aplica"/>
    <x v="0"/>
    <s v="No Aplica"/>
    <x v="1"/>
    <s v="No Aplica"/>
    <x v="0"/>
    <s v="No Aplica"/>
    <x v="0"/>
    <s v="No Aplica"/>
    <x v="0"/>
    <s v="CONVIVENCIA SIMULTANEA "/>
    <s v="La Reclamante no subsana la glosa impuesta. Se evidencia en el histórico de la reclamación, la existencia de una unión marital de hecho vigente al momento de fallecimiento de la víctima esto según la información aportada por NATALIA DANIELA MENESES quien se acreditó como representante legal del menor ERICK CABRERA MENESES en calidad de hijo de la víctima. Conforme a parentesco, se realizó reconocimiento del porcentaje de la indemnización por muerte y gastos funerarios que le asistía al menor como beneficiario debidamente legitimado. Por lo tanto, frente a la presente reclamación en la que la reclamante se acredita como cónyuge de la víctima, al existir convivencia simultanea de la víctima con su cónyuge y compañera permanente, la ADRES no es la entidad competente para establecer la liquidación del reconocimiento de la indemnización, ante el conflicto suscitado entre beneficiarios legitimados en igual derecho según las disposiciones señaladas en el artículo 2.6.1.4.2.12 del Decreto 780 de 2016."/>
    <s v="No Aplica"/>
    <x v="0"/>
    <s v="No Aplica"/>
    <x v="1"/>
    <s v="No Aplica"/>
    <x v="0"/>
    <m/>
    <m/>
    <x v="4"/>
    <s v="El porcentaje de la indemnización que le asiste a los hijos de la víctima KEVIN SANTIAGO CABRERA GUERRERO y NAYIBI MILEIDY CABRERA GUERRERO, ya fue pagado por la ADRES en el paquete 28026 a la reclamante NATALIA DANIELA MENESES en calidad de representante legal del menor ERICK CABRERA MENESES, toda vez que según documentación aportada se manifestó que el menor era el ÚNICO beneficiario legitimado existente al momento de fallecimiento de JORGE WERTINO CABRERA. Es de tener en cuenta que las actuaciones adelantadas por la ADRES frente al cumplimiento de los requisitos señalados en la normatividad aplicable al trámite de reclamación, se respaldan en el principio constitucional de buena fe de los reclamantes."/>
    <m/>
    <s v="Anotacion Se evidencia reclamación 51024051 iniciada por la Representante Legal del menor ERICK CABRERA MENESES hijo menor de la víctima, la cual cuenta con reconocimiento parcial y 8 reclamaciones más presentadas por padres y hermanos a quienes no les asiste derecho.//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_x000a__x000a_"/>
    <d v="2025-08-28T00:00:00"/>
    <s v="No Aprobada"/>
    <n v="36750575"/>
    <m/>
    <m/>
    <s v="CORREO ELECTRONICO"/>
  </r>
  <r>
    <x v="368"/>
    <m/>
    <x v="368"/>
    <m/>
    <m/>
    <x v="0"/>
    <m/>
    <x v="1"/>
    <m/>
    <x v="0"/>
    <m/>
    <m/>
    <m/>
    <x v="0"/>
    <m/>
    <x v="1"/>
    <m/>
    <x v="0"/>
    <m/>
    <x v="0"/>
    <m/>
    <x v="0"/>
    <m/>
    <m/>
    <m/>
    <m/>
    <x v="0"/>
    <m/>
    <x v="0"/>
    <m/>
    <x v="1"/>
    <m/>
    <x v="0"/>
    <m/>
    <x v="1"/>
    <m/>
    <x v="1"/>
    <m/>
    <x v="1"/>
    <m/>
    <x v="0"/>
    <m/>
    <x v="0"/>
    <m/>
    <x v="0"/>
    <m/>
    <m/>
    <m/>
    <x v="0"/>
    <m/>
    <x v="1"/>
    <m/>
    <x v="0"/>
    <m/>
    <m/>
    <x v="0"/>
    <m/>
    <m/>
    <m/>
    <m/>
    <m/>
    <m/>
    <m/>
    <m/>
    <m/>
  </r>
  <r>
    <x v="368"/>
    <m/>
    <x v="368"/>
    <m/>
    <m/>
    <x v="0"/>
    <m/>
    <x v="1"/>
    <m/>
    <x v="0"/>
    <m/>
    <m/>
    <m/>
    <x v="0"/>
    <m/>
    <x v="1"/>
    <m/>
    <x v="0"/>
    <m/>
    <x v="0"/>
    <m/>
    <x v="0"/>
    <m/>
    <m/>
    <m/>
    <m/>
    <x v="0"/>
    <m/>
    <x v="0"/>
    <m/>
    <x v="1"/>
    <m/>
    <x v="0"/>
    <m/>
    <x v="1"/>
    <m/>
    <x v="1"/>
    <m/>
    <x v="1"/>
    <m/>
    <x v="0"/>
    <m/>
    <x v="0"/>
    <m/>
    <x v="0"/>
    <m/>
    <m/>
    <m/>
    <x v="0"/>
    <m/>
    <x v="1"/>
    <m/>
    <x v="0"/>
    <m/>
    <m/>
    <x v="0"/>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C895A9-5A4E-46AF-B637-81092215E863}" name="TablaDinámica1" cacheId="2"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A8514" firstHeaderRow="1" firstDataRow="1" firstDataCol="1"/>
  <pivotFields count="65">
    <pivotField showAll="0">
      <items count="370">
        <item x="309"/>
        <item x="61"/>
        <item x="338"/>
        <item x="34"/>
        <item x="328"/>
        <item x="300"/>
        <item x="123"/>
        <item x="150"/>
        <item x="166"/>
        <item x="36"/>
        <item x="124"/>
        <item x="173"/>
        <item x="367"/>
        <item x="27"/>
        <item x="93"/>
        <item x="88"/>
        <item x="106"/>
        <item x="149"/>
        <item x="33"/>
        <item x="310"/>
        <item x="35"/>
        <item x="291"/>
        <item x="60"/>
        <item x="147"/>
        <item x="325"/>
        <item x="74"/>
        <item x="303"/>
        <item x="23"/>
        <item x="31"/>
        <item x="342"/>
        <item x="121"/>
        <item x="84"/>
        <item x="281"/>
        <item x="129"/>
        <item x="282"/>
        <item x="96"/>
        <item x="113"/>
        <item x="284"/>
        <item x="25"/>
        <item x="52"/>
        <item x="353"/>
        <item x="102"/>
        <item x="16"/>
        <item x="317"/>
        <item x="3"/>
        <item x="8"/>
        <item x="153"/>
        <item x="312"/>
        <item x="86"/>
        <item x="126"/>
        <item x="349"/>
        <item x="175"/>
        <item x="363"/>
        <item x="331"/>
        <item x="138"/>
        <item x="79"/>
        <item x="170"/>
        <item x="76"/>
        <item x="355"/>
        <item x="168"/>
        <item x="81"/>
        <item x="357"/>
        <item x="164"/>
        <item x="176"/>
        <item x="177"/>
        <item x="112"/>
        <item x="311"/>
        <item x="365"/>
        <item x="87"/>
        <item x="364"/>
        <item x="359"/>
        <item x="160"/>
        <item x="71"/>
        <item x="339"/>
        <item x="145"/>
        <item x="63"/>
        <item x="56"/>
        <item x="306"/>
        <item x="92"/>
        <item x="24"/>
        <item x="298"/>
        <item x="110"/>
        <item x="55"/>
        <item x="91"/>
        <item x="40"/>
        <item x="6"/>
        <item x="302"/>
        <item x="101"/>
        <item x="144"/>
        <item x="114"/>
        <item x="333"/>
        <item x="334"/>
        <item x="122"/>
        <item x="336"/>
        <item x="294"/>
        <item x="141"/>
        <item x="118"/>
        <item x="22"/>
        <item x="59"/>
        <item x="115"/>
        <item x="314"/>
        <item x="295"/>
        <item x="99"/>
        <item x="287"/>
        <item x="108"/>
        <item x="18"/>
        <item x="103"/>
        <item x="13"/>
        <item x="290"/>
        <item x="288"/>
        <item x="12"/>
        <item x="19"/>
        <item x="11"/>
        <item x="49"/>
        <item x="44"/>
        <item x="301"/>
        <item x="366"/>
        <item x="178"/>
        <item x="89"/>
        <item x="362"/>
        <item x="174"/>
        <item x="85"/>
        <item x="361"/>
        <item x="172"/>
        <item x="83"/>
        <item x="360"/>
        <item x="171"/>
        <item x="82"/>
        <item x="358"/>
        <item x="169"/>
        <item x="80"/>
        <item x="356"/>
        <item x="167"/>
        <item x="78"/>
        <item x="354"/>
        <item x="165"/>
        <item x="77"/>
        <item x="352"/>
        <item x="163"/>
        <item x="75"/>
        <item x="351"/>
        <item x="162"/>
        <item x="73"/>
        <item x="350"/>
        <item x="161"/>
        <item x="72"/>
        <item x="346"/>
        <item x="159"/>
        <item x="70"/>
        <item x="348"/>
        <item x="158"/>
        <item x="69"/>
        <item x="347"/>
        <item x="157"/>
        <item x="68"/>
        <item x="345"/>
        <item x="156"/>
        <item x="67"/>
        <item x="344"/>
        <item x="155"/>
        <item x="66"/>
        <item x="343"/>
        <item x="154"/>
        <item x="65"/>
        <item x="341"/>
        <item x="152"/>
        <item x="64"/>
        <item x="340"/>
        <item x="151"/>
        <item x="62"/>
        <item x="337"/>
        <item x="148"/>
        <item x="58"/>
        <item x="335"/>
        <item x="146"/>
        <item x="57"/>
        <item x="332"/>
        <item x="143"/>
        <item x="54"/>
        <item x="330"/>
        <item x="142"/>
        <item x="53"/>
        <item x="329"/>
        <item x="140"/>
        <item x="51"/>
        <item x="327"/>
        <item x="139"/>
        <item x="50"/>
        <item x="326"/>
        <item x="137"/>
        <item x="48"/>
        <item x="324"/>
        <item x="136"/>
        <item x="47"/>
        <item x="323"/>
        <item x="135"/>
        <item x="46"/>
        <item x="322"/>
        <item x="134"/>
        <item x="45"/>
        <item x="321"/>
        <item x="133"/>
        <item x="43"/>
        <item x="320"/>
        <item x="132"/>
        <item x="42"/>
        <item x="319"/>
        <item x="131"/>
        <item x="41"/>
        <item x="318"/>
        <item x="130"/>
        <item x="38"/>
        <item x="316"/>
        <item x="128"/>
        <item x="39"/>
        <item x="276"/>
        <item x="315"/>
        <item x="127"/>
        <item x="4"/>
        <item x="37"/>
        <item x="313"/>
        <item x="125"/>
        <item x="32"/>
        <item x="308"/>
        <item x="120"/>
        <item x="30"/>
        <item x="307"/>
        <item x="119"/>
        <item x="29"/>
        <item x="305"/>
        <item x="117"/>
        <item x="28"/>
        <item x="304"/>
        <item x="116"/>
        <item x="26"/>
        <item x="299"/>
        <item x="111"/>
        <item x="21"/>
        <item x="297"/>
        <item x="109"/>
        <item x="20"/>
        <item x="95"/>
        <item x="296"/>
        <item x="0"/>
        <item x="107"/>
        <item x="17"/>
        <item x="293"/>
        <item x="105"/>
        <item x="15"/>
        <item x="292"/>
        <item x="104"/>
        <item x="14"/>
        <item x="289"/>
        <item x="100"/>
        <item x="10"/>
        <item x="286"/>
        <item x="98"/>
        <item x="9"/>
        <item x="285"/>
        <item x="97"/>
        <item x="7"/>
        <item x="283"/>
        <item x="94"/>
        <item x="5"/>
        <item x="280"/>
        <item x="275"/>
        <item x="279"/>
        <item x="278"/>
        <item x="277"/>
        <item x="2"/>
        <item x="90"/>
        <item x="1"/>
        <item x="217"/>
        <item x="233"/>
        <item x="263"/>
        <item x="180"/>
        <item x="269"/>
        <item x="206"/>
        <item x="212"/>
        <item x="215"/>
        <item x="181"/>
        <item x="221"/>
        <item x="204"/>
        <item x="246"/>
        <item x="225"/>
        <item x="189"/>
        <item x="241"/>
        <item x="214"/>
        <item x="266"/>
        <item x="219"/>
        <item x="236"/>
        <item x="237"/>
        <item x="254"/>
        <item x="205"/>
        <item x="267"/>
        <item x="208"/>
        <item x="261"/>
        <item x="258"/>
        <item x="259"/>
        <item x="268"/>
        <item x="242"/>
        <item x="249"/>
        <item x="216"/>
        <item x="182"/>
        <item x="239"/>
        <item x="203"/>
        <item x="200"/>
        <item x="199"/>
        <item x="196"/>
        <item x="194"/>
        <item x="193"/>
        <item x="192"/>
        <item x="187"/>
        <item x="271"/>
        <item x="270"/>
        <item x="265"/>
        <item x="264"/>
        <item x="262"/>
        <item x="260"/>
        <item x="183"/>
        <item x="257"/>
        <item x="256"/>
        <item x="255"/>
        <item x="245"/>
        <item x="253"/>
        <item x="252"/>
        <item x="244"/>
        <item x="251"/>
        <item x="250"/>
        <item x="248"/>
        <item x="247"/>
        <item x="243"/>
        <item x="240"/>
        <item x="238"/>
        <item x="235"/>
        <item x="234"/>
        <item x="232"/>
        <item x="231"/>
        <item x="230"/>
        <item x="229"/>
        <item x="228"/>
        <item x="227"/>
        <item x="226"/>
        <item x="224"/>
        <item x="223"/>
        <item x="222"/>
        <item x="220"/>
        <item x="218"/>
        <item x="184"/>
        <item x="272"/>
        <item x="213"/>
        <item x="211"/>
        <item x="210"/>
        <item x="209"/>
        <item x="207"/>
        <item x="202"/>
        <item x="201"/>
        <item x="198"/>
        <item x="197"/>
        <item x="195"/>
        <item x="191"/>
        <item x="190"/>
        <item x="188"/>
        <item x="274"/>
        <item x="186"/>
        <item x="185"/>
        <item x="179"/>
        <item x="273"/>
        <item x="368"/>
        <item t="default"/>
      </items>
    </pivotField>
    <pivotField showAll="0"/>
    <pivotField axis="axisRow" showAll="0">
      <items count="370">
        <item x="309"/>
        <item x="217"/>
        <item x="61"/>
        <item x="338"/>
        <item x="34"/>
        <item x="328"/>
        <item x="300"/>
        <item x="123"/>
        <item x="233"/>
        <item x="150"/>
        <item x="263"/>
        <item x="180"/>
        <item x="166"/>
        <item x="269"/>
        <item x="36"/>
        <item x="124"/>
        <item x="173"/>
        <item x="367"/>
        <item x="27"/>
        <item x="93"/>
        <item x="88"/>
        <item x="206"/>
        <item x="106"/>
        <item x="149"/>
        <item x="33"/>
        <item x="310"/>
        <item x="212"/>
        <item x="215"/>
        <item x="35"/>
        <item x="291"/>
        <item x="60"/>
        <item x="147"/>
        <item x="325"/>
        <item x="74"/>
        <item x="303"/>
        <item x="221"/>
        <item x="23"/>
        <item x="204"/>
        <item x="246"/>
        <item x="31"/>
        <item x="342"/>
        <item x="121"/>
        <item x="225"/>
        <item x="84"/>
        <item x="189"/>
        <item x="241"/>
        <item x="281"/>
        <item x="129"/>
        <item x="282"/>
        <item x="96"/>
        <item x="113"/>
        <item x="214"/>
        <item x="284"/>
        <item x="25"/>
        <item x="52"/>
        <item x="353"/>
        <item x="102"/>
        <item x="266"/>
        <item x="16"/>
        <item x="317"/>
        <item x="219"/>
        <item x="3"/>
        <item x="8"/>
        <item x="153"/>
        <item x="236"/>
        <item x="237"/>
        <item x="312"/>
        <item x="86"/>
        <item x="126"/>
        <item x="349"/>
        <item x="175"/>
        <item x="363"/>
        <item x="254"/>
        <item x="205"/>
        <item x="267"/>
        <item x="331"/>
        <item x="208"/>
        <item x="138"/>
        <item x="79"/>
        <item x="170"/>
        <item x="76"/>
        <item x="261"/>
        <item x="355"/>
        <item x="258"/>
        <item x="168"/>
        <item x="81"/>
        <item x="357"/>
        <item x="164"/>
        <item x="259"/>
        <item x="176"/>
        <item x="177"/>
        <item x="268"/>
        <item x="112"/>
        <item x="311"/>
        <item x="365"/>
        <item x="87"/>
        <item x="364"/>
        <item x="359"/>
        <item x="160"/>
        <item x="71"/>
        <item x="339"/>
        <item x="145"/>
        <item x="63"/>
        <item x="56"/>
        <item x="306"/>
        <item x="92"/>
        <item x="242"/>
        <item x="24"/>
        <item x="298"/>
        <item x="110"/>
        <item x="55"/>
        <item x="91"/>
        <item x="40"/>
        <item x="6"/>
        <item x="249"/>
        <item x="216"/>
        <item x="302"/>
        <item x="101"/>
        <item x="182"/>
        <item x="144"/>
        <item x="114"/>
        <item x="333"/>
        <item x="334"/>
        <item x="239"/>
        <item x="122"/>
        <item x="336"/>
        <item x="294"/>
        <item x="141"/>
        <item x="118"/>
        <item x="203"/>
        <item x="22"/>
        <item x="59"/>
        <item x="115"/>
        <item x="314"/>
        <item x="200"/>
        <item x="295"/>
        <item x="99"/>
        <item x="287"/>
        <item x="108"/>
        <item x="18"/>
        <item x="199"/>
        <item x="103"/>
        <item x="196"/>
        <item x="13"/>
        <item x="290"/>
        <item x="194"/>
        <item x="288"/>
        <item x="193"/>
        <item x="12"/>
        <item x="19"/>
        <item x="11"/>
        <item x="192"/>
        <item x="49"/>
        <item x="44"/>
        <item x="187"/>
        <item x="301"/>
        <item x="271"/>
        <item x="366"/>
        <item x="178"/>
        <item x="89"/>
        <item x="270"/>
        <item x="362"/>
        <item x="174"/>
        <item x="85"/>
        <item x="265"/>
        <item x="361"/>
        <item x="172"/>
        <item x="83"/>
        <item x="264"/>
        <item x="360"/>
        <item x="171"/>
        <item x="82"/>
        <item x="262"/>
        <item x="358"/>
        <item x="169"/>
        <item x="80"/>
        <item x="260"/>
        <item x="356"/>
        <item x="167"/>
        <item x="78"/>
        <item x="183"/>
        <item x="354"/>
        <item x="165"/>
        <item x="77"/>
        <item x="257"/>
        <item x="352"/>
        <item x="163"/>
        <item x="75"/>
        <item x="256"/>
        <item x="351"/>
        <item x="162"/>
        <item x="73"/>
        <item x="255"/>
        <item x="350"/>
        <item x="161"/>
        <item x="72"/>
        <item x="245"/>
        <item x="346"/>
        <item x="159"/>
        <item x="70"/>
        <item x="253"/>
        <item x="348"/>
        <item x="158"/>
        <item x="69"/>
        <item x="252"/>
        <item x="347"/>
        <item x="157"/>
        <item x="68"/>
        <item x="244"/>
        <item x="345"/>
        <item x="156"/>
        <item x="67"/>
        <item x="251"/>
        <item x="344"/>
        <item x="155"/>
        <item x="66"/>
        <item x="250"/>
        <item x="343"/>
        <item x="154"/>
        <item x="65"/>
        <item x="248"/>
        <item x="341"/>
        <item x="152"/>
        <item x="64"/>
        <item x="247"/>
        <item x="340"/>
        <item x="151"/>
        <item x="62"/>
        <item x="243"/>
        <item x="337"/>
        <item x="148"/>
        <item x="58"/>
        <item x="240"/>
        <item x="335"/>
        <item x="146"/>
        <item x="57"/>
        <item x="238"/>
        <item x="332"/>
        <item x="143"/>
        <item x="54"/>
        <item x="235"/>
        <item x="330"/>
        <item x="142"/>
        <item x="53"/>
        <item x="234"/>
        <item x="329"/>
        <item x="140"/>
        <item x="51"/>
        <item x="232"/>
        <item x="327"/>
        <item x="139"/>
        <item x="50"/>
        <item x="231"/>
        <item x="326"/>
        <item x="137"/>
        <item x="48"/>
        <item x="230"/>
        <item x="324"/>
        <item x="136"/>
        <item x="47"/>
        <item x="229"/>
        <item x="323"/>
        <item x="135"/>
        <item x="46"/>
        <item x="228"/>
        <item x="322"/>
        <item x="134"/>
        <item x="45"/>
        <item x="227"/>
        <item x="321"/>
        <item x="133"/>
        <item x="43"/>
        <item x="226"/>
        <item x="320"/>
        <item x="132"/>
        <item x="42"/>
        <item x="224"/>
        <item x="319"/>
        <item x="131"/>
        <item x="41"/>
        <item x="223"/>
        <item x="318"/>
        <item x="130"/>
        <item x="38"/>
        <item x="222"/>
        <item x="316"/>
        <item x="128"/>
        <item x="39"/>
        <item x="220"/>
        <item x="276"/>
        <item x="315"/>
        <item x="127"/>
        <item x="4"/>
        <item x="37"/>
        <item x="218"/>
        <item x="313"/>
        <item x="184"/>
        <item x="125"/>
        <item x="272"/>
        <item x="32"/>
        <item x="213"/>
        <item x="308"/>
        <item x="120"/>
        <item x="30"/>
        <item x="211"/>
        <item x="307"/>
        <item x="119"/>
        <item x="29"/>
        <item x="210"/>
        <item x="305"/>
        <item x="117"/>
        <item x="28"/>
        <item x="209"/>
        <item x="304"/>
        <item x="116"/>
        <item x="26"/>
        <item x="207"/>
        <item x="299"/>
        <item x="111"/>
        <item x="21"/>
        <item x="202"/>
        <item x="297"/>
        <item x="109"/>
        <item x="20"/>
        <item x="95"/>
        <item x="201"/>
        <item x="296"/>
        <item x="0"/>
        <item x="107"/>
        <item x="17"/>
        <item x="198"/>
        <item x="293"/>
        <item x="105"/>
        <item x="15"/>
        <item x="197"/>
        <item x="292"/>
        <item x="104"/>
        <item x="14"/>
        <item x="195"/>
        <item x="289"/>
        <item x="100"/>
        <item x="10"/>
        <item x="191"/>
        <item x="286"/>
        <item x="98"/>
        <item x="9"/>
        <item x="190"/>
        <item x="285"/>
        <item x="97"/>
        <item x="7"/>
        <item x="188"/>
        <item x="283"/>
        <item x="94"/>
        <item x="5"/>
        <item x="274"/>
        <item x="186"/>
        <item x="280"/>
        <item x="275"/>
        <item x="279"/>
        <item x="185"/>
        <item x="278"/>
        <item x="277"/>
        <item x="2"/>
        <item x="179"/>
        <item x="90"/>
        <item x="273"/>
        <item x="1"/>
        <item x="181"/>
        <item x="368"/>
        <item t="default"/>
      </items>
    </pivotField>
    <pivotField showAll="0"/>
    <pivotField showAll="0"/>
    <pivotField axis="axisRow" showAll="0">
      <items count="8">
        <item x="6"/>
        <item x="2"/>
        <item x="4"/>
        <item x="3"/>
        <item x="1"/>
        <item x="5"/>
        <item x="0"/>
        <item t="default"/>
      </items>
    </pivotField>
    <pivotField showAll="0"/>
    <pivotField axis="axisRow" showAll="0">
      <items count="19">
        <item x="6"/>
        <item x="3"/>
        <item x="0"/>
        <item x="10"/>
        <item x="17"/>
        <item x="5"/>
        <item x="2"/>
        <item x="13"/>
        <item x="14"/>
        <item x="16"/>
        <item x="12"/>
        <item x="9"/>
        <item x="15"/>
        <item x="7"/>
        <item x="4"/>
        <item x="8"/>
        <item x="11"/>
        <item x="1"/>
        <item t="default"/>
      </items>
    </pivotField>
    <pivotField showAll="0"/>
    <pivotField axis="axisRow" showAll="0">
      <items count="2">
        <item x="0"/>
        <item t="default"/>
      </items>
    </pivotField>
    <pivotField showAll="0"/>
    <pivotField showAll="0"/>
    <pivotField showAll="0"/>
    <pivotField axis="axisRow" showAll="0">
      <items count="4">
        <item x="1"/>
        <item x="2"/>
        <item x="0"/>
        <item t="default"/>
      </items>
    </pivotField>
    <pivotField showAll="0"/>
    <pivotField axis="axisRow" showAll="0">
      <items count="3">
        <item x="0"/>
        <item x="1"/>
        <item t="default"/>
      </items>
    </pivotField>
    <pivotField showAll="0"/>
    <pivotField axis="axisRow" showAll="0">
      <items count="3">
        <item x="1"/>
        <item x="0"/>
        <item t="default"/>
      </items>
    </pivotField>
    <pivotField showAll="0"/>
    <pivotField axis="axisRow" showAll="0">
      <items count="3">
        <item x="1"/>
        <item x="0"/>
        <item t="default"/>
      </items>
    </pivotField>
    <pivotField showAll="0"/>
    <pivotField axis="axisRow" showAll="0">
      <items count="5">
        <item x="2"/>
        <item x="1"/>
        <item x="3"/>
        <item x="0"/>
        <item t="default"/>
      </items>
    </pivotField>
    <pivotField showAll="0"/>
    <pivotField showAll="0"/>
    <pivotField showAll="0"/>
    <pivotField showAll="0"/>
    <pivotField axis="axisRow" showAll="0">
      <items count="3">
        <item x="1"/>
        <item x="0"/>
        <item t="default"/>
      </items>
    </pivotField>
    <pivotField showAll="0"/>
    <pivotField axis="axisRow" showAll="0">
      <items count="3">
        <item x="1"/>
        <item x="0"/>
        <item t="default"/>
      </items>
    </pivotField>
    <pivotField showAll="0"/>
    <pivotField axis="axisRow" showAll="0">
      <items count="8">
        <item x="6"/>
        <item x="0"/>
        <item x="4"/>
        <item x="5"/>
        <item x="3"/>
        <item x="2"/>
        <item x="1"/>
        <item t="default"/>
      </items>
    </pivotField>
    <pivotField showAll="0"/>
    <pivotField axis="axisRow" showAll="0">
      <items count="3">
        <item x="1"/>
        <item x="0"/>
        <item t="default"/>
      </items>
    </pivotField>
    <pivotField showAll="0"/>
    <pivotField axis="axisRow" showAll="0">
      <items count="3">
        <item x="0"/>
        <item x="1"/>
        <item t="default"/>
      </items>
    </pivotField>
    <pivotField showAll="0"/>
    <pivotField axis="axisRow" showAll="0">
      <items count="5">
        <item x="2"/>
        <item x="0"/>
        <item x="3"/>
        <item x="1"/>
        <item t="default"/>
      </items>
    </pivotField>
    <pivotField showAll="0"/>
    <pivotField axis="axisRow" showAll="0">
      <items count="3">
        <item x="0"/>
        <item x="1"/>
        <item t="default"/>
      </items>
    </pivotField>
    <pivotField showAll="0"/>
    <pivotField axis="axisRow" showAll="0">
      <items count="4">
        <item x="2"/>
        <item x="1"/>
        <item x="0"/>
        <item t="default"/>
      </items>
    </pivotField>
    <pivotField showAll="0"/>
    <pivotField axis="axisRow" showAll="0">
      <items count="2">
        <item x="0"/>
        <item t="default"/>
      </items>
    </pivotField>
    <pivotField showAll="0"/>
    <pivotField axis="axisRow" showAll="0">
      <items count="3">
        <item x="1"/>
        <item x="0"/>
        <item t="default"/>
      </items>
    </pivotField>
    <pivotField showAll="0"/>
    <pivotField showAll="0"/>
    <pivotField showAll="0"/>
    <pivotField axis="axisRow" showAll="0">
      <items count="3">
        <item x="1"/>
        <item x="0"/>
        <item t="default"/>
      </items>
    </pivotField>
    <pivotField showAll="0"/>
    <pivotField axis="axisRow" showAll="0">
      <items count="5">
        <item x="2"/>
        <item x="3"/>
        <item x="0"/>
        <item x="1"/>
        <item t="default"/>
      </items>
    </pivotField>
    <pivotField showAll="0"/>
    <pivotField axis="axisRow" showAll="0">
      <items count="3">
        <item x="1"/>
        <item x="0"/>
        <item t="default"/>
      </items>
    </pivotField>
    <pivotField showAll="0"/>
    <pivotField showAll="0"/>
    <pivotField axis="axisRow" showAll="0">
      <items count="10">
        <item x="8"/>
        <item x="6"/>
        <item x="5"/>
        <item x="1"/>
        <item x="3"/>
        <item x="4"/>
        <item x="2"/>
        <item x="7"/>
        <item x="0"/>
        <item t="default"/>
      </items>
    </pivotField>
    <pivotField showAll="0"/>
    <pivotField showAll="0"/>
    <pivotField showAll="0"/>
    <pivotField showAll="0"/>
    <pivotField showAll="0"/>
    <pivotField showAll="0"/>
    <pivotField showAll="0"/>
    <pivotField showAll="0"/>
    <pivotField showAll="0"/>
  </pivotFields>
  <rowFields count="23">
    <field x="2"/>
    <field x="5"/>
    <field x="7"/>
    <field x="9"/>
    <field x="13"/>
    <field x="15"/>
    <field x="17"/>
    <field x="19"/>
    <field x="21"/>
    <field x="26"/>
    <field x="28"/>
    <field x="30"/>
    <field x="32"/>
    <field x="34"/>
    <field x="36"/>
    <field x="38"/>
    <field x="40"/>
    <field x="42"/>
    <field x="44"/>
    <field x="48"/>
    <field x="50"/>
    <field x="52"/>
    <field x="55"/>
  </rowFields>
  <rowItems count="8511">
    <i>
      <x/>
    </i>
    <i r="1">
      <x v="6"/>
    </i>
    <i r="2">
      <x v="17"/>
    </i>
    <i r="3">
      <x/>
    </i>
    <i r="4">
      <x v="2"/>
    </i>
    <i r="5">
      <x v="1"/>
    </i>
    <i r="6">
      <x v="1"/>
    </i>
    <i r="7">
      <x v="1"/>
    </i>
    <i r="8">
      <x v="3"/>
    </i>
    <i r="9">
      <x v="1"/>
    </i>
    <i r="10">
      <x v="1"/>
    </i>
    <i r="11">
      <x v="6"/>
    </i>
    <i r="12">
      <x v="1"/>
    </i>
    <i r="13">
      <x v="1"/>
    </i>
    <i r="14">
      <x v="1"/>
    </i>
    <i r="15">
      <x v="1"/>
    </i>
    <i r="16">
      <x v="2"/>
    </i>
    <i r="17">
      <x/>
    </i>
    <i r="18">
      <x v="1"/>
    </i>
    <i r="19">
      <x v="1"/>
    </i>
    <i r="20">
      <x v="3"/>
    </i>
    <i r="21">
      <x v="1"/>
    </i>
    <i r="22">
      <x v="8"/>
    </i>
    <i>
      <x v="1"/>
    </i>
    <i r="1">
      <x v="1"/>
    </i>
    <i r="2">
      <x v="17"/>
    </i>
    <i r="3">
      <x/>
    </i>
    <i r="4">
      <x v="2"/>
    </i>
    <i r="5">
      <x v="1"/>
    </i>
    <i r="6">
      <x v="1"/>
    </i>
    <i r="7">
      <x v="1"/>
    </i>
    <i r="8">
      <x v="3"/>
    </i>
    <i r="9">
      <x v="1"/>
    </i>
    <i r="10">
      <x v="1"/>
    </i>
    <i r="11">
      <x/>
    </i>
    <i r="12">
      <x v="1"/>
    </i>
    <i r="13">
      <x v="1"/>
    </i>
    <i r="14">
      <x v="3"/>
    </i>
    <i r="15">
      <x v="1"/>
    </i>
    <i r="16">
      <x v="2"/>
    </i>
    <i r="17">
      <x/>
    </i>
    <i r="18">
      <x v="1"/>
    </i>
    <i r="19">
      <x v="1"/>
    </i>
    <i r="20">
      <x v="3"/>
    </i>
    <i r="21">
      <x v="1"/>
    </i>
    <i r="22">
      <x v="8"/>
    </i>
    <i>
      <x v="2"/>
    </i>
    <i r="1">
      <x v="6"/>
    </i>
    <i r="2">
      <x v="17"/>
    </i>
    <i r="3">
      <x/>
    </i>
    <i r="4">
      <x v="2"/>
    </i>
    <i r="5">
      <x v="1"/>
    </i>
    <i r="6">
      <x v="1"/>
    </i>
    <i r="7">
      <x v="1"/>
    </i>
    <i r="8">
      <x v="3"/>
    </i>
    <i r="9">
      <x v="1"/>
    </i>
    <i r="10">
      <x v="1"/>
    </i>
    <i r="11">
      <x v="6"/>
    </i>
    <i r="12">
      <x v="1"/>
    </i>
    <i r="13">
      <x v="1"/>
    </i>
    <i r="14">
      <x v="3"/>
    </i>
    <i r="15">
      <x/>
    </i>
    <i r="16">
      <x v="2"/>
    </i>
    <i r="17">
      <x/>
    </i>
    <i r="18">
      <x v="1"/>
    </i>
    <i r="19">
      <x v="1"/>
    </i>
    <i r="20">
      <x v="3"/>
    </i>
    <i r="21">
      <x v="1"/>
    </i>
    <i r="22">
      <x v="8"/>
    </i>
    <i>
      <x v="3"/>
    </i>
    <i r="1">
      <x v="6"/>
    </i>
    <i r="2">
      <x v="17"/>
    </i>
    <i r="3">
      <x/>
    </i>
    <i r="4">
      <x v="2"/>
    </i>
    <i r="5">
      <x v="1"/>
    </i>
    <i r="6">
      <x v="1"/>
    </i>
    <i r="7">
      <x v="1"/>
    </i>
    <i r="8">
      <x v="3"/>
    </i>
    <i r="9">
      <x v="1"/>
    </i>
    <i r="10">
      <x v="1"/>
    </i>
    <i r="11">
      <x v="6"/>
    </i>
    <i r="12">
      <x v="1"/>
    </i>
    <i r="13">
      <x v="1"/>
    </i>
    <i r="14">
      <x v="3"/>
    </i>
    <i r="15">
      <x/>
    </i>
    <i r="16">
      <x v="2"/>
    </i>
    <i r="17">
      <x/>
    </i>
    <i r="18">
      <x v="1"/>
    </i>
    <i r="19">
      <x v="1"/>
    </i>
    <i r="20">
      <x v="3"/>
    </i>
    <i r="21">
      <x v="1"/>
    </i>
    <i r="22">
      <x v="8"/>
    </i>
    <i>
      <x v="4"/>
    </i>
    <i r="1">
      <x v="6"/>
    </i>
    <i r="2">
      <x v="17"/>
    </i>
    <i r="3">
      <x/>
    </i>
    <i r="4">
      <x v="2"/>
    </i>
    <i r="5">
      <x v="1"/>
    </i>
    <i r="6">
      <x v="1"/>
    </i>
    <i r="7">
      <x v="1"/>
    </i>
    <i r="8">
      <x v="3"/>
    </i>
    <i r="9">
      <x v="1"/>
    </i>
    <i r="10">
      <x v="1"/>
    </i>
    <i r="11">
      <x v="6"/>
    </i>
    <i r="12">
      <x v="1"/>
    </i>
    <i r="13">
      <x v="1"/>
    </i>
    <i r="14">
      <x v="1"/>
    </i>
    <i r="15">
      <x v="1"/>
    </i>
    <i r="16">
      <x v="2"/>
    </i>
    <i r="17">
      <x/>
    </i>
    <i r="18">
      <x v="1"/>
    </i>
    <i r="19">
      <x v="1"/>
    </i>
    <i r="20">
      <x v="3"/>
    </i>
    <i r="21">
      <x v="1"/>
    </i>
    <i r="22">
      <x v="8"/>
    </i>
    <i>
      <x v="5"/>
    </i>
    <i r="1">
      <x v="1"/>
    </i>
    <i r="2">
      <x v="7"/>
    </i>
    <i r="3">
      <x/>
    </i>
    <i r="4">
      <x v="2"/>
    </i>
    <i r="5">
      <x/>
    </i>
    <i r="6">
      <x v="1"/>
    </i>
    <i r="7">
      <x v="1"/>
    </i>
    <i r="8">
      <x v="3"/>
    </i>
    <i r="9">
      <x v="1"/>
    </i>
    <i r="10">
      <x v="1"/>
    </i>
    <i r="11">
      <x v="3"/>
    </i>
    <i r="12">
      <x v="1"/>
    </i>
    <i r="13">
      <x v="1"/>
    </i>
    <i r="14">
      <x v="1"/>
    </i>
    <i r="15">
      <x v="1"/>
    </i>
    <i r="16">
      <x v="2"/>
    </i>
    <i r="17">
      <x/>
    </i>
    <i r="18">
      <x v="1"/>
    </i>
    <i r="19">
      <x v="1"/>
    </i>
    <i r="20">
      <x v="3"/>
    </i>
    <i r="21">
      <x v="1"/>
    </i>
    <i r="22">
      <x v="2"/>
    </i>
    <i>
      <x v="6"/>
    </i>
    <i r="1">
      <x v="6"/>
    </i>
    <i r="2">
      <x v="17"/>
    </i>
    <i r="3">
      <x/>
    </i>
    <i r="4">
      <x v="2"/>
    </i>
    <i r="5">
      <x v="1"/>
    </i>
    <i r="6">
      <x v="1"/>
    </i>
    <i r="7">
      <x v="1"/>
    </i>
    <i r="8">
      <x v="3"/>
    </i>
    <i r="9">
      <x v="1"/>
    </i>
    <i r="10">
      <x v="1"/>
    </i>
    <i r="11">
      <x v="6"/>
    </i>
    <i r="12">
      <x v="1"/>
    </i>
    <i r="13">
      <x v="1"/>
    </i>
    <i r="14">
      <x v="1"/>
    </i>
    <i r="15">
      <x v="1"/>
    </i>
    <i r="16">
      <x v="2"/>
    </i>
    <i r="17">
      <x/>
    </i>
    <i r="18">
      <x v="1"/>
    </i>
    <i r="19">
      <x v="1"/>
    </i>
    <i r="20">
      <x v="3"/>
    </i>
    <i r="21">
      <x v="1"/>
    </i>
    <i r="22">
      <x v="8"/>
    </i>
    <i>
      <x v="7"/>
    </i>
    <i r="1">
      <x v="6"/>
    </i>
    <i r="2">
      <x v="17"/>
    </i>
    <i r="3">
      <x/>
    </i>
    <i r="4">
      <x v="2"/>
    </i>
    <i r="5">
      <x v="1"/>
    </i>
    <i r="6">
      <x v="1"/>
    </i>
    <i r="7">
      <x v="1"/>
    </i>
    <i r="8">
      <x v="3"/>
    </i>
    <i r="9">
      <x v="1"/>
    </i>
    <i r="10">
      <x v="1"/>
    </i>
    <i r="11">
      <x v="6"/>
    </i>
    <i r="12">
      <x v="1"/>
    </i>
    <i r="13">
      <x v="1"/>
    </i>
    <i r="14">
      <x v="1"/>
    </i>
    <i r="15">
      <x v="1"/>
    </i>
    <i r="16">
      <x v="2"/>
    </i>
    <i r="17">
      <x/>
    </i>
    <i r="18">
      <x v="1"/>
    </i>
    <i r="19">
      <x v="1"/>
    </i>
    <i r="20">
      <x v="3"/>
    </i>
    <i r="21">
      <x v="1"/>
    </i>
    <i r="22">
      <x v="8"/>
    </i>
    <i>
      <x v="8"/>
    </i>
    <i r="1">
      <x v="6"/>
    </i>
    <i r="2">
      <x v="17"/>
    </i>
    <i r="3">
      <x/>
    </i>
    <i r="4">
      <x v="2"/>
    </i>
    <i r="5">
      <x v="1"/>
    </i>
    <i r="6">
      <x v="1"/>
    </i>
    <i r="7">
      <x v="1"/>
    </i>
    <i r="8">
      <x v="3"/>
    </i>
    <i r="9">
      <x v="1"/>
    </i>
    <i r="10">
      <x v="1"/>
    </i>
    <i r="11">
      <x v="6"/>
    </i>
    <i r="12">
      <x v="1"/>
    </i>
    <i r="13">
      <x v="1"/>
    </i>
    <i r="14">
      <x v="1"/>
    </i>
    <i r="15">
      <x v="1"/>
    </i>
    <i r="16">
      <x v="2"/>
    </i>
    <i r="17">
      <x/>
    </i>
    <i r="18">
      <x v="1"/>
    </i>
    <i r="19">
      <x v="1"/>
    </i>
    <i r="20">
      <x v="3"/>
    </i>
    <i r="21">
      <x v="1"/>
    </i>
    <i r="22">
      <x v="8"/>
    </i>
    <i>
      <x v="9"/>
    </i>
    <i r="1">
      <x v="6"/>
    </i>
    <i r="2">
      <x v="17"/>
    </i>
    <i r="3">
      <x/>
    </i>
    <i r="4">
      <x v="2"/>
    </i>
    <i r="5">
      <x v="1"/>
    </i>
    <i r="6">
      <x v="1"/>
    </i>
    <i r="7">
      <x v="1"/>
    </i>
    <i r="8">
      <x v="3"/>
    </i>
    <i r="9">
      <x v="1"/>
    </i>
    <i r="10">
      <x v="1"/>
    </i>
    <i r="11">
      <x v="3"/>
    </i>
    <i r="12">
      <x v="1"/>
    </i>
    <i r="13">
      <x v="1"/>
    </i>
    <i r="14">
      <x v="3"/>
    </i>
    <i r="15">
      <x v="1"/>
    </i>
    <i r="16">
      <x v="2"/>
    </i>
    <i r="17">
      <x/>
    </i>
    <i r="18">
      <x v="1"/>
    </i>
    <i r="19">
      <x v="1"/>
    </i>
    <i r="20">
      <x v="3"/>
    </i>
    <i r="21">
      <x v="1"/>
    </i>
    <i r="22">
      <x v="8"/>
    </i>
    <i>
      <x v="1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1"/>
    </i>
    <i r="1">
      <x v="6"/>
    </i>
    <i r="2">
      <x v="17"/>
    </i>
    <i r="3">
      <x/>
    </i>
    <i r="4">
      <x v="2"/>
    </i>
    <i r="5">
      <x v="1"/>
    </i>
    <i r="6">
      <x v="1"/>
    </i>
    <i r="7">
      <x v="1"/>
    </i>
    <i r="8">
      <x v="3"/>
    </i>
    <i r="9">
      <x v="1"/>
    </i>
    <i r="10">
      <x v="1"/>
    </i>
    <i r="11">
      <x v="6"/>
    </i>
    <i r="12">
      <x/>
    </i>
    <i r="13">
      <x v="1"/>
    </i>
    <i r="14">
      <x v="3"/>
    </i>
    <i r="15">
      <x v="1"/>
    </i>
    <i r="16">
      <x v="2"/>
    </i>
    <i r="17">
      <x/>
    </i>
    <i r="18">
      <x v="1"/>
    </i>
    <i r="19">
      <x v="1"/>
    </i>
    <i r="20">
      <x v="3"/>
    </i>
    <i r="21">
      <x v="1"/>
    </i>
    <i r="22">
      <x v="8"/>
    </i>
    <i>
      <x v="1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3"/>
    </i>
    <i r="1">
      <x v="6"/>
    </i>
    <i r="2">
      <x v="17"/>
    </i>
    <i r="3">
      <x/>
    </i>
    <i r="4">
      <x v="2"/>
    </i>
    <i r="5">
      <x v="1"/>
    </i>
    <i r="6">
      <x v="1"/>
    </i>
    <i r="7">
      <x v="1"/>
    </i>
    <i r="8">
      <x v="3"/>
    </i>
    <i r="9">
      <x v="1"/>
    </i>
    <i r="10">
      <x v="1"/>
    </i>
    <i r="11">
      <x v="6"/>
    </i>
    <i r="12">
      <x v="1"/>
    </i>
    <i r="13">
      <x v="1"/>
    </i>
    <i r="14">
      <x v="3"/>
    </i>
    <i r="15">
      <x v="1"/>
    </i>
    <i r="16">
      <x v="2"/>
    </i>
    <i r="17">
      <x/>
    </i>
    <i r="18">
      <x v="1"/>
    </i>
    <i r="19">
      <x v="1"/>
    </i>
    <i r="20">
      <x v="3"/>
    </i>
    <i r="21">
      <x/>
    </i>
    <i r="22">
      <x v="8"/>
    </i>
    <i>
      <x v="14"/>
    </i>
    <i r="1">
      <x v="6"/>
    </i>
    <i r="2">
      <x v="17"/>
    </i>
    <i r="3">
      <x/>
    </i>
    <i r="4">
      <x v="2"/>
    </i>
    <i r="5">
      <x v="1"/>
    </i>
    <i r="6">
      <x v="1"/>
    </i>
    <i r="7">
      <x v="1"/>
    </i>
    <i r="8">
      <x v="3"/>
    </i>
    <i r="9">
      <x v="1"/>
    </i>
    <i r="10">
      <x v="1"/>
    </i>
    <i r="11">
      <x v="6"/>
    </i>
    <i r="12">
      <x v="1"/>
    </i>
    <i r="13">
      <x v="1"/>
    </i>
    <i r="14">
      <x v="3"/>
    </i>
    <i r="15">
      <x/>
    </i>
    <i r="16">
      <x v="2"/>
    </i>
    <i r="17">
      <x/>
    </i>
    <i r="18">
      <x v="1"/>
    </i>
    <i r="19">
      <x v="1"/>
    </i>
    <i r="20">
      <x v="3"/>
    </i>
    <i r="21">
      <x v="1"/>
    </i>
    <i r="22">
      <x v="8"/>
    </i>
    <i>
      <x v="15"/>
    </i>
    <i r="1">
      <x v="6"/>
    </i>
    <i r="2">
      <x v="17"/>
    </i>
    <i r="3">
      <x/>
    </i>
    <i r="4">
      <x v="2"/>
    </i>
    <i r="5">
      <x v="1"/>
    </i>
    <i r="6">
      <x v="1"/>
    </i>
    <i r="7">
      <x v="1"/>
    </i>
    <i r="8">
      <x v="3"/>
    </i>
    <i r="9">
      <x v="1"/>
    </i>
    <i r="10">
      <x v="1"/>
    </i>
    <i r="11">
      <x v="3"/>
    </i>
    <i r="12">
      <x v="1"/>
    </i>
    <i r="13">
      <x v="1"/>
    </i>
    <i r="14">
      <x v="3"/>
    </i>
    <i r="15">
      <x v="1"/>
    </i>
    <i r="16">
      <x v="2"/>
    </i>
    <i r="17">
      <x/>
    </i>
    <i r="18">
      <x v="1"/>
    </i>
    <i r="19">
      <x v="1"/>
    </i>
    <i r="20">
      <x v="3"/>
    </i>
    <i r="21">
      <x v="1"/>
    </i>
    <i r="22">
      <x v="8"/>
    </i>
    <i>
      <x v="16"/>
    </i>
    <i r="1">
      <x v="6"/>
    </i>
    <i r="2">
      <x v="1"/>
    </i>
    <i r="3">
      <x/>
    </i>
    <i r="4">
      <x v="2"/>
    </i>
    <i r="5">
      <x v="1"/>
    </i>
    <i r="6">
      <x v="1"/>
    </i>
    <i r="7">
      <x v="1"/>
    </i>
    <i r="8">
      <x v="3"/>
    </i>
    <i r="9">
      <x v="1"/>
    </i>
    <i r="10">
      <x v="1"/>
    </i>
    <i r="11">
      <x v="6"/>
    </i>
    <i r="12">
      <x v="1"/>
    </i>
    <i r="13">
      <x v="1"/>
    </i>
    <i r="14">
      <x v="1"/>
    </i>
    <i r="15">
      <x v="1"/>
    </i>
    <i r="16">
      <x v="2"/>
    </i>
    <i r="17">
      <x/>
    </i>
    <i r="18">
      <x v="1"/>
    </i>
    <i r="19">
      <x v="1"/>
    </i>
    <i r="20">
      <x v="3"/>
    </i>
    <i r="21">
      <x v="1"/>
    </i>
    <i r="22">
      <x v="8"/>
    </i>
    <i>
      <x v="17"/>
    </i>
    <i r="1">
      <x v="6"/>
    </i>
    <i r="2">
      <x v="17"/>
    </i>
    <i r="3">
      <x/>
    </i>
    <i r="4">
      <x v="2"/>
    </i>
    <i r="5">
      <x v="1"/>
    </i>
    <i r="6">
      <x v="1"/>
    </i>
    <i r="7">
      <x v="1"/>
    </i>
    <i r="8">
      <x v="3"/>
    </i>
    <i r="9">
      <x v="1"/>
    </i>
    <i r="10">
      <x v="1"/>
    </i>
    <i r="11">
      <x v="6"/>
    </i>
    <i r="12">
      <x v="1"/>
    </i>
    <i r="13">
      <x v="1"/>
    </i>
    <i r="14">
      <x v="1"/>
    </i>
    <i r="15">
      <x v="1"/>
    </i>
    <i r="16">
      <x v="2"/>
    </i>
    <i r="17">
      <x/>
    </i>
    <i r="18">
      <x v="1"/>
    </i>
    <i r="19">
      <x v="1"/>
    </i>
    <i r="20">
      <x v="3"/>
    </i>
    <i r="21">
      <x v="1"/>
    </i>
    <i r="22">
      <x v="5"/>
    </i>
    <i>
      <x v="18"/>
    </i>
    <i r="1">
      <x v="6"/>
    </i>
    <i r="2">
      <x v="17"/>
    </i>
    <i r="3">
      <x/>
    </i>
    <i r="4">
      <x v="2"/>
    </i>
    <i r="5">
      <x v="1"/>
    </i>
    <i r="6">
      <x v="1"/>
    </i>
    <i r="7">
      <x v="1"/>
    </i>
    <i r="8">
      <x v="3"/>
    </i>
    <i r="9">
      <x v="1"/>
    </i>
    <i r="10">
      <x v="1"/>
    </i>
    <i r="11">
      <x v="3"/>
    </i>
    <i r="12">
      <x v="1"/>
    </i>
    <i r="13">
      <x v="1"/>
    </i>
    <i r="14">
      <x v="1"/>
    </i>
    <i r="15">
      <x/>
    </i>
    <i r="16">
      <x v="2"/>
    </i>
    <i r="17">
      <x/>
    </i>
    <i r="18">
      <x v="1"/>
    </i>
    <i r="19">
      <x v="1"/>
    </i>
    <i r="20">
      <x v="3"/>
    </i>
    <i r="21">
      <x v="1"/>
    </i>
    <i r="22">
      <x v="8"/>
    </i>
    <i>
      <x v="19"/>
    </i>
    <i r="1">
      <x v="1"/>
    </i>
    <i r="2">
      <x v="1"/>
    </i>
    <i r="3">
      <x/>
    </i>
    <i r="4">
      <x v="2"/>
    </i>
    <i r="5">
      <x/>
    </i>
    <i r="6">
      <x v="1"/>
    </i>
    <i r="7">
      <x v="1"/>
    </i>
    <i r="8">
      <x v="3"/>
    </i>
    <i r="9">
      <x v="1"/>
    </i>
    <i r="10">
      <x v="1"/>
    </i>
    <i r="11">
      <x v="6"/>
    </i>
    <i r="12">
      <x/>
    </i>
    <i r="13">
      <x v="1"/>
    </i>
    <i r="14">
      <x v="3"/>
    </i>
    <i r="15">
      <x v="1"/>
    </i>
    <i r="16">
      <x v="2"/>
    </i>
    <i r="17">
      <x/>
    </i>
    <i r="18">
      <x v="1"/>
    </i>
    <i r="19">
      <x v="1"/>
    </i>
    <i r="20">
      <x v="3"/>
    </i>
    <i r="21">
      <x v="1"/>
    </i>
    <i r="22">
      <x v="2"/>
    </i>
    <i>
      <x v="20"/>
    </i>
    <i r="1">
      <x v="6"/>
    </i>
    <i r="2">
      <x v="17"/>
    </i>
    <i r="3">
      <x/>
    </i>
    <i r="4">
      <x v="2"/>
    </i>
    <i r="5">
      <x v="1"/>
    </i>
    <i r="6">
      <x v="1"/>
    </i>
    <i r="7">
      <x v="1"/>
    </i>
    <i r="8">
      <x v="3"/>
    </i>
    <i r="9">
      <x v="1"/>
    </i>
    <i r="10">
      <x v="1"/>
    </i>
    <i r="11">
      <x v="6"/>
    </i>
    <i r="12">
      <x v="1"/>
    </i>
    <i r="13">
      <x v="1"/>
    </i>
    <i r="14">
      <x v="3"/>
    </i>
    <i r="15">
      <x/>
    </i>
    <i r="16">
      <x v="2"/>
    </i>
    <i r="17">
      <x/>
    </i>
    <i r="18">
      <x v="1"/>
    </i>
    <i r="19">
      <x v="1"/>
    </i>
    <i r="20">
      <x v="3"/>
    </i>
    <i r="21">
      <x v="1"/>
    </i>
    <i r="22">
      <x v="8"/>
    </i>
    <i>
      <x v="21"/>
    </i>
    <i r="1">
      <x v="1"/>
    </i>
    <i r="2">
      <x v="1"/>
    </i>
    <i r="3">
      <x/>
    </i>
    <i r="4">
      <x v="2"/>
    </i>
    <i r="5">
      <x v="1"/>
    </i>
    <i r="6">
      <x v="1"/>
    </i>
    <i r="7">
      <x v="1"/>
    </i>
    <i r="8">
      <x v="3"/>
    </i>
    <i r="9">
      <x v="1"/>
    </i>
    <i r="10">
      <x v="1"/>
    </i>
    <i r="11">
      <x v="3"/>
    </i>
    <i r="12">
      <x v="1"/>
    </i>
    <i r="13">
      <x v="1"/>
    </i>
    <i r="14">
      <x v="3"/>
    </i>
    <i r="15">
      <x v="1"/>
    </i>
    <i r="16">
      <x v="2"/>
    </i>
    <i r="17">
      <x/>
    </i>
    <i r="18">
      <x v="1"/>
    </i>
    <i r="19">
      <x v="1"/>
    </i>
    <i r="20">
      <x v="3"/>
    </i>
    <i r="21">
      <x v="1"/>
    </i>
    <i r="22">
      <x v="8"/>
    </i>
    <i>
      <x v="22"/>
    </i>
    <i r="1">
      <x v="6"/>
    </i>
    <i r="2">
      <x v="1"/>
    </i>
    <i r="3">
      <x/>
    </i>
    <i r="4">
      <x v="2"/>
    </i>
    <i r="5">
      <x v="1"/>
    </i>
    <i r="6">
      <x v="1"/>
    </i>
    <i r="7">
      <x v="1"/>
    </i>
    <i r="8">
      <x v="3"/>
    </i>
    <i r="9">
      <x v="1"/>
    </i>
    <i r="10">
      <x v="1"/>
    </i>
    <i r="11">
      <x v="3"/>
    </i>
    <i r="12">
      <x v="1"/>
    </i>
    <i r="13">
      <x v="1"/>
    </i>
    <i r="14">
      <x v="3"/>
    </i>
    <i r="15">
      <x v="1"/>
    </i>
    <i r="16">
      <x v="2"/>
    </i>
    <i r="17">
      <x/>
    </i>
    <i r="18">
      <x v="1"/>
    </i>
    <i r="19">
      <x v="1"/>
    </i>
    <i r="20">
      <x v="3"/>
    </i>
    <i r="21">
      <x v="1"/>
    </i>
    <i r="22">
      <x v="8"/>
    </i>
    <i>
      <x v="23"/>
    </i>
    <i r="1">
      <x v="6"/>
    </i>
    <i r="2">
      <x v="17"/>
    </i>
    <i r="3">
      <x/>
    </i>
    <i r="4">
      <x v="2"/>
    </i>
    <i r="5">
      <x v="1"/>
    </i>
    <i r="6">
      <x v="1"/>
    </i>
    <i r="7">
      <x v="1"/>
    </i>
    <i r="8">
      <x v="3"/>
    </i>
    <i r="9">
      <x v="1"/>
    </i>
    <i r="10">
      <x v="1"/>
    </i>
    <i r="11">
      <x v="2"/>
    </i>
    <i r="12">
      <x/>
    </i>
    <i r="13">
      <x/>
    </i>
    <i r="14">
      <x/>
    </i>
    <i r="15">
      <x v="1"/>
    </i>
    <i r="16">
      <x v="2"/>
    </i>
    <i r="17">
      <x/>
    </i>
    <i r="18">
      <x v="1"/>
    </i>
    <i r="19">
      <x v="1"/>
    </i>
    <i r="20">
      <x v="3"/>
    </i>
    <i r="21">
      <x v="1"/>
    </i>
    <i r="22">
      <x v="8"/>
    </i>
    <i>
      <x v="24"/>
    </i>
    <i r="1">
      <x v="6"/>
    </i>
    <i r="2">
      <x v="17"/>
    </i>
    <i r="3">
      <x/>
    </i>
    <i r="4">
      <x v="2"/>
    </i>
    <i r="5">
      <x v="1"/>
    </i>
    <i r="6">
      <x v="1"/>
    </i>
    <i r="7">
      <x v="1"/>
    </i>
    <i r="8">
      <x v="3"/>
    </i>
    <i r="9">
      <x v="1"/>
    </i>
    <i r="10">
      <x v="1"/>
    </i>
    <i r="11">
      <x v="6"/>
    </i>
    <i r="12">
      <x v="1"/>
    </i>
    <i r="13">
      <x v="1"/>
    </i>
    <i r="14">
      <x v="3"/>
    </i>
    <i r="15">
      <x/>
    </i>
    <i r="16">
      <x v="2"/>
    </i>
    <i r="17">
      <x/>
    </i>
    <i r="18">
      <x v="1"/>
    </i>
    <i r="19">
      <x v="1"/>
    </i>
    <i r="20">
      <x v="3"/>
    </i>
    <i r="21">
      <x v="1"/>
    </i>
    <i r="22">
      <x v="8"/>
    </i>
    <i>
      <x v="25"/>
    </i>
    <i r="1">
      <x v="6"/>
    </i>
    <i r="2">
      <x v="17"/>
    </i>
    <i r="3">
      <x/>
    </i>
    <i r="4">
      <x v="2"/>
    </i>
    <i r="5">
      <x v="1"/>
    </i>
    <i r="6">
      <x v="1"/>
    </i>
    <i r="7">
      <x v="1"/>
    </i>
    <i r="8">
      <x v="3"/>
    </i>
    <i r="9">
      <x v="1"/>
    </i>
    <i r="10">
      <x v="1"/>
    </i>
    <i r="11">
      <x v="3"/>
    </i>
    <i r="12">
      <x v="1"/>
    </i>
    <i r="13">
      <x v="1"/>
    </i>
    <i r="14">
      <x/>
    </i>
    <i r="15">
      <x/>
    </i>
    <i r="16">
      <x v="2"/>
    </i>
    <i r="17">
      <x/>
    </i>
    <i r="18">
      <x v="1"/>
    </i>
    <i r="19">
      <x v="1"/>
    </i>
    <i r="20">
      <x v="3"/>
    </i>
    <i r="21">
      <x v="1"/>
    </i>
    <i r="22">
      <x v="8"/>
    </i>
    <i>
      <x v="26"/>
    </i>
    <i r="1">
      <x v="6"/>
    </i>
    <i r="2">
      <x v="17"/>
    </i>
    <i r="3">
      <x/>
    </i>
    <i r="4">
      <x v="2"/>
    </i>
    <i r="5">
      <x v="1"/>
    </i>
    <i r="6">
      <x v="1"/>
    </i>
    <i r="7">
      <x v="1"/>
    </i>
    <i r="8">
      <x v="3"/>
    </i>
    <i r="9">
      <x v="1"/>
    </i>
    <i r="10">
      <x v="1"/>
    </i>
    <i r="11">
      <x v="6"/>
    </i>
    <i r="12">
      <x/>
    </i>
    <i r="13">
      <x v="1"/>
    </i>
    <i r="14">
      <x v="3"/>
    </i>
    <i r="15">
      <x v="1"/>
    </i>
    <i r="16">
      <x v="2"/>
    </i>
    <i r="17">
      <x/>
    </i>
    <i r="18">
      <x v="1"/>
    </i>
    <i r="19">
      <x v="1"/>
    </i>
    <i r="20">
      <x v="3"/>
    </i>
    <i r="21">
      <x v="1"/>
    </i>
    <i r="22">
      <x v="8"/>
    </i>
    <i>
      <x v="27"/>
    </i>
    <i r="1">
      <x v="6"/>
    </i>
    <i r="2">
      <x v="17"/>
    </i>
    <i r="3">
      <x/>
    </i>
    <i r="4">
      <x v="2"/>
    </i>
    <i r="5">
      <x v="1"/>
    </i>
    <i r="6">
      <x v="1"/>
    </i>
    <i r="7">
      <x v="1"/>
    </i>
    <i r="8">
      <x v="3"/>
    </i>
    <i r="9">
      <x v="1"/>
    </i>
    <i r="10">
      <x v="1"/>
    </i>
    <i r="11">
      <x v="6"/>
    </i>
    <i r="12">
      <x/>
    </i>
    <i r="13">
      <x v="1"/>
    </i>
    <i r="14">
      <x v="3"/>
    </i>
    <i r="15">
      <x v="1"/>
    </i>
    <i r="16">
      <x v="2"/>
    </i>
    <i r="17">
      <x/>
    </i>
    <i r="18">
      <x v="1"/>
    </i>
    <i r="19">
      <x v="1"/>
    </i>
    <i r="20">
      <x v="3"/>
    </i>
    <i r="21">
      <x v="1"/>
    </i>
    <i r="22">
      <x v="8"/>
    </i>
    <i>
      <x v="28"/>
    </i>
    <i r="1">
      <x v="1"/>
    </i>
    <i r="2">
      <x v="17"/>
    </i>
    <i r="3">
      <x/>
    </i>
    <i r="4">
      <x v="2"/>
    </i>
    <i r="5">
      <x/>
    </i>
    <i r="6">
      <x v="1"/>
    </i>
    <i r="7">
      <x v="1"/>
    </i>
    <i r="8">
      <x v="3"/>
    </i>
    <i r="9">
      <x v="1"/>
    </i>
    <i r="10">
      <x v="1"/>
    </i>
    <i r="11">
      <x v="6"/>
    </i>
    <i r="12">
      <x v="1"/>
    </i>
    <i r="13">
      <x v="1"/>
    </i>
    <i r="14">
      <x v="3"/>
    </i>
    <i r="15">
      <x/>
    </i>
    <i r="16">
      <x v="2"/>
    </i>
    <i r="17">
      <x/>
    </i>
    <i r="18">
      <x v="1"/>
    </i>
    <i r="19">
      <x v="1"/>
    </i>
    <i r="20">
      <x v="3"/>
    </i>
    <i r="21">
      <x v="1"/>
    </i>
    <i r="22">
      <x v="6"/>
    </i>
    <i>
      <x v="2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0"/>
    </i>
    <i r="1">
      <x v="6"/>
    </i>
    <i r="2">
      <x v="17"/>
    </i>
    <i r="3">
      <x/>
    </i>
    <i r="4">
      <x v="2"/>
    </i>
    <i r="5">
      <x v="1"/>
    </i>
    <i r="6">
      <x v="1"/>
    </i>
    <i r="7">
      <x v="1"/>
    </i>
    <i r="8">
      <x v="3"/>
    </i>
    <i r="9">
      <x v="1"/>
    </i>
    <i r="10">
      <x v="1"/>
    </i>
    <i r="11">
      <x v="6"/>
    </i>
    <i r="12">
      <x v="1"/>
    </i>
    <i r="13">
      <x v="1"/>
    </i>
    <i r="14">
      <x v="3"/>
    </i>
    <i r="15">
      <x/>
    </i>
    <i r="16">
      <x v="2"/>
    </i>
    <i r="17">
      <x/>
    </i>
    <i r="18">
      <x v="1"/>
    </i>
    <i r="19">
      <x v="1"/>
    </i>
    <i r="20">
      <x v="3"/>
    </i>
    <i r="21">
      <x v="1"/>
    </i>
    <i r="22">
      <x v="8"/>
    </i>
    <i>
      <x v="31"/>
    </i>
    <i r="1">
      <x v="6"/>
    </i>
    <i r="2">
      <x v="17"/>
    </i>
    <i r="3">
      <x/>
    </i>
    <i r="4">
      <x v="2"/>
    </i>
    <i r="5">
      <x/>
    </i>
    <i r="6">
      <x v="1"/>
    </i>
    <i r="7">
      <x v="1"/>
    </i>
    <i r="8">
      <x v="3"/>
    </i>
    <i r="9">
      <x v="1"/>
    </i>
    <i r="10">
      <x v="1"/>
    </i>
    <i r="11">
      <x v="6"/>
    </i>
    <i r="12">
      <x v="1"/>
    </i>
    <i r="13">
      <x v="1"/>
    </i>
    <i r="14">
      <x v="3"/>
    </i>
    <i r="15">
      <x v="1"/>
    </i>
    <i r="16">
      <x v="2"/>
    </i>
    <i r="17">
      <x/>
    </i>
    <i r="18">
      <x v="1"/>
    </i>
    <i r="19">
      <x v="1"/>
    </i>
    <i r="20">
      <x v="3"/>
    </i>
    <i r="21">
      <x v="1"/>
    </i>
    <i r="22">
      <x v="8"/>
    </i>
    <i>
      <x v="32"/>
    </i>
    <i r="1">
      <x v="6"/>
    </i>
    <i r="2">
      <x v="17"/>
    </i>
    <i r="3">
      <x/>
    </i>
    <i r="4">
      <x v="2"/>
    </i>
    <i r="5">
      <x v="1"/>
    </i>
    <i r="6">
      <x v="1"/>
    </i>
    <i r="7">
      <x v="1"/>
    </i>
    <i r="8">
      <x v="3"/>
    </i>
    <i r="9">
      <x v="1"/>
    </i>
    <i r="10">
      <x v="1"/>
    </i>
    <i r="11">
      <x v="6"/>
    </i>
    <i r="12">
      <x v="1"/>
    </i>
    <i r="13">
      <x v="1"/>
    </i>
    <i r="14">
      <x v="3"/>
    </i>
    <i r="15">
      <x/>
    </i>
    <i r="16">
      <x v="2"/>
    </i>
    <i r="17">
      <x/>
    </i>
    <i r="18">
      <x v="1"/>
    </i>
    <i r="19">
      <x v="1"/>
    </i>
    <i r="20">
      <x v="3"/>
    </i>
    <i r="21">
      <x v="1"/>
    </i>
    <i r="22">
      <x v="8"/>
    </i>
    <i>
      <x v="33"/>
    </i>
    <i r="1">
      <x v="6"/>
    </i>
    <i r="2">
      <x v="17"/>
    </i>
    <i r="3">
      <x/>
    </i>
    <i r="4">
      <x/>
    </i>
    <i r="5">
      <x v="1"/>
    </i>
    <i r="6">
      <x v="1"/>
    </i>
    <i r="7">
      <x v="1"/>
    </i>
    <i r="8">
      <x v="3"/>
    </i>
    <i r="9">
      <x v="1"/>
    </i>
    <i r="10">
      <x v="1"/>
    </i>
    <i r="11">
      <x v="6"/>
    </i>
    <i r="12">
      <x v="1"/>
    </i>
    <i r="13">
      <x v="1"/>
    </i>
    <i r="14">
      <x v="3"/>
    </i>
    <i r="15">
      <x v="1"/>
    </i>
    <i r="16">
      <x v="2"/>
    </i>
    <i r="17">
      <x/>
    </i>
    <i r="18">
      <x v="1"/>
    </i>
    <i r="19">
      <x v="1"/>
    </i>
    <i r="20">
      <x v="3"/>
    </i>
    <i r="21">
      <x v="1"/>
    </i>
    <i r="22">
      <x v="8"/>
    </i>
    <i>
      <x v="34"/>
    </i>
    <i r="1">
      <x v="6"/>
    </i>
    <i r="2">
      <x v="17"/>
    </i>
    <i r="3">
      <x/>
    </i>
    <i r="4">
      <x/>
    </i>
    <i r="5">
      <x v="1"/>
    </i>
    <i r="6">
      <x v="1"/>
    </i>
    <i r="7">
      <x v="1"/>
    </i>
    <i r="8">
      <x v="3"/>
    </i>
    <i r="9">
      <x v="1"/>
    </i>
    <i r="10">
      <x v="1"/>
    </i>
    <i r="11">
      <x v="6"/>
    </i>
    <i r="12">
      <x v="1"/>
    </i>
    <i r="13">
      <x v="1"/>
    </i>
    <i r="14">
      <x v="3"/>
    </i>
    <i r="15">
      <x v="1"/>
    </i>
    <i r="16">
      <x v="2"/>
    </i>
    <i r="17">
      <x/>
    </i>
    <i r="18">
      <x v="1"/>
    </i>
    <i r="19">
      <x v="1"/>
    </i>
    <i r="20">
      <x v="3"/>
    </i>
    <i r="21">
      <x v="1"/>
    </i>
    <i r="22">
      <x v="8"/>
    </i>
    <i>
      <x v="3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6"/>
    </i>
    <i r="1">
      <x v="6"/>
    </i>
    <i r="2">
      <x v="17"/>
    </i>
    <i r="3">
      <x/>
    </i>
    <i r="4">
      <x v="2"/>
    </i>
    <i r="5">
      <x v="1"/>
    </i>
    <i r="6">
      <x v="1"/>
    </i>
    <i r="7">
      <x v="1"/>
    </i>
    <i r="8">
      <x v="3"/>
    </i>
    <i r="9">
      <x v="1"/>
    </i>
    <i r="10">
      <x v="1"/>
    </i>
    <i r="11">
      <x v="6"/>
    </i>
    <i r="12">
      <x/>
    </i>
    <i r="13">
      <x v="1"/>
    </i>
    <i r="14">
      <x v="3"/>
    </i>
    <i r="15">
      <x v="1"/>
    </i>
    <i r="16">
      <x v="2"/>
    </i>
    <i r="17">
      <x/>
    </i>
    <i r="18">
      <x v="1"/>
    </i>
    <i r="19">
      <x v="1"/>
    </i>
    <i r="20">
      <x v="3"/>
    </i>
    <i r="21">
      <x v="1"/>
    </i>
    <i r="22">
      <x v="8"/>
    </i>
    <i>
      <x v="37"/>
    </i>
    <i r="1">
      <x v="6"/>
    </i>
    <i r="2">
      <x v="1"/>
    </i>
    <i r="3">
      <x/>
    </i>
    <i r="4">
      <x v="2"/>
    </i>
    <i r="5">
      <x v="1"/>
    </i>
    <i r="6">
      <x v="1"/>
    </i>
    <i r="7">
      <x v="1"/>
    </i>
    <i r="8">
      <x v="3"/>
    </i>
    <i r="9">
      <x v="1"/>
    </i>
    <i r="10">
      <x v="1"/>
    </i>
    <i r="11">
      <x v="6"/>
    </i>
    <i r="12">
      <x v="1"/>
    </i>
    <i r="13">
      <x v="1"/>
    </i>
    <i r="14">
      <x v="3"/>
    </i>
    <i r="15">
      <x v="1"/>
    </i>
    <i r="16">
      <x v="2"/>
    </i>
    <i r="17">
      <x/>
    </i>
    <i r="18">
      <x v="1"/>
    </i>
    <i r="19">
      <x v="1"/>
    </i>
    <i r="20">
      <x v="3"/>
    </i>
    <i r="21">
      <x v="1"/>
    </i>
    <i r="22">
      <x v="8"/>
    </i>
    <i>
      <x v="38"/>
    </i>
    <i r="1">
      <x v="6"/>
    </i>
    <i r="2">
      <x v="17"/>
    </i>
    <i r="3">
      <x/>
    </i>
    <i r="4">
      <x v="2"/>
    </i>
    <i r="5">
      <x v="1"/>
    </i>
    <i r="6">
      <x v="1"/>
    </i>
    <i r="7">
      <x v="1"/>
    </i>
    <i r="8">
      <x v="3"/>
    </i>
    <i r="9">
      <x v="1"/>
    </i>
    <i r="10">
      <x v="1"/>
    </i>
    <i r="11">
      <x v="6"/>
    </i>
    <i r="12">
      <x v="1"/>
    </i>
    <i r="13">
      <x v="1"/>
    </i>
    <i r="14">
      <x v="2"/>
    </i>
    <i r="15">
      <x v="1"/>
    </i>
    <i r="16">
      <x v="2"/>
    </i>
    <i r="17">
      <x/>
    </i>
    <i r="18">
      <x v="1"/>
    </i>
    <i r="19">
      <x v="1"/>
    </i>
    <i r="20">
      <x v="3"/>
    </i>
    <i r="21">
      <x v="1"/>
    </i>
    <i r="22">
      <x v="8"/>
    </i>
    <i>
      <x v="39"/>
    </i>
    <i r="1">
      <x v="6"/>
    </i>
    <i r="2">
      <x v="17"/>
    </i>
    <i r="3">
      <x/>
    </i>
    <i r="4">
      <x v="2"/>
    </i>
    <i r="5">
      <x v="1"/>
    </i>
    <i r="6">
      <x v="1"/>
    </i>
    <i r="7">
      <x v="1"/>
    </i>
    <i r="8">
      <x v="3"/>
    </i>
    <i r="9">
      <x v="1"/>
    </i>
    <i r="10">
      <x v="1"/>
    </i>
    <i r="11">
      <x v="6"/>
    </i>
    <i r="12">
      <x/>
    </i>
    <i r="13">
      <x v="1"/>
    </i>
    <i r="14">
      <x v="3"/>
    </i>
    <i r="15">
      <x v="1"/>
    </i>
    <i r="16">
      <x v="2"/>
    </i>
    <i r="17">
      <x/>
    </i>
    <i r="18">
      <x v="1"/>
    </i>
    <i r="19">
      <x v="1"/>
    </i>
    <i r="20">
      <x v="3"/>
    </i>
    <i r="21">
      <x v="1"/>
    </i>
    <i r="22">
      <x v="8"/>
    </i>
    <i>
      <x v="4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41"/>
    </i>
    <i r="1">
      <x v="6"/>
    </i>
    <i r="2">
      <x v="1"/>
    </i>
    <i r="3">
      <x/>
    </i>
    <i r="4">
      <x v="2"/>
    </i>
    <i r="5">
      <x v="1"/>
    </i>
    <i r="6">
      <x v="1"/>
    </i>
    <i r="7">
      <x v="1"/>
    </i>
    <i r="8">
      <x v="3"/>
    </i>
    <i r="9">
      <x v="1"/>
    </i>
    <i r="10">
      <x v="1"/>
    </i>
    <i r="11">
      <x v="6"/>
    </i>
    <i r="12">
      <x v="1"/>
    </i>
    <i r="13">
      <x v="1"/>
    </i>
    <i r="14">
      <x v="3"/>
    </i>
    <i r="15">
      <x v="1"/>
    </i>
    <i r="16">
      <x v="2"/>
    </i>
    <i r="17">
      <x/>
    </i>
    <i r="18">
      <x v="1"/>
    </i>
    <i r="19">
      <x v="1"/>
    </i>
    <i r="20">
      <x v="3"/>
    </i>
    <i r="21">
      <x/>
    </i>
    <i r="22">
      <x v="8"/>
    </i>
    <i>
      <x v="4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43"/>
    </i>
    <i r="1">
      <x v="6"/>
    </i>
    <i r="2">
      <x v="2"/>
    </i>
    <i r="3">
      <x/>
    </i>
    <i r="4">
      <x v="2"/>
    </i>
    <i r="5">
      <x v="1"/>
    </i>
    <i r="6">
      <x v="1"/>
    </i>
    <i r="7">
      <x v="1"/>
    </i>
    <i r="8">
      <x v="3"/>
    </i>
    <i r="9">
      <x v="1"/>
    </i>
    <i r="10">
      <x v="1"/>
    </i>
    <i r="11">
      <x v="3"/>
    </i>
    <i r="12">
      <x v="1"/>
    </i>
    <i r="13">
      <x/>
    </i>
    <i r="14">
      <x v="3"/>
    </i>
    <i r="15">
      <x v="1"/>
    </i>
    <i r="16">
      <x v="2"/>
    </i>
    <i r="17">
      <x/>
    </i>
    <i r="18">
      <x v="1"/>
    </i>
    <i r="19">
      <x v="1"/>
    </i>
    <i r="20">
      <x v="3"/>
    </i>
    <i r="21">
      <x v="1"/>
    </i>
    <i r="22">
      <x v="8"/>
    </i>
    <i>
      <x v="44"/>
    </i>
    <i r="1">
      <x v="1"/>
    </i>
    <i r="2">
      <x v="1"/>
    </i>
    <i r="3">
      <x/>
    </i>
    <i r="4">
      <x/>
    </i>
    <i r="5">
      <x v="1"/>
    </i>
    <i r="6">
      <x v="1"/>
    </i>
    <i r="7">
      <x v="1"/>
    </i>
    <i r="8">
      <x/>
    </i>
    <i r="9">
      <x v="1"/>
    </i>
    <i r="10">
      <x v="1"/>
    </i>
    <i r="11">
      <x v="6"/>
    </i>
    <i r="12">
      <x v="1"/>
    </i>
    <i r="13">
      <x v="1"/>
    </i>
    <i r="14">
      <x v="3"/>
    </i>
    <i r="15">
      <x v="1"/>
    </i>
    <i r="16">
      <x v="2"/>
    </i>
    <i r="17">
      <x/>
    </i>
    <i r="18">
      <x v="1"/>
    </i>
    <i r="19">
      <x v="1"/>
    </i>
    <i r="20">
      <x/>
    </i>
    <i r="21">
      <x v="1"/>
    </i>
    <i r="22">
      <x v="8"/>
    </i>
    <i>
      <x v="45"/>
    </i>
    <i r="1">
      <x v="1"/>
    </i>
    <i r="2">
      <x v="17"/>
    </i>
    <i r="3">
      <x/>
    </i>
    <i r="4">
      <x v="2"/>
    </i>
    <i r="5">
      <x v="1"/>
    </i>
    <i r="6">
      <x v="1"/>
    </i>
    <i r="7">
      <x v="1"/>
    </i>
    <i r="8">
      <x v="3"/>
    </i>
    <i r="9">
      <x v="1"/>
    </i>
    <i r="10">
      <x v="1"/>
    </i>
    <i r="11">
      <x v="6"/>
    </i>
    <i r="12">
      <x v="1"/>
    </i>
    <i r="13">
      <x v="1"/>
    </i>
    <i r="14">
      <x v="3"/>
    </i>
    <i r="15">
      <x v="1"/>
    </i>
    <i r="16">
      <x v="2"/>
    </i>
    <i r="17">
      <x/>
    </i>
    <i r="18">
      <x v="1"/>
    </i>
    <i r="19">
      <x/>
    </i>
    <i r="20">
      <x v="3"/>
    </i>
    <i r="21">
      <x v="1"/>
    </i>
    <i r="22">
      <x v="8"/>
    </i>
    <i>
      <x v="46"/>
    </i>
    <i r="1">
      <x v="1"/>
    </i>
    <i r="2">
      <x v="17"/>
    </i>
    <i r="3">
      <x/>
    </i>
    <i r="4">
      <x/>
    </i>
    <i r="5">
      <x v="1"/>
    </i>
    <i r="6">
      <x v="1"/>
    </i>
    <i r="7">
      <x v="1"/>
    </i>
    <i r="8">
      <x/>
    </i>
    <i r="9">
      <x v="1"/>
    </i>
    <i r="10">
      <x v="1"/>
    </i>
    <i r="11">
      <x v="6"/>
    </i>
    <i r="12">
      <x v="1"/>
    </i>
    <i r="13">
      <x v="1"/>
    </i>
    <i r="14">
      <x v="3"/>
    </i>
    <i r="15">
      <x v="1"/>
    </i>
    <i r="16">
      <x v="2"/>
    </i>
    <i r="17">
      <x/>
    </i>
    <i r="18">
      <x v="1"/>
    </i>
    <i r="19">
      <x v="1"/>
    </i>
    <i r="20">
      <x v="3"/>
    </i>
    <i r="21">
      <x v="1"/>
    </i>
    <i r="22">
      <x v="4"/>
    </i>
    <i>
      <x v="47"/>
    </i>
    <i r="1">
      <x v="6"/>
    </i>
    <i r="2">
      <x v="17"/>
    </i>
    <i r="3">
      <x/>
    </i>
    <i r="4">
      <x v="2"/>
    </i>
    <i r="5">
      <x v="1"/>
    </i>
    <i r="6">
      <x v="1"/>
    </i>
    <i r="7">
      <x v="1"/>
    </i>
    <i r="8">
      <x v="3"/>
    </i>
    <i r="9">
      <x v="1"/>
    </i>
    <i r="10">
      <x v="1"/>
    </i>
    <i r="11">
      <x v="6"/>
    </i>
    <i r="12">
      <x v="1"/>
    </i>
    <i r="13">
      <x v="1"/>
    </i>
    <i r="14">
      <x v="3"/>
    </i>
    <i r="15">
      <x v="1"/>
    </i>
    <i r="16">
      <x v="2"/>
    </i>
    <i r="17">
      <x/>
    </i>
    <i r="18">
      <x v="1"/>
    </i>
    <i r="19">
      <x v="1"/>
    </i>
    <i r="20">
      <x v="3"/>
    </i>
    <i r="21">
      <x v="1"/>
    </i>
    <i r="22">
      <x v="1"/>
    </i>
    <i>
      <x v="48"/>
    </i>
    <i r="1">
      <x v="1"/>
    </i>
    <i r="2">
      <x v="1"/>
    </i>
    <i r="3">
      <x/>
    </i>
    <i r="4">
      <x v="2"/>
    </i>
    <i r="5">
      <x v="1"/>
    </i>
    <i r="6">
      <x v="1"/>
    </i>
    <i r="7">
      <x v="1"/>
    </i>
    <i r="8">
      <x v="3"/>
    </i>
    <i r="9">
      <x v="1"/>
    </i>
    <i r="10">
      <x/>
    </i>
    <i r="11">
      <x v="6"/>
    </i>
    <i r="12">
      <x v="1"/>
    </i>
    <i r="13">
      <x v="1"/>
    </i>
    <i r="14">
      <x v="3"/>
    </i>
    <i r="15">
      <x v="1"/>
    </i>
    <i r="16">
      <x v="2"/>
    </i>
    <i r="17">
      <x/>
    </i>
    <i r="18">
      <x v="1"/>
    </i>
    <i r="19">
      <x v="1"/>
    </i>
    <i r="20">
      <x v="3"/>
    </i>
    <i r="21">
      <x v="1"/>
    </i>
    <i r="22">
      <x v="4"/>
    </i>
    <i>
      <x v="49"/>
    </i>
    <i r="1">
      <x v="1"/>
    </i>
    <i r="2">
      <x v="1"/>
    </i>
    <i r="3">
      <x/>
    </i>
    <i r="4">
      <x/>
    </i>
    <i r="5">
      <x v="1"/>
    </i>
    <i r="6">
      <x v="1"/>
    </i>
    <i r="7">
      <x v="1"/>
    </i>
    <i r="8">
      <x/>
    </i>
    <i r="9">
      <x v="1"/>
    </i>
    <i r="10">
      <x/>
    </i>
    <i r="11">
      <x v="6"/>
    </i>
    <i r="12">
      <x v="1"/>
    </i>
    <i r="13">
      <x v="1"/>
    </i>
    <i r="14">
      <x v="3"/>
    </i>
    <i r="15">
      <x v="1"/>
    </i>
    <i r="16">
      <x v="2"/>
    </i>
    <i r="17">
      <x/>
    </i>
    <i r="18">
      <x v="1"/>
    </i>
    <i r="19">
      <x v="1"/>
    </i>
    <i r="20">
      <x v="3"/>
    </i>
    <i r="21">
      <x v="1"/>
    </i>
    <i r="22">
      <x v="4"/>
    </i>
    <i>
      <x v="5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51"/>
    </i>
    <i r="1">
      <x v="1"/>
    </i>
    <i r="2">
      <x v="1"/>
    </i>
    <i r="3">
      <x/>
    </i>
    <i r="4">
      <x/>
    </i>
    <i r="5">
      <x v="1"/>
    </i>
    <i r="6">
      <x v="1"/>
    </i>
    <i r="7">
      <x v="1"/>
    </i>
    <i r="8">
      <x/>
    </i>
    <i r="9">
      <x v="1"/>
    </i>
    <i r="10">
      <x v="1"/>
    </i>
    <i r="11">
      <x v="6"/>
    </i>
    <i r="12">
      <x v="1"/>
    </i>
    <i r="13">
      <x v="1"/>
    </i>
    <i r="14">
      <x v="3"/>
    </i>
    <i r="15">
      <x v="1"/>
    </i>
    <i r="16">
      <x v="2"/>
    </i>
    <i r="17">
      <x/>
    </i>
    <i r="18">
      <x v="1"/>
    </i>
    <i r="19">
      <x v="1"/>
    </i>
    <i r="20">
      <x/>
    </i>
    <i r="21">
      <x v="1"/>
    </i>
    <i r="22">
      <x v="8"/>
    </i>
    <i>
      <x v="52"/>
    </i>
    <i r="1">
      <x v="1"/>
    </i>
    <i r="2">
      <x v="1"/>
    </i>
    <i r="3">
      <x/>
    </i>
    <i r="4">
      <x/>
    </i>
    <i r="5">
      <x v="1"/>
    </i>
    <i r="6">
      <x v="1"/>
    </i>
    <i r="7">
      <x v="1"/>
    </i>
    <i r="8">
      <x v="3"/>
    </i>
    <i r="9">
      <x v="1"/>
    </i>
    <i r="10">
      <x v="1"/>
    </i>
    <i r="11">
      <x v="6"/>
    </i>
    <i r="12">
      <x v="1"/>
    </i>
    <i r="13">
      <x v="1"/>
    </i>
    <i r="14">
      <x v="3"/>
    </i>
    <i r="15">
      <x v="1"/>
    </i>
    <i r="16">
      <x v="2"/>
    </i>
    <i r="17">
      <x/>
    </i>
    <i r="18">
      <x v="1"/>
    </i>
    <i r="19">
      <x v="1"/>
    </i>
    <i r="20">
      <x v="3"/>
    </i>
    <i r="21">
      <x v="1"/>
    </i>
    <i r="22">
      <x v="4"/>
    </i>
    <i>
      <x v="53"/>
    </i>
    <i r="1">
      <x v="6"/>
    </i>
    <i r="2">
      <x v="14"/>
    </i>
    <i r="3">
      <x/>
    </i>
    <i r="4">
      <x v="2"/>
    </i>
    <i r="5">
      <x v="1"/>
    </i>
    <i r="6">
      <x v="1"/>
    </i>
    <i r="7">
      <x v="1"/>
    </i>
    <i r="8">
      <x v="3"/>
    </i>
    <i r="9">
      <x v="1"/>
    </i>
    <i r="10">
      <x v="1"/>
    </i>
    <i r="11">
      <x v="3"/>
    </i>
    <i r="12">
      <x v="1"/>
    </i>
    <i r="13">
      <x v="1"/>
    </i>
    <i r="14">
      <x v="3"/>
    </i>
    <i r="15">
      <x v="1"/>
    </i>
    <i r="16">
      <x v="2"/>
    </i>
    <i r="17">
      <x/>
    </i>
    <i r="18">
      <x v="1"/>
    </i>
    <i r="19">
      <x v="1"/>
    </i>
    <i r="20">
      <x v="3"/>
    </i>
    <i r="21">
      <x v="1"/>
    </i>
    <i r="22">
      <x v="8"/>
    </i>
    <i>
      <x v="54"/>
    </i>
    <i r="1">
      <x v="6"/>
    </i>
    <i r="2">
      <x v="17"/>
    </i>
    <i r="3">
      <x/>
    </i>
    <i r="4">
      <x v="2"/>
    </i>
    <i r="5">
      <x v="1"/>
    </i>
    <i r="6">
      <x v="1"/>
    </i>
    <i r="7">
      <x v="1"/>
    </i>
    <i r="8">
      <x v="3"/>
    </i>
    <i r="9">
      <x v="1"/>
    </i>
    <i r="10">
      <x v="1"/>
    </i>
    <i r="11">
      <x v="6"/>
    </i>
    <i r="12">
      <x v="1"/>
    </i>
    <i r="13">
      <x v="1"/>
    </i>
    <i r="14">
      <x v="3"/>
    </i>
    <i r="15">
      <x/>
    </i>
    <i r="16">
      <x v="2"/>
    </i>
    <i r="17">
      <x/>
    </i>
    <i r="18">
      <x v="1"/>
    </i>
    <i r="19">
      <x v="1"/>
    </i>
    <i r="20">
      <x v="3"/>
    </i>
    <i r="21">
      <x v="1"/>
    </i>
    <i r="22">
      <x v="8"/>
    </i>
    <i>
      <x v="55"/>
    </i>
    <i r="1">
      <x v="1"/>
    </i>
    <i r="2">
      <x v="17"/>
    </i>
    <i r="3">
      <x/>
    </i>
    <i r="4">
      <x v="2"/>
    </i>
    <i r="5">
      <x v="1"/>
    </i>
    <i r="6">
      <x v="1"/>
    </i>
    <i r="7">
      <x v="1"/>
    </i>
    <i r="8">
      <x v="3"/>
    </i>
    <i r="9">
      <x v="1"/>
    </i>
    <i r="10">
      <x/>
    </i>
    <i r="11">
      <x v="6"/>
    </i>
    <i r="12">
      <x v="1"/>
    </i>
    <i r="13">
      <x v="1"/>
    </i>
    <i r="14">
      <x v="3"/>
    </i>
    <i r="15">
      <x v="1"/>
    </i>
    <i r="16">
      <x v="2"/>
    </i>
    <i r="17">
      <x/>
    </i>
    <i r="18">
      <x v="1"/>
    </i>
    <i r="19">
      <x v="1"/>
    </i>
    <i r="20">
      <x v="3"/>
    </i>
    <i r="21">
      <x v="1"/>
    </i>
    <i r="22">
      <x v="8"/>
    </i>
    <i>
      <x v="56"/>
    </i>
    <i r="1">
      <x v="6"/>
    </i>
    <i r="2">
      <x v="17"/>
    </i>
    <i r="3">
      <x/>
    </i>
    <i r="4">
      <x v="1"/>
    </i>
    <i r="5">
      <x v="1"/>
    </i>
    <i r="6">
      <x v="1"/>
    </i>
    <i r="7">
      <x v="1"/>
    </i>
    <i r="8">
      <x v="3"/>
    </i>
    <i r="9">
      <x v="1"/>
    </i>
    <i r="10">
      <x v="1"/>
    </i>
    <i r="11">
      <x v="6"/>
    </i>
    <i r="12">
      <x v="1"/>
    </i>
    <i r="13">
      <x v="1"/>
    </i>
    <i r="14">
      <x v="3"/>
    </i>
    <i r="15">
      <x v="1"/>
    </i>
    <i r="16">
      <x v="2"/>
    </i>
    <i r="17">
      <x/>
    </i>
    <i r="18">
      <x v="1"/>
    </i>
    <i r="19">
      <x v="1"/>
    </i>
    <i r="20">
      <x v="3"/>
    </i>
    <i r="21">
      <x v="1"/>
    </i>
    <i r="22">
      <x v="4"/>
    </i>
    <i>
      <x v="57"/>
    </i>
    <i r="1">
      <x v="1"/>
    </i>
    <i r="2">
      <x v="1"/>
    </i>
    <i r="3">
      <x/>
    </i>
    <i r="4">
      <x v="2"/>
    </i>
    <i r="5">
      <x v="1"/>
    </i>
    <i r="6">
      <x v="1"/>
    </i>
    <i r="7">
      <x v="1"/>
    </i>
    <i r="8">
      <x/>
    </i>
    <i r="9">
      <x v="1"/>
    </i>
    <i r="10">
      <x v="1"/>
    </i>
    <i r="11">
      <x v="2"/>
    </i>
    <i r="12">
      <x/>
    </i>
    <i r="13">
      <x v="1"/>
    </i>
    <i r="14">
      <x/>
    </i>
    <i r="15">
      <x v="1"/>
    </i>
    <i r="16">
      <x v="2"/>
    </i>
    <i r="17">
      <x/>
    </i>
    <i r="18">
      <x v="1"/>
    </i>
    <i r="19">
      <x v="1"/>
    </i>
    <i r="20">
      <x v="3"/>
    </i>
    <i r="21">
      <x v="1"/>
    </i>
    <i r="22">
      <x v="8"/>
    </i>
    <i>
      <x v="58"/>
    </i>
    <i r="1">
      <x v="6"/>
    </i>
    <i r="2">
      <x v="17"/>
    </i>
    <i r="3">
      <x/>
    </i>
    <i r="4">
      <x v="2"/>
    </i>
    <i r="5">
      <x v="1"/>
    </i>
    <i r="6">
      <x v="1"/>
    </i>
    <i r="7">
      <x v="1"/>
    </i>
    <i r="8">
      <x v="3"/>
    </i>
    <i r="9">
      <x v="1"/>
    </i>
    <i r="10">
      <x v="1"/>
    </i>
    <i r="11">
      <x v="6"/>
    </i>
    <i r="12">
      <x v="1"/>
    </i>
    <i r="13">
      <x v="1"/>
    </i>
    <i r="14">
      <x v="3"/>
    </i>
    <i r="15">
      <x/>
    </i>
    <i r="16">
      <x v="2"/>
    </i>
    <i r="17">
      <x/>
    </i>
    <i r="18">
      <x v="1"/>
    </i>
    <i r="19">
      <x v="1"/>
    </i>
    <i r="20">
      <x v="3"/>
    </i>
    <i r="21">
      <x v="1"/>
    </i>
    <i r="22">
      <x v="8"/>
    </i>
    <i>
      <x v="5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60"/>
    </i>
    <i r="1">
      <x v="1"/>
    </i>
    <i r="2">
      <x v="1"/>
    </i>
    <i r="3">
      <x/>
    </i>
    <i r="4">
      <x v="2"/>
    </i>
    <i r="5">
      <x v="1"/>
    </i>
    <i r="6">
      <x v="1"/>
    </i>
    <i r="7">
      <x v="1"/>
    </i>
    <i r="8">
      <x v="3"/>
    </i>
    <i r="9">
      <x v="1"/>
    </i>
    <i r="10">
      <x v="1"/>
    </i>
    <i r="11">
      <x v="6"/>
    </i>
    <i r="12">
      <x/>
    </i>
    <i r="13">
      <x v="1"/>
    </i>
    <i r="14">
      <x v="1"/>
    </i>
    <i r="15">
      <x v="1"/>
    </i>
    <i r="16">
      <x v="2"/>
    </i>
    <i r="17">
      <x/>
    </i>
    <i r="18">
      <x v="1"/>
    </i>
    <i r="19">
      <x/>
    </i>
    <i r="20">
      <x/>
    </i>
    <i r="21">
      <x v="1"/>
    </i>
    <i r="22">
      <x v="8"/>
    </i>
    <i>
      <x v="6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62"/>
    </i>
    <i r="1">
      <x v="6"/>
    </i>
    <i r="2">
      <x v="17"/>
    </i>
    <i r="3">
      <x/>
    </i>
    <i r="4">
      <x v="2"/>
    </i>
    <i r="5">
      <x v="1"/>
    </i>
    <i r="6">
      <x v="1"/>
    </i>
    <i r="7">
      <x v="1"/>
    </i>
    <i r="8">
      <x v="3"/>
    </i>
    <i r="9">
      <x v="1"/>
    </i>
    <i r="10">
      <x v="1"/>
    </i>
    <i r="11">
      <x v="6"/>
    </i>
    <i r="12">
      <x v="1"/>
    </i>
    <i r="13">
      <x v="1"/>
    </i>
    <i r="14">
      <x v="3"/>
    </i>
    <i r="15">
      <x/>
    </i>
    <i r="16">
      <x v="2"/>
    </i>
    <i r="17">
      <x/>
    </i>
    <i r="18">
      <x v="1"/>
    </i>
    <i r="19">
      <x v="1"/>
    </i>
    <i r="20">
      <x v="3"/>
    </i>
    <i r="21">
      <x v="1"/>
    </i>
    <i r="22">
      <x v="8"/>
    </i>
    <i>
      <x v="63"/>
    </i>
    <i r="1">
      <x v="6"/>
    </i>
    <i r="2">
      <x v="7"/>
    </i>
    <i r="3">
      <x/>
    </i>
    <i r="4">
      <x v="2"/>
    </i>
    <i r="5">
      <x v="1"/>
    </i>
    <i r="6">
      <x v="1"/>
    </i>
    <i r="7">
      <x v="1"/>
    </i>
    <i r="8">
      <x v="3"/>
    </i>
    <i r="9">
      <x v="1"/>
    </i>
    <i r="10">
      <x v="1"/>
    </i>
    <i r="11">
      <x v="6"/>
    </i>
    <i r="12">
      <x v="1"/>
    </i>
    <i r="13">
      <x/>
    </i>
    <i r="14">
      <x v="3"/>
    </i>
    <i r="15">
      <x/>
    </i>
    <i r="16">
      <x v="2"/>
    </i>
    <i r="17">
      <x/>
    </i>
    <i r="18">
      <x v="1"/>
    </i>
    <i r="19">
      <x v="1"/>
    </i>
    <i r="20">
      <x v="3"/>
    </i>
    <i r="21">
      <x v="1"/>
    </i>
    <i r="22">
      <x v="3"/>
    </i>
    <i>
      <x v="6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65"/>
    </i>
    <i r="1">
      <x v="6"/>
    </i>
    <i r="2">
      <x v="17"/>
    </i>
    <i r="3">
      <x/>
    </i>
    <i r="4">
      <x/>
    </i>
    <i r="5">
      <x v="1"/>
    </i>
    <i r="6">
      <x v="1"/>
    </i>
    <i r="7">
      <x v="1"/>
    </i>
    <i r="8">
      <x v="3"/>
    </i>
    <i r="9">
      <x v="1"/>
    </i>
    <i r="10">
      <x v="1"/>
    </i>
    <i r="11">
      <x v="6"/>
    </i>
    <i r="12">
      <x v="1"/>
    </i>
    <i r="13">
      <x v="1"/>
    </i>
    <i r="14">
      <x v="3"/>
    </i>
    <i r="15">
      <x v="1"/>
    </i>
    <i r="16">
      <x v="2"/>
    </i>
    <i r="17">
      <x/>
    </i>
    <i r="18">
      <x v="1"/>
    </i>
    <i r="19">
      <x v="1"/>
    </i>
    <i r="20">
      <x v="3"/>
    </i>
    <i r="21">
      <x v="1"/>
    </i>
    <i r="22">
      <x v="8"/>
    </i>
    <i>
      <x v="6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6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68"/>
    </i>
    <i r="1">
      <x v="6"/>
    </i>
    <i r="2">
      <x v="1"/>
    </i>
    <i r="3">
      <x/>
    </i>
    <i r="4">
      <x v="2"/>
    </i>
    <i r="5">
      <x v="1"/>
    </i>
    <i r="6">
      <x v="1"/>
    </i>
    <i r="7">
      <x v="1"/>
    </i>
    <i r="8">
      <x v="3"/>
    </i>
    <i r="9">
      <x v="1"/>
    </i>
    <i r="10">
      <x v="1"/>
    </i>
    <i r="11">
      <x v="6"/>
    </i>
    <i r="12">
      <x v="1"/>
    </i>
    <i r="13">
      <x v="1"/>
    </i>
    <i r="14">
      <x v="3"/>
    </i>
    <i r="15">
      <x v="1"/>
    </i>
    <i r="16">
      <x v="2"/>
    </i>
    <i r="17">
      <x/>
    </i>
    <i r="18">
      <x v="1"/>
    </i>
    <i r="19">
      <x v="1"/>
    </i>
    <i r="20">
      <x v="3"/>
    </i>
    <i r="21">
      <x/>
    </i>
    <i r="22">
      <x v="8"/>
    </i>
    <i>
      <x v="6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7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71"/>
    </i>
    <i r="1">
      <x v="6"/>
    </i>
    <i r="2">
      <x v="17"/>
    </i>
    <i r="3">
      <x/>
    </i>
    <i r="4">
      <x v="2"/>
    </i>
    <i r="5">
      <x v="1"/>
    </i>
    <i r="6">
      <x v="1"/>
    </i>
    <i r="7">
      <x v="1"/>
    </i>
    <i r="8">
      <x v="3"/>
    </i>
    <i r="9">
      <x v="1"/>
    </i>
    <i r="10">
      <x v="1"/>
    </i>
    <i r="11">
      <x v="6"/>
    </i>
    <i r="12">
      <x v="1"/>
    </i>
    <i r="13">
      <x v="1"/>
    </i>
    <i r="14">
      <x v="3"/>
    </i>
    <i r="15">
      <x v="1"/>
    </i>
    <i r="16">
      <x v="2"/>
    </i>
    <i r="17">
      <x/>
    </i>
    <i r="18">
      <x v="1"/>
    </i>
    <i r="19">
      <x v="1"/>
    </i>
    <i r="20">
      <x v="3"/>
    </i>
    <i r="21">
      <x v="1"/>
    </i>
    <i r="22">
      <x v="1"/>
    </i>
    <i>
      <x v="7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73"/>
    </i>
    <i r="1">
      <x v="6"/>
    </i>
    <i r="2">
      <x v="17"/>
    </i>
    <i r="3">
      <x/>
    </i>
    <i r="4">
      <x v="2"/>
    </i>
    <i r="5">
      <x v="1"/>
    </i>
    <i r="6">
      <x v="1"/>
    </i>
    <i r="7">
      <x v="1"/>
    </i>
    <i r="8">
      <x v="3"/>
    </i>
    <i r="9">
      <x v="1"/>
    </i>
    <i r="10">
      <x v="1"/>
    </i>
    <i r="11">
      <x v="6"/>
    </i>
    <i r="12">
      <x v="1"/>
    </i>
    <i r="13">
      <x v="1"/>
    </i>
    <i r="14">
      <x v="1"/>
    </i>
    <i r="15">
      <x v="1"/>
    </i>
    <i r="16">
      <x v="2"/>
    </i>
    <i r="17">
      <x/>
    </i>
    <i r="18">
      <x v="1"/>
    </i>
    <i r="19">
      <x v="1"/>
    </i>
    <i r="20">
      <x v="3"/>
    </i>
    <i r="21">
      <x v="1"/>
    </i>
    <i r="22">
      <x v="8"/>
    </i>
    <i>
      <x v="7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7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76"/>
    </i>
    <i r="1">
      <x v="6"/>
    </i>
    <i r="2">
      <x v="1"/>
    </i>
    <i r="3">
      <x/>
    </i>
    <i r="4">
      <x v="2"/>
    </i>
    <i r="5">
      <x v="1"/>
    </i>
    <i r="6">
      <x v="1"/>
    </i>
    <i r="7">
      <x v="1"/>
    </i>
    <i r="8">
      <x v="3"/>
    </i>
    <i r="9">
      <x v="1"/>
    </i>
    <i r="10">
      <x v="1"/>
    </i>
    <i r="11">
      <x v="6"/>
    </i>
    <i r="12">
      <x v="1"/>
    </i>
    <i r="13">
      <x v="1"/>
    </i>
    <i r="14">
      <x v="3"/>
    </i>
    <i r="15">
      <x v="1"/>
    </i>
    <i r="16">
      <x v="2"/>
    </i>
    <i r="17">
      <x/>
    </i>
    <i r="18">
      <x v="1"/>
    </i>
    <i r="19">
      <x v="1"/>
    </i>
    <i r="20">
      <x v="3"/>
    </i>
    <i r="21">
      <x/>
    </i>
    <i r="22">
      <x v="8"/>
    </i>
    <i>
      <x v="77"/>
    </i>
    <i r="1">
      <x v="6"/>
    </i>
    <i r="2">
      <x v="1"/>
    </i>
    <i r="3">
      <x/>
    </i>
    <i r="4">
      <x v="2"/>
    </i>
    <i r="5">
      <x v="1"/>
    </i>
    <i r="6">
      <x v="1"/>
    </i>
    <i r="7">
      <x v="1"/>
    </i>
    <i r="8">
      <x v="3"/>
    </i>
    <i r="9">
      <x v="1"/>
    </i>
    <i r="10">
      <x v="1"/>
    </i>
    <i r="11">
      <x v="1"/>
    </i>
    <i r="12">
      <x v="1"/>
    </i>
    <i r="13">
      <x v="1"/>
    </i>
    <i r="14">
      <x v="3"/>
    </i>
    <i r="15">
      <x v="1"/>
    </i>
    <i r="16">
      <x v="2"/>
    </i>
    <i r="17">
      <x/>
    </i>
    <i r="18">
      <x v="1"/>
    </i>
    <i r="19">
      <x v="1"/>
    </i>
    <i r="20">
      <x v="3"/>
    </i>
    <i r="21">
      <x v="1"/>
    </i>
    <i r="22">
      <x v="8"/>
    </i>
    <i>
      <x v="78"/>
    </i>
    <i r="1">
      <x v="6"/>
    </i>
    <i r="2">
      <x v="17"/>
    </i>
    <i r="3">
      <x/>
    </i>
    <i r="4">
      <x v="2"/>
    </i>
    <i r="5">
      <x v="1"/>
    </i>
    <i r="6">
      <x v="1"/>
    </i>
    <i r="7">
      <x v="1"/>
    </i>
    <i r="8">
      <x v="3"/>
    </i>
    <i r="9">
      <x v="1"/>
    </i>
    <i r="10">
      <x v="1"/>
    </i>
    <i r="11">
      <x v="6"/>
    </i>
    <i r="12">
      <x v="1"/>
    </i>
    <i r="13">
      <x v="1"/>
    </i>
    <i r="14">
      <x v="3"/>
    </i>
    <i r="15">
      <x/>
    </i>
    <i r="16">
      <x v="2"/>
    </i>
    <i r="17">
      <x/>
    </i>
    <i r="18">
      <x v="1"/>
    </i>
    <i r="19">
      <x v="1"/>
    </i>
    <i r="20">
      <x v="3"/>
    </i>
    <i r="21">
      <x v="1"/>
    </i>
    <i r="22">
      <x v="8"/>
    </i>
    <i>
      <x v="79"/>
    </i>
    <i r="1">
      <x v="6"/>
    </i>
    <i r="2">
      <x v="12"/>
    </i>
    <i r="3">
      <x/>
    </i>
    <i r="4">
      <x v="2"/>
    </i>
    <i r="5">
      <x v="1"/>
    </i>
    <i r="6">
      <x v="1"/>
    </i>
    <i r="7">
      <x v="1"/>
    </i>
    <i r="8">
      <x v="3"/>
    </i>
    <i r="9">
      <x v="1"/>
    </i>
    <i r="10">
      <x v="1"/>
    </i>
    <i r="11">
      <x v="6"/>
    </i>
    <i r="12">
      <x v="1"/>
    </i>
    <i r="13">
      <x v="1"/>
    </i>
    <i r="14">
      <x v="3"/>
    </i>
    <i r="15">
      <x v="1"/>
    </i>
    <i r="16">
      <x v="2"/>
    </i>
    <i r="17">
      <x/>
    </i>
    <i r="18">
      <x v="1"/>
    </i>
    <i r="19">
      <x v="1"/>
    </i>
    <i r="20">
      <x v="3"/>
    </i>
    <i r="21">
      <x v="1"/>
    </i>
    <i r="22">
      <x v="8"/>
    </i>
    <i>
      <x v="8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81"/>
    </i>
    <i r="1">
      <x v="6"/>
    </i>
    <i r="2">
      <x v="17"/>
    </i>
    <i r="3">
      <x/>
    </i>
    <i r="4">
      <x v="2"/>
    </i>
    <i r="5">
      <x v="1"/>
    </i>
    <i r="6">
      <x v="1"/>
    </i>
    <i r="7">
      <x v="1"/>
    </i>
    <i r="8">
      <x v="3"/>
    </i>
    <i r="9">
      <x v="1"/>
    </i>
    <i r="10">
      <x v="1"/>
    </i>
    <i r="11">
      <x v="6"/>
    </i>
    <i r="12">
      <x v="1"/>
    </i>
    <i r="13">
      <x v="1"/>
    </i>
    <i r="14">
      <x v="3"/>
    </i>
    <i r="15">
      <x v="1"/>
    </i>
    <i r="16">
      <x v="2"/>
    </i>
    <i r="17">
      <x/>
    </i>
    <i r="18">
      <x v="1"/>
    </i>
    <i r="19">
      <x v="1"/>
    </i>
    <i r="20">
      <x v="3"/>
    </i>
    <i r="21">
      <x v="1"/>
    </i>
    <i r="22">
      <x v="6"/>
    </i>
    <i>
      <x v="8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83"/>
    </i>
    <i r="1">
      <x v="6"/>
    </i>
    <i r="2">
      <x v="17"/>
    </i>
    <i r="3">
      <x/>
    </i>
    <i r="4">
      <x v="2"/>
    </i>
    <i r="5">
      <x v="1"/>
    </i>
    <i r="6">
      <x v="1"/>
    </i>
    <i r="7">
      <x v="1"/>
    </i>
    <i r="8">
      <x v="3"/>
    </i>
    <i r="9">
      <x v="1"/>
    </i>
    <i r="10">
      <x v="1"/>
    </i>
    <i r="11">
      <x v="6"/>
    </i>
    <i r="12">
      <x v="1"/>
    </i>
    <i r="13">
      <x v="1"/>
    </i>
    <i r="14">
      <x v="3"/>
    </i>
    <i r="15">
      <x v="1"/>
    </i>
    <i r="16">
      <x v="2"/>
    </i>
    <i r="17">
      <x/>
    </i>
    <i r="18">
      <x v="1"/>
    </i>
    <i r="19">
      <x v="1"/>
    </i>
    <i r="20">
      <x v="3"/>
    </i>
    <i r="21">
      <x v="1"/>
    </i>
    <i r="22">
      <x v="6"/>
    </i>
    <i>
      <x v="84"/>
    </i>
    <i r="1">
      <x v="6"/>
    </i>
    <i r="2">
      <x v="17"/>
    </i>
    <i r="3">
      <x/>
    </i>
    <i r="4">
      <x v="2"/>
    </i>
    <i r="5">
      <x v="1"/>
    </i>
    <i r="6">
      <x v="1"/>
    </i>
    <i r="7">
      <x v="1"/>
    </i>
    <i r="8">
      <x v="3"/>
    </i>
    <i r="9">
      <x v="1"/>
    </i>
    <i r="10">
      <x v="1"/>
    </i>
    <i r="11">
      <x v="6"/>
    </i>
    <i r="12">
      <x v="1"/>
    </i>
    <i r="13">
      <x v="1"/>
    </i>
    <i r="14">
      <x v="3"/>
    </i>
    <i r="15">
      <x v="1"/>
    </i>
    <i r="16">
      <x v="2"/>
    </i>
    <i r="17">
      <x/>
    </i>
    <i r="18">
      <x v="1"/>
    </i>
    <i r="19">
      <x v="1"/>
    </i>
    <i r="20">
      <x v="3"/>
    </i>
    <i r="21">
      <x v="1"/>
    </i>
    <i r="22">
      <x v="1"/>
    </i>
    <i>
      <x v="85"/>
    </i>
    <i r="1">
      <x v="6"/>
    </i>
    <i r="2">
      <x v="17"/>
    </i>
    <i r="3">
      <x/>
    </i>
    <i r="4">
      <x v="2"/>
    </i>
    <i r="5">
      <x v="1"/>
    </i>
    <i r="6">
      <x v="1"/>
    </i>
    <i r="7">
      <x v="1"/>
    </i>
    <i r="8">
      <x v="3"/>
    </i>
    <i r="9">
      <x v="1"/>
    </i>
    <i r="10">
      <x v="1"/>
    </i>
    <i r="11">
      <x v="6"/>
    </i>
    <i r="12">
      <x v="1"/>
    </i>
    <i r="13">
      <x v="1"/>
    </i>
    <i r="14">
      <x v="3"/>
    </i>
    <i r="15">
      <x/>
    </i>
    <i r="16">
      <x v="2"/>
    </i>
    <i r="17">
      <x/>
    </i>
    <i r="18">
      <x v="1"/>
    </i>
    <i r="19">
      <x v="1"/>
    </i>
    <i r="20">
      <x v="3"/>
    </i>
    <i r="21">
      <x v="1"/>
    </i>
    <i r="22">
      <x v="8"/>
    </i>
    <i>
      <x v="8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87"/>
    </i>
    <i r="1">
      <x v="6"/>
    </i>
    <i r="2">
      <x v="17"/>
    </i>
    <i r="3">
      <x/>
    </i>
    <i r="4">
      <x v="2"/>
    </i>
    <i r="5">
      <x v="1"/>
    </i>
    <i r="6">
      <x v="1"/>
    </i>
    <i r="7">
      <x v="1"/>
    </i>
    <i r="8">
      <x/>
    </i>
    <i r="9">
      <x v="1"/>
    </i>
    <i r="10">
      <x v="1"/>
    </i>
    <i r="11">
      <x v="6"/>
    </i>
    <i r="12">
      <x v="1"/>
    </i>
    <i r="13">
      <x v="1"/>
    </i>
    <i r="14">
      <x v="3"/>
    </i>
    <i r="15">
      <x v="1"/>
    </i>
    <i r="16">
      <x v="2"/>
    </i>
    <i r="17">
      <x/>
    </i>
    <i r="18">
      <x v="1"/>
    </i>
    <i r="19">
      <x v="1"/>
    </i>
    <i r="20">
      <x v="3"/>
    </i>
    <i r="21">
      <x v="1"/>
    </i>
    <i r="22">
      <x v="8"/>
    </i>
    <i>
      <x v="8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8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9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91"/>
    </i>
    <i r="1">
      <x v="6"/>
    </i>
    <i r="2">
      <x v="17"/>
    </i>
    <i r="3">
      <x/>
    </i>
    <i r="4">
      <x v="2"/>
    </i>
    <i r="5">
      <x v="1"/>
    </i>
    <i r="6">
      <x v="1"/>
    </i>
    <i r="7">
      <x v="1"/>
    </i>
    <i r="8">
      <x v="3"/>
    </i>
    <i r="9">
      <x v="1"/>
    </i>
    <i r="10">
      <x v="1"/>
    </i>
    <i r="11">
      <x v="6"/>
    </i>
    <i r="12">
      <x/>
    </i>
    <i r="13">
      <x v="1"/>
    </i>
    <i r="14">
      <x v="3"/>
    </i>
    <i r="15">
      <x v="1"/>
    </i>
    <i r="16">
      <x v="2"/>
    </i>
    <i r="17">
      <x/>
    </i>
    <i r="18">
      <x v="1"/>
    </i>
    <i r="19">
      <x v="1"/>
    </i>
    <i r="20">
      <x v="3"/>
    </i>
    <i r="21">
      <x v="1"/>
    </i>
    <i r="22">
      <x v="8"/>
    </i>
    <i>
      <x v="92"/>
    </i>
    <i r="1">
      <x v="6"/>
    </i>
    <i r="2">
      <x v="17"/>
    </i>
    <i r="3">
      <x/>
    </i>
    <i r="4">
      <x v="2"/>
    </i>
    <i r="5">
      <x v="1"/>
    </i>
    <i r="6">
      <x v="1"/>
    </i>
    <i r="7">
      <x v="1"/>
    </i>
    <i r="8">
      <x v="3"/>
    </i>
    <i r="9">
      <x v="1"/>
    </i>
    <i r="10">
      <x v="1"/>
    </i>
    <i r="11">
      <x v="3"/>
    </i>
    <i r="12">
      <x/>
    </i>
    <i r="13">
      <x v="1"/>
    </i>
    <i r="14">
      <x v="3"/>
    </i>
    <i r="15">
      <x v="1"/>
    </i>
    <i r="16">
      <x v="2"/>
    </i>
    <i r="17">
      <x/>
    </i>
    <i r="18">
      <x v="1"/>
    </i>
    <i r="19">
      <x v="1"/>
    </i>
    <i r="20">
      <x v="3"/>
    </i>
    <i r="21">
      <x v="1"/>
    </i>
    <i r="22">
      <x v="7"/>
    </i>
    <i>
      <x v="93"/>
    </i>
    <i r="1">
      <x v="6"/>
    </i>
    <i r="2">
      <x v="17"/>
    </i>
    <i r="3">
      <x/>
    </i>
    <i r="4">
      <x/>
    </i>
    <i r="5">
      <x v="1"/>
    </i>
    <i r="6">
      <x v="1"/>
    </i>
    <i r="7">
      <x v="1"/>
    </i>
    <i r="8">
      <x v="3"/>
    </i>
    <i r="9">
      <x v="1"/>
    </i>
    <i r="10">
      <x v="1"/>
    </i>
    <i r="11">
      <x v="6"/>
    </i>
    <i r="12">
      <x v="1"/>
    </i>
    <i r="13">
      <x v="1"/>
    </i>
    <i r="14">
      <x v="1"/>
    </i>
    <i r="15">
      <x v="1"/>
    </i>
    <i r="16">
      <x v="2"/>
    </i>
    <i r="17">
      <x/>
    </i>
    <i r="18">
      <x v="1"/>
    </i>
    <i r="19">
      <x v="1"/>
    </i>
    <i r="20">
      <x v="3"/>
    </i>
    <i r="21">
      <x v="1"/>
    </i>
    <i r="22">
      <x v="8"/>
    </i>
    <i>
      <x v="94"/>
    </i>
    <i r="1">
      <x v="6"/>
    </i>
    <i r="2">
      <x v="17"/>
    </i>
    <i r="3">
      <x/>
    </i>
    <i r="4">
      <x v="2"/>
    </i>
    <i r="5">
      <x v="1"/>
    </i>
    <i r="6">
      <x v="1"/>
    </i>
    <i r="7">
      <x v="1"/>
    </i>
    <i r="8">
      <x v="3"/>
    </i>
    <i r="9">
      <x v="1"/>
    </i>
    <i r="10">
      <x v="1"/>
    </i>
    <i r="11">
      <x v="6"/>
    </i>
    <i r="12">
      <x v="1"/>
    </i>
    <i r="13">
      <x/>
    </i>
    <i r="14">
      <x v="3"/>
    </i>
    <i r="15">
      <x v="1"/>
    </i>
    <i r="16">
      <x v="2"/>
    </i>
    <i r="17">
      <x/>
    </i>
    <i r="18">
      <x v="1"/>
    </i>
    <i r="19">
      <x v="1"/>
    </i>
    <i r="20">
      <x v="3"/>
    </i>
    <i r="21">
      <x v="1"/>
    </i>
    <i r="22">
      <x v="8"/>
    </i>
    <i>
      <x v="95"/>
    </i>
    <i r="1">
      <x v="6"/>
    </i>
    <i r="2">
      <x v="17"/>
    </i>
    <i r="3">
      <x/>
    </i>
    <i r="4">
      <x v="2"/>
    </i>
    <i r="5">
      <x v="1"/>
    </i>
    <i r="6">
      <x v="1"/>
    </i>
    <i r="7">
      <x v="1"/>
    </i>
    <i r="8">
      <x v="3"/>
    </i>
    <i r="9">
      <x v="1"/>
    </i>
    <i r="10">
      <x v="1"/>
    </i>
    <i r="11">
      <x v="6"/>
    </i>
    <i r="12">
      <x v="1"/>
    </i>
    <i r="13">
      <x v="1"/>
    </i>
    <i r="14">
      <x v="3"/>
    </i>
    <i r="15">
      <x v="1"/>
    </i>
    <i r="16">
      <x v="2"/>
    </i>
    <i r="17">
      <x/>
    </i>
    <i r="18">
      <x v="1"/>
    </i>
    <i r="19">
      <x v="1"/>
    </i>
    <i r="20">
      <x v="3"/>
    </i>
    <i r="21">
      <x v="1"/>
    </i>
    <i r="22">
      <x v="3"/>
    </i>
    <i>
      <x v="9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9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9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9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0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01"/>
    </i>
    <i r="1">
      <x v="6"/>
    </i>
    <i r="2">
      <x v="11"/>
    </i>
    <i r="3">
      <x/>
    </i>
    <i r="4">
      <x v="2"/>
    </i>
    <i r="5">
      <x v="1"/>
    </i>
    <i r="6">
      <x v="1"/>
    </i>
    <i r="7">
      <x v="1"/>
    </i>
    <i r="8">
      <x v="3"/>
    </i>
    <i r="9">
      <x v="1"/>
    </i>
    <i r="10">
      <x v="1"/>
    </i>
    <i r="11">
      <x v="6"/>
    </i>
    <i r="12">
      <x v="1"/>
    </i>
    <i r="13">
      <x v="1"/>
    </i>
    <i r="14">
      <x v="3"/>
    </i>
    <i r="15">
      <x v="1"/>
    </i>
    <i r="16">
      <x v="2"/>
    </i>
    <i r="17">
      <x/>
    </i>
    <i r="18">
      <x v="1"/>
    </i>
    <i r="19">
      <x v="1"/>
    </i>
    <i r="20">
      <x v="3"/>
    </i>
    <i r="21">
      <x v="1"/>
    </i>
    <i r="22">
      <x v="8"/>
    </i>
    <i>
      <x v="102"/>
    </i>
    <i r="1">
      <x v="6"/>
    </i>
    <i r="2">
      <x v="1"/>
    </i>
    <i r="3">
      <x/>
    </i>
    <i r="4">
      <x v="2"/>
    </i>
    <i r="5">
      <x v="1"/>
    </i>
    <i r="6">
      <x v="1"/>
    </i>
    <i r="7">
      <x v="1"/>
    </i>
    <i r="8">
      <x v="3"/>
    </i>
    <i r="9">
      <x v="1"/>
    </i>
    <i r="10">
      <x v="1"/>
    </i>
    <i r="11">
      <x v="6"/>
    </i>
    <i r="12">
      <x v="1"/>
    </i>
    <i r="13">
      <x v="1"/>
    </i>
    <i r="14">
      <x/>
    </i>
    <i r="15">
      <x/>
    </i>
    <i r="16">
      <x v="2"/>
    </i>
    <i r="17">
      <x/>
    </i>
    <i r="18">
      <x v="1"/>
    </i>
    <i r="19">
      <x v="1"/>
    </i>
    <i r="20">
      <x v="3"/>
    </i>
    <i r="21">
      <x v="1"/>
    </i>
    <i r="22">
      <x v="8"/>
    </i>
    <i>
      <x v="10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04"/>
    </i>
    <i r="1">
      <x v="5"/>
    </i>
    <i r="2">
      <x v="17"/>
    </i>
    <i r="3">
      <x/>
    </i>
    <i r="4">
      <x v="2"/>
    </i>
    <i r="5">
      <x v="1"/>
    </i>
    <i r="6">
      <x v="1"/>
    </i>
    <i r="7">
      <x v="1"/>
    </i>
    <i r="8">
      <x v="3"/>
    </i>
    <i r="9">
      <x v="1"/>
    </i>
    <i r="10">
      <x v="1"/>
    </i>
    <i r="11">
      <x v="6"/>
    </i>
    <i r="12">
      <x v="1"/>
    </i>
    <i r="13">
      <x v="1"/>
    </i>
    <i r="14">
      <x v="3"/>
    </i>
    <i r="15">
      <x v="1"/>
    </i>
    <i r="16">
      <x v="2"/>
    </i>
    <i r="17">
      <x/>
    </i>
    <i r="18">
      <x v="1"/>
    </i>
    <i r="19">
      <x v="1"/>
    </i>
    <i r="20">
      <x v="3"/>
    </i>
    <i r="21">
      <x v="1"/>
    </i>
    <i r="22">
      <x v="8"/>
    </i>
    <i>
      <x v="105"/>
    </i>
    <i r="1">
      <x v="6"/>
    </i>
    <i r="2">
      <x v="17"/>
    </i>
    <i r="3">
      <x/>
    </i>
    <i r="4">
      <x v="2"/>
    </i>
    <i r="5">
      <x/>
    </i>
    <i r="6">
      <x v="1"/>
    </i>
    <i r="7">
      <x v="1"/>
    </i>
    <i r="8">
      <x/>
    </i>
    <i r="9">
      <x v="1"/>
    </i>
    <i r="10">
      <x v="1"/>
    </i>
    <i r="11">
      <x v="1"/>
    </i>
    <i r="12">
      <x/>
    </i>
    <i r="13">
      <x v="1"/>
    </i>
    <i r="14">
      <x v="1"/>
    </i>
    <i r="15">
      <x v="1"/>
    </i>
    <i r="16">
      <x v="2"/>
    </i>
    <i r="17">
      <x/>
    </i>
    <i r="18">
      <x v="1"/>
    </i>
    <i r="19">
      <x v="1"/>
    </i>
    <i r="20">
      <x v="3"/>
    </i>
    <i r="21">
      <x v="1"/>
    </i>
    <i r="22">
      <x v="8"/>
    </i>
    <i>
      <x v="106"/>
    </i>
    <i r="1">
      <x v="6"/>
    </i>
    <i r="2">
      <x v="1"/>
    </i>
    <i r="3">
      <x/>
    </i>
    <i r="4">
      <x v="2"/>
    </i>
    <i r="5">
      <x v="1"/>
    </i>
    <i r="6">
      <x v="1"/>
    </i>
    <i r="7">
      <x v="1"/>
    </i>
    <i r="8">
      <x v="3"/>
    </i>
    <i r="9">
      <x v="1"/>
    </i>
    <i r="10">
      <x v="1"/>
    </i>
    <i r="11">
      <x v="6"/>
    </i>
    <i r="12">
      <x v="1"/>
    </i>
    <i r="13">
      <x v="1"/>
    </i>
    <i r="14">
      <x v="3"/>
    </i>
    <i r="15">
      <x v="1"/>
    </i>
    <i r="16">
      <x v="2"/>
    </i>
    <i r="17">
      <x/>
    </i>
    <i r="18">
      <x v="1"/>
    </i>
    <i r="19">
      <x v="1"/>
    </i>
    <i r="20">
      <x v="3"/>
    </i>
    <i r="21">
      <x v="1"/>
    </i>
    <i r="22">
      <x v="6"/>
    </i>
    <i>
      <x v="10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08"/>
    </i>
    <i r="1">
      <x v="6"/>
    </i>
    <i r="2">
      <x v="17"/>
    </i>
    <i r="3">
      <x/>
    </i>
    <i r="4">
      <x v="2"/>
    </i>
    <i r="5">
      <x v="1"/>
    </i>
    <i r="6">
      <x v="1"/>
    </i>
    <i r="7">
      <x v="1"/>
    </i>
    <i r="8">
      <x v="3"/>
    </i>
    <i r="9">
      <x v="1"/>
    </i>
    <i r="10">
      <x v="1"/>
    </i>
    <i r="11">
      <x v="6"/>
    </i>
    <i r="12">
      <x v="1"/>
    </i>
    <i r="13">
      <x v="1"/>
    </i>
    <i r="14">
      <x v="3"/>
    </i>
    <i r="15">
      <x/>
    </i>
    <i r="16">
      <x v="2"/>
    </i>
    <i r="17">
      <x/>
    </i>
    <i r="18">
      <x v="1"/>
    </i>
    <i r="19">
      <x v="1"/>
    </i>
    <i r="20">
      <x v="3"/>
    </i>
    <i r="21">
      <x v="1"/>
    </i>
    <i r="22">
      <x v="8"/>
    </i>
    <i>
      <x v="10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10"/>
    </i>
    <i r="1">
      <x v="6"/>
    </i>
    <i r="2">
      <x v="17"/>
    </i>
    <i r="3">
      <x/>
    </i>
    <i r="4">
      <x v="2"/>
    </i>
    <i r="5">
      <x v="1"/>
    </i>
    <i r="6">
      <x v="1"/>
    </i>
    <i r="7">
      <x v="1"/>
    </i>
    <i r="8">
      <x/>
    </i>
    <i r="9">
      <x v="1"/>
    </i>
    <i r="10">
      <x v="1"/>
    </i>
    <i r="11">
      <x v="6"/>
    </i>
    <i r="12">
      <x v="1"/>
    </i>
    <i r="13">
      <x v="1"/>
    </i>
    <i r="14">
      <x v="3"/>
    </i>
    <i r="15">
      <x v="1"/>
    </i>
    <i r="16">
      <x v="2"/>
    </i>
    <i r="17">
      <x/>
    </i>
    <i r="18">
      <x v="1"/>
    </i>
    <i r="19">
      <x v="1"/>
    </i>
    <i r="20">
      <x v="3"/>
    </i>
    <i r="21">
      <x v="1"/>
    </i>
    <i r="22">
      <x v="8"/>
    </i>
    <i>
      <x v="111"/>
    </i>
    <i r="1">
      <x v="6"/>
    </i>
    <i r="2">
      <x v="1"/>
    </i>
    <i r="3">
      <x/>
    </i>
    <i r="4">
      <x v="2"/>
    </i>
    <i r="5">
      <x v="1"/>
    </i>
    <i r="6">
      <x v="1"/>
    </i>
    <i r="7">
      <x v="1"/>
    </i>
    <i r="8">
      <x v="3"/>
    </i>
    <i r="9">
      <x v="1"/>
    </i>
    <i r="10">
      <x v="1"/>
    </i>
    <i r="11">
      <x v="5"/>
    </i>
    <i r="12">
      <x v="1"/>
    </i>
    <i r="13">
      <x v="1"/>
    </i>
    <i r="14">
      <x v="3"/>
    </i>
    <i r="15">
      <x v="1"/>
    </i>
    <i r="16">
      <x v="2"/>
    </i>
    <i r="17">
      <x/>
    </i>
    <i r="18">
      <x v="1"/>
    </i>
    <i r="19">
      <x v="1"/>
    </i>
    <i r="20">
      <x v="3"/>
    </i>
    <i r="21">
      <x v="1"/>
    </i>
    <i r="22">
      <x v="8"/>
    </i>
    <i>
      <x v="112"/>
    </i>
    <i r="1">
      <x v="6"/>
    </i>
    <i r="2">
      <x v="6"/>
    </i>
    <i r="3">
      <x/>
    </i>
    <i r="4">
      <x v="2"/>
    </i>
    <i r="5">
      <x v="1"/>
    </i>
    <i r="6">
      <x v="1"/>
    </i>
    <i r="7">
      <x v="1"/>
    </i>
    <i r="8">
      <x v="3"/>
    </i>
    <i r="9">
      <x v="1"/>
    </i>
    <i r="10">
      <x v="1"/>
    </i>
    <i r="11">
      <x v="6"/>
    </i>
    <i r="12">
      <x v="1"/>
    </i>
    <i r="13">
      <x v="1"/>
    </i>
    <i r="14">
      <x v="3"/>
    </i>
    <i r="15">
      <x v="1"/>
    </i>
    <i r="16">
      <x v="2"/>
    </i>
    <i r="17">
      <x/>
    </i>
    <i r="18">
      <x v="1"/>
    </i>
    <i r="19">
      <x v="1"/>
    </i>
    <i r="20">
      <x v="3"/>
    </i>
    <i r="21">
      <x v="1"/>
    </i>
    <i r="22">
      <x v="8"/>
    </i>
    <i>
      <x v="113"/>
    </i>
    <i r="1">
      <x v="6"/>
    </i>
    <i r="2">
      <x v="1"/>
    </i>
    <i r="3">
      <x/>
    </i>
    <i r="4">
      <x v="2"/>
    </i>
    <i r="5">
      <x v="1"/>
    </i>
    <i r="6">
      <x v="1"/>
    </i>
    <i r="7">
      <x v="1"/>
    </i>
    <i r="8">
      <x v="3"/>
    </i>
    <i r="9">
      <x v="1"/>
    </i>
    <i r="10">
      <x v="1"/>
    </i>
    <i r="11">
      <x v="6"/>
    </i>
    <i r="12">
      <x v="1"/>
    </i>
    <i r="13">
      <x v="1"/>
    </i>
    <i r="14">
      <x v="1"/>
    </i>
    <i r="15">
      <x v="1"/>
    </i>
    <i r="16">
      <x v="2"/>
    </i>
    <i r="17">
      <x/>
    </i>
    <i r="18">
      <x v="1"/>
    </i>
    <i r="19">
      <x v="1"/>
    </i>
    <i r="20">
      <x v="3"/>
    </i>
    <i r="21">
      <x v="1"/>
    </i>
    <i r="22">
      <x v="8"/>
    </i>
    <i>
      <x v="114"/>
    </i>
    <i r="1">
      <x v="6"/>
    </i>
    <i r="2">
      <x v="17"/>
    </i>
    <i r="3">
      <x/>
    </i>
    <i r="4">
      <x v="2"/>
    </i>
    <i r="5">
      <x v="1"/>
    </i>
    <i r="6">
      <x v="1"/>
    </i>
    <i r="7">
      <x v="1"/>
    </i>
    <i r="8">
      <x v="3"/>
    </i>
    <i r="9">
      <x v="1"/>
    </i>
    <i r="10">
      <x v="1"/>
    </i>
    <i r="11">
      <x v="6"/>
    </i>
    <i r="12">
      <x/>
    </i>
    <i r="13">
      <x v="1"/>
    </i>
    <i r="14">
      <x v="3"/>
    </i>
    <i r="15">
      <x v="1"/>
    </i>
    <i r="16">
      <x v="2"/>
    </i>
    <i r="17">
      <x/>
    </i>
    <i r="18">
      <x v="1"/>
    </i>
    <i r="19">
      <x v="1"/>
    </i>
    <i r="20">
      <x v="3"/>
    </i>
    <i r="21">
      <x v="1"/>
    </i>
    <i r="22">
      <x v="8"/>
    </i>
    <i>
      <x v="115"/>
    </i>
    <i r="1">
      <x v="6"/>
    </i>
    <i r="2">
      <x v="17"/>
    </i>
    <i r="3">
      <x/>
    </i>
    <i r="4">
      <x v="2"/>
    </i>
    <i r="5">
      <x v="1"/>
    </i>
    <i r="6">
      <x v="1"/>
    </i>
    <i r="7">
      <x v="1"/>
    </i>
    <i r="8">
      <x v="3"/>
    </i>
    <i r="9">
      <x v="1"/>
    </i>
    <i r="10">
      <x v="1"/>
    </i>
    <i r="11">
      <x v="6"/>
    </i>
    <i r="12">
      <x/>
    </i>
    <i r="13">
      <x v="1"/>
    </i>
    <i r="14">
      <x v="3"/>
    </i>
    <i r="15">
      <x v="1"/>
    </i>
    <i r="16">
      <x v="2"/>
    </i>
    <i r="17">
      <x/>
    </i>
    <i r="18">
      <x v="1"/>
    </i>
    <i r="19">
      <x v="1"/>
    </i>
    <i r="20">
      <x v="3"/>
    </i>
    <i r="21">
      <x v="1"/>
    </i>
    <i r="22">
      <x v="8"/>
    </i>
    <i>
      <x v="11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1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18"/>
    </i>
    <i r="1">
      <x v="6"/>
    </i>
    <i r="2">
      <x v="17"/>
    </i>
    <i r="3">
      <x/>
    </i>
    <i r="4">
      <x v="2"/>
    </i>
    <i r="5">
      <x v="1"/>
    </i>
    <i r="6">
      <x v="1"/>
    </i>
    <i r="7">
      <x v="1"/>
    </i>
    <i r="8">
      <x v="3"/>
    </i>
    <i r="9">
      <x v="1"/>
    </i>
    <i r="10">
      <x v="1"/>
    </i>
    <i r="11">
      <x v="6"/>
    </i>
    <i r="12">
      <x/>
    </i>
    <i r="13">
      <x v="1"/>
    </i>
    <i r="14">
      <x v="3"/>
    </i>
    <i r="15">
      <x v="1"/>
    </i>
    <i r="16">
      <x v="2"/>
    </i>
    <i r="17">
      <x/>
    </i>
    <i r="18">
      <x v="1"/>
    </i>
    <i r="19">
      <x v="1"/>
    </i>
    <i r="20">
      <x v="3"/>
    </i>
    <i r="21">
      <x v="1"/>
    </i>
    <i r="22">
      <x v="8"/>
    </i>
    <i r="12">
      <x v="1"/>
    </i>
    <i r="13">
      <x v="1"/>
    </i>
    <i r="14">
      <x v="3"/>
    </i>
    <i r="15">
      <x v="1"/>
    </i>
    <i r="16">
      <x v="2"/>
    </i>
    <i r="17">
      <x/>
    </i>
    <i r="18">
      <x v="1"/>
    </i>
    <i r="19">
      <x v="1"/>
    </i>
    <i r="20">
      <x v="3"/>
    </i>
    <i r="21">
      <x v="1"/>
    </i>
    <i r="22">
      <x v="8"/>
    </i>
    <i>
      <x v="119"/>
    </i>
    <i r="1">
      <x v="6"/>
    </i>
    <i r="2">
      <x v="17"/>
    </i>
    <i r="3">
      <x/>
    </i>
    <i r="4">
      <x v="2"/>
    </i>
    <i r="5">
      <x v="1"/>
    </i>
    <i r="6">
      <x v="1"/>
    </i>
    <i r="7">
      <x v="1"/>
    </i>
    <i r="8">
      <x v="3"/>
    </i>
    <i r="9">
      <x v="1"/>
    </i>
    <i r="10">
      <x v="1"/>
    </i>
    <i r="11">
      <x v="6"/>
    </i>
    <i r="12">
      <x v="1"/>
    </i>
    <i r="13">
      <x v="1"/>
    </i>
    <i r="14">
      <x v="3"/>
    </i>
    <i r="15">
      <x v="1"/>
    </i>
    <i r="16">
      <x v="2"/>
    </i>
    <i r="17">
      <x/>
    </i>
    <i r="18">
      <x v="1"/>
    </i>
    <i r="19">
      <x v="1"/>
    </i>
    <i r="20">
      <x v="3"/>
    </i>
    <i r="21">
      <x v="1"/>
    </i>
    <i r="22">
      <x v="1"/>
    </i>
    <i>
      <x v="12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21"/>
    </i>
    <i r="1">
      <x v="6"/>
    </i>
    <i r="2">
      <x v="17"/>
    </i>
    <i r="3">
      <x/>
    </i>
    <i r="4">
      <x v="2"/>
    </i>
    <i r="5">
      <x v="1"/>
    </i>
    <i r="6">
      <x v="1"/>
    </i>
    <i r="7">
      <x v="1"/>
    </i>
    <i r="8">
      <x v="3"/>
    </i>
    <i r="9">
      <x v="1"/>
    </i>
    <i r="10">
      <x v="1"/>
    </i>
    <i r="11">
      <x v="6"/>
    </i>
    <i r="12">
      <x v="1"/>
    </i>
    <i r="13">
      <x v="1"/>
    </i>
    <i r="14">
      <x v="3"/>
    </i>
    <i r="15">
      <x/>
    </i>
    <i r="16">
      <x v="2"/>
    </i>
    <i r="17">
      <x/>
    </i>
    <i r="18">
      <x v="1"/>
    </i>
    <i r="19">
      <x v="1"/>
    </i>
    <i r="20">
      <x v="3"/>
    </i>
    <i r="21">
      <x v="1"/>
    </i>
    <i r="22">
      <x v="8"/>
    </i>
    <i>
      <x v="122"/>
    </i>
    <i r="1">
      <x v="6"/>
    </i>
    <i r="2">
      <x v="17"/>
    </i>
    <i r="3">
      <x/>
    </i>
    <i r="4">
      <x v="2"/>
    </i>
    <i r="5">
      <x v="1"/>
    </i>
    <i r="6">
      <x v="1"/>
    </i>
    <i r="7">
      <x v="1"/>
    </i>
    <i r="8">
      <x v="3"/>
    </i>
    <i r="9">
      <x v="1"/>
    </i>
    <i r="10">
      <x v="1"/>
    </i>
    <i r="11">
      <x v="6"/>
    </i>
    <i r="12">
      <x v="1"/>
    </i>
    <i r="13">
      <x v="1"/>
    </i>
    <i r="14">
      <x v="3"/>
    </i>
    <i r="15">
      <x/>
    </i>
    <i r="16">
      <x v="2"/>
    </i>
    <i r="17">
      <x/>
    </i>
    <i r="18">
      <x v="1"/>
    </i>
    <i r="19">
      <x v="1"/>
    </i>
    <i r="20">
      <x v="3"/>
    </i>
    <i r="21">
      <x v="1"/>
    </i>
    <i r="22">
      <x v="8"/>
    </i>
    <i>
      <x v="123"/>
    </i>
    <i r="1">
      <x v="6"/>
    </i>
    <i r="2">
      <x v="17"/>
    </i>
    <i r="3">
      <x/>
    </i>
    <i r="4">
      <x v="2"/>
    </i>
    <i r="5">
      <x v="1"/>
    </i>
    <i r="6">
      <x v="1"/>
    </i>
    <i r="7">
      <x v="1"/>
    </i>
    <i r="8">
      <x v="3"/>
    </i>
    <i r="9">
      <x v="1"/>
    </i>
    <i r="10">
      <x v="1"/>
    </i>
    <i r="11">
      <x v="6"/>
    </i>
    <i r="12">
      <x v="1"/>
    </i>
    <i r="13">
      <x v="1"/>
    </i>
    <i r="14">
      <x v="3"/>
    </i>
    <i r="15">
      <x/>
    </i>
    <i r="16">
      <x v="2"/>
    </i>
    <i r="17">
      <x/>
    </i>
    <i r="18">
      <x v="1"/>
    </i>
    <i r="19">
      <x v="1"/>
    </i>
    <i r="20">
      <x v="3"/>
    </i>
    <i r="21">
      <x v="1"/>
    </i>
    <i r="22">
      <x v="8"/>
    </i>
    <i>
      <x v="12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25"/>
    </i>
    <i r="1">
      <x v="6"/>
    </i>
    <i r="2">
      <x v="17"/>
    </i>
    <i r="3">
      <x/>
    </i>
    <i r="4">
      <x v="2"/>
    </i>
    <i r="5">
      <x v="1"/>
    </i>
    <i r="6">
      <x v="1"/>
    </i>
    <i r="7">
      <x v="1"/>
    </i>
    <i r="8">
      <x v="3"/>
    </i>
    <i r="9">
      <x v="1"/>
    </i>
    <i r="10">
      <x v="1"/>
    </i>
    <i r="11">
      <x v="6"/>
    </i>
    <i r="12">
      <x v="1"/>
    </i>
    <i r="13">
      <x v="1"/>
    </i>
    <i r="14">
      <x v="1"/>
    </i>
    <i r="15">
      <x/>
    </i>
    <i r="16">
      <x/>
    </i>
    <i r="17">
      <x/>
    </i>
    <i r="18">
      <x v="1"/>
    </i>
    <i r="19">
      <x v="1"/>
    </i>
    <i r="20">
      <x v="3"/>
    </i>
    <i r="21">
      <x v="1"/>
    </i>
    <i r="22">
      <x v="8"/>
    </i>
    <i>
      <x v="126"/>
    </i>
    <i r="1">
      <x v="6"/>
    </i>
    <i r="2">
      <x v="17"/>
    </i>
    <i r="3">
      <x/>
    </i>
    <i r="4">
      <x v="2"/>
    </i>
    <i r="5">
      <x v="1"/>
    </i>
    <i r="6">
      <x v="1"/>
    </i>
    <i r="7">
      <x v="1"/>
    </i>
    <i r="8">
      <x v="3"/>
    </i>
    <i r="9">
      <x v="1"/>
    </i>
    <i r="10">
      <x v="1"/>
    </i>
    <i r="11">
      <x v="3"/>
    </i>
    <i r="12">
      <x v="1"/>
    </i>
    <i r="13">
      <x v="1"/>
    </i>
    <i r="14">
      <x v="1"/>
    </i>
    <i r="15">
      <x v="1"/>
    </i>
    <i r="16">
      <x v="2"/>
    </i>
    <i r="17">
      <x/>
    </i>
    <i r="18">
      <x v="1"/>
    </i>
    <i r="19">
      <x v="1"/>
    </i>
    <i r="20">
      <x v="3"/>
    </i>
    <i r="21">
      <x v="1"/>
    </i>
    <i r="22">
      <x v="8"/>
    </i>
    <i>
      <x v="127"/>
    </i>
    <i r="1">
      <x v="6"/>
    </i>
    <i r="2">
      <x v="17"/>
    </i>
    <i r="3">
      <x/>
    </i>
    <i r="4">
      <x v="2"/>
    </i>
    <i r="5">
      <x v="1"/>
    </i>
    <i r="6">
      <x v="1"/>
    </i>
    <i r="7">
      <x v="1"/>
    </i>
    <i r="8">
      <x/>
    </i>
    <i r="9">
      <x v="1"/>
    </i>
    <i r="10">
      <x v="1"/>
    </i>
    <i r="11">
      <x v="3"/>
    </i>
    <i r="12">
      <x/>
    </i>
    <i r="13">
      <x v="1"/>
    </i>
    <i r="14">
      <x v="3"/>
    </i>
    <i r="15">
      <x v="1"/>
    </i>
    <i r="16">
      <x v="2"/>
    </i>
    <i r="17">
      <x/>
    </i>
    <i r="18">
      <x v="1"/>
    </i>
    <i r="19">
      <x v="1"/>
    </i>
    <i r="20">
      <x v="3"/>
    </i>
    <i r="21">
      <x v="1"/>
    </i>
    <i r="22">
      <x v="8"/>
    </i>
    <i>
      <x v="12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29"/>
    </i>
    <i r="1">
      <x v="6"/>
    </i>
    <i r="2">
      <x v="17"/>
    </i>
    <i r="3">
      <x/>
    </i>
    <i r="4">
      <x v="2"/>
    </i>
    <i r="5">
      <x v="1"/>
    </i>
    <i r="6">
      <x v="1"/>
    </i>
    <i r="7">
      <x v="1"/>
    </i>
    <i r="8">
      <x v="3"/>
    </i>
    <i r="9">
      <x v="1"/>
    </i>
    <i r="10">
      <x v="1"/>
    </i>
    <i r="11">
      <x v="6"/>
    </i>
    <i r="12">
      <x/>
    </i>
    <i r="13">
      <x v="1"/>
    </i>
    <i r="14">
      <x v="3"/>
    </i>
    <i r="15">
      <x v="1"/>
    </i>
    <i r="16">
      <x v="2"/>
    </i>
    <i r="17">
      <x/>
    </i>
    <i r="18">
      <x v="1"/>
    </i>
    <i r="19">
      <x v="1"/>
    </i>
    <i r="20">
      <x v="3"/>
    </i>
    <i r="21">
      <x v="1"/>
    </i>
    <i r="22">
      <x v="8"/>
    </i>
    <i>
      <x v="130"/>
    </i>
    <i r="1">
      <x v="6"/>
    </i>
    <i r="2">
      <x v="1"/>
    </i>
    <i r="3">
      <x/>
    </i>
    <i r="4">
      <x v="2"/>
    </i>
    <i r="5">
      <x v="1"/>
    </i>
    <i r="6">
      <x v="1"/>
    </i>
    <i r="7">
      <x v="1"/>
    </i>
    <i r="8">
      <x v="3"/>
    </i>
    <i r="9">
      <x v="1"/>
    </i>
    <i r="10">
      <x v="1"/>
    </i>
    <i r="11">
      <x v="6"/>
    </i>
    <i r="12">
      <x v="1"/>
    </i>
    <i r="13">
      <x v="1"/>
    </i>
    <i r="14">
      <x v="1"/>
    </i>
    <i r="15">
      <x v="1"/>
    </i>
    <i r="16">
      <x v="2"/>
    </i>
    <i r="17">
      <x/>
    </i>
    <i r="18">
      <x v="1"/>
    </i>
    <i r="19">
      <x v="1"/>
    </i>
    <i r="20">
      <x v="2"/>
    </i>
    <i r="21">
      <x v="1"/>
    </i>
    <i r="22">
      <x v="8"/>
    </i>
    <i>
      <x v="13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3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33"/>
    </i>
    <i r="1">
      <x v="6"/>
    </i>
    <i r="2">
      <x v="17"/>
    </i>
    <i r="3">
      <x/>
    </i>
    <i r="4">
      <x v="2"/>
    </i>
    <i r="5">
      <x v="1"/>
    </i>
    <i r="6">
      <x v="1"/>
    </i>
    <i r="7">
      <x v="1"/>
    </i>
    <i r="8">
      <x v="3"/>
    </i>
    <i r="9">
      <x v="1"/>
    </i>
    <i r="10">
      <x v="1"/>
    </i>
    <i r="11">
      <x v="6"/>
    </i>
    <i r="12">
      <x v="1"/>
    </i>
    <i r="13">
      <x v="1"/>
    </i>
    <i r="14">
      <x v="3"/>
    </i>
    <i r="15">
      <x/>
    </i>
    <i r="16">
      <x v="2"/>
    </i>
    <i r="17">
      <x/>
    </i>
    <i r="18">
      <x v="1"/>
    </i>
    <i r="19">
      <x v="1"/>
    </i>
    <i r="20">
      <x v="3"/>
    </i>
    <i r="21">
      <x v="1"/>
    </i>
    <i r="22">
      <x v="8"/>
    </i>
    <i>
      <x v="134"/>
    </i>
    <i r="1">
      <x v="1"/>
    </i>
    <i r="2">
      <x v="1"/>
    </i>
    <i r="3">
      <x/>
    </i>
    <i r="4">
      <x/>
    </i>
    <i r="5">
      <x v="1"/>
    </i>
    <i r="6">
      <x v="1"/>
    </i>
    <i r="7">
      <x v="1"/>
    </i>
    <i r="8">
      <x/>
    </i>
    <i r="9">
      <x v="1"/>
    </i>
    <i r="10">
      <x/>
    </i>
    <i r="11">
      <x v="6"/>
    </i>
    <i r="12">
      <x v="1"/>
    </i>
    <i r="13">
      <x v="1"/>
    </i>
    <i r="14">
      <x v="1"/>
    </i>
    <i r="15">
      <x v="1"/>
    </i>
    <i r="16">
      <x v="2"/>
    </i>
    <i r="17">
      <x/>
    </i>
    <i r="18">
      <x v="1"/>
    </i>
    <i r="19">
      <x v="1"/>
    </i>
    <i r="20">
      <x/>
    </i>
    <i r="21">
      <x v="1"/>
    </i>
    <i r="22">
      <x v="8"/>
    </i>
    <i>
      <x v="135"/>
    </i>
    <i r="1">
      <x v="1"/>
    </i>
    <i r="2">
      <x v="17"/>
    </i>
    <i r="3">
      <x/>
    </i>
    <i r="4">
      <x/>
    </i>
    <i r="5">
      <x v="1"/>
    </i>
    <i r="6">
      <x v="1"/>
    </i>
    <i r="7">
      <x v="1"/>
    </i>
    <i r="8">
      <x/>
    </i>
    <i r="9">
      <x v="1"/>
    </i>
    <i r="10">
      <x v="1"/>
    </i>
    <i r="11">
      <x v="6"/>
    </i>
    <i r="12">
      <x v="1"/>
    </i>
    <i r="13">
      <x/>
    </i>
    <i r="14">
      <x v="3"/>
    </i>
    <i r="15">
      <x v="1"/>
    </i>
    <i r="16">
      <x v="2"/>
    </i>
    <i r="17">
      <x/>
    </i>
    <i r="18">
      <x v="1"/>
    </i>
    <i r="19">
      <x v="1"/>
    </i>
    <i r="20">
      <x v="3"/>
    </i>
    <i r="21">
      <x v="1"/>
    </i>
    <i r="22">
      <x v="4"/>
    </i>
    <i>
      <x v="136"/>
    </i>
    <i r="1">
      <x v="1"/>
    </i>
    <i r="2">
      <x v="1"/>
    </i>
    <i r="3">
      <x/>
    </i>
    <i r="4">
      <x/>
    </i>
    <i r="5">
      <x v="1"/>
    </i>
    <i r="6">
      <x v="1"/>
    </i>
    <i r="7">
      <x v="1"/>
    </i>
    <i r="8">
      <x/>
    </i>
    <i r="9">
      <x v="1"/>
    </i>
    <i r="10">
      <x v="1"/>
    </i>
    <i r="11">
      <x v="6"/>
    </i>
    <i r="12">
      <x v="1"/>
    </i>
    <i r="13">
      <x/>
    </i>
    <i r="14">
      <x v="3"/>
    </i>
    <i r="15">
      <x v="1"/>
    </i>
    <i r="16">
      <x v="2"/>
    </i>
    <i r="17">
      <x/>
    </i>
    <i r="18">
      <x v="1"/>
    </i>
    <i r="19">
      <x v="1"/>
    </i>
    <i r="20">
      <x v="3"/>
    </i>
    <i r="21">
      <x v="1"/>
    </i>
    <i r="22">
      <x v="4"/>
    </i>
    <i>
      <x v="137"/>
    </i>
    <i r="1">
      <x v="1"/>
    </i>
    <i r="2">
      <x v="1"/>
    </i>
    <i r="3">
      <x/>
    </i>
    <i r="4">
      <x/>
    </i>
    <i r="5">
      <x v="1"/>
    </i>
    <i r="6">
      <x v="1"/>
    </i>
    <i r="7">
      <x v="1"/>
    </i>
    <i r="8">
      <x/>
    </i>
    <i r="9">
      <x/>
    </i>
    <i r="10">
      <x v="1"/>
    </i>
    <i r="11">
      <x v="6"/>
    </i>
    <i r="12">
      <x v="1"/>
    </i>
    <i r="13">
      <x v="1"/>
    </i>
    <i r="14">
      <x v="3"/>
    </i>
    <i r="15">
      <x v="1"/>
    </i>
    <i r="16">
      <x v="2"/>
    </i>
    <i r="17">
      <x/>
    </i>
    <i r="18">
      <x v="1"/>
    </i>
    <i r="19">
      <x v="1"/>
    </i>
    <i r="20">
      <x v="3"/>
    </i>
    <i r="21">
      <x v="1"/>
    </i>
    <i r="22">
      <x v="4"/>
    </i>
    <i>
      <x v="138"/>
    </i>
    <i r="1">
      <x v="1"/>
    </i>
    <i r="2">
      <x v="1"/>
    </i>
    <i r="3">
      <x/>
    </i>
    <i r="4">
      <x/>
    </i>
    <i r="5">
      <x/>
    </i>
    <i r="6">
      <x v="1"/>
    </i>
    <i r="7">
      <x v="1"/>
    </i>
    <i r="8">
      <x/>
    </i>
    <i r="9">
      <x v="1"/>
    </i>
    <i r="10">
      <x v="1"/>
    </i>
    <i r="11">
      <x v="6"/>
    </i>
    <i r="12">
      <x v="1"/>
    </i>
    <i r="13">
      <x v="1"/>
    </i>
    <i r="14">
      <x v="3"/>
    </i>
    <i r="15">
      <x v="1"/>
    </i>
    <i r="16">
      <x v="2"/>
    </i>
    <i r="17">
      <x/>
    </i>
    <i r="18">
      <x v="1"/>
    </i>
    <i r="19">
      <x v="1"/>
    </i>
    <i r="20">
      <x v="3"/>
    </i>
    <i r="21">
      <x v="1"/>
    </i>
    <i r="22">
      <x v="4"/>
    </i>
    <i>
      <x v="139"/>
    </i>
    <i r="1">
      <x v="1"/>
    </i>
    <i r="2">
      <x v="1"/>
    </i>
    <i r="3">
      <x/>
    </i>
    <i r="4">
      <x/>
    </i>
    <i r="5">
      <x/>
    </i>
    <i r="6">
      <x v="1"/>
    </i>
    <i r="7">
      <x v="1"/>
    </i>
    <i r="8">
      <x/>
    </i>
    <i r="9">
      <x v="1"/>
    </i>
    <i r="10">
      <x/>
    </i>
    <i r="11">
      <x v="6"/>
    </i>
    <i r="12">
      <x v="1"/>
    </i>
    <i r="13">
      <x v="1"/>
    </i>
    <i r="14">
      <x v="3"/>
    </i>
    <i r="15">
      <x v="1"/>
    </i>
    <i r="16">
      <x v="2"/>
    </i>
    <i r="17">
      <x/>
    </i>
    <i r="18">
      <x v="1"/>
    </i>
    <i r="19">
      <x v="1"/>
    </i>
    <i r="20">
      <x v="3"/>
    </i>
    <i r="21">
      <x v="1"/>
    </i>
    <i r="22">
      <x v="4"/>
    </i>
    <i>
      <x v="140"/>
    </i>
    <i r="1">
      <x v="1"/>
    </i>
    <i r="2">
      <x v="1"/>
    </i>
    <i r="3">
      <x/>
    </i>
    <i r="4">
      <x/>
    </i>
    <i r="5">
      <x v="1"/>
    </i>
    <i r="6">
      <x v="1"/>
    </i>
    <i r="7">
      <x v="1"/>
    </i>
    <i r="8">
      <x/>
    </i>
    <i r="9">
      <x v="1"/>
    </i>
    <i r="10">
      <x/>
    </i>
    <i r="11">
      <x v="6"/>
    </i>
    <i r="12">
      <x v="1"/>
    </i>
    <i r="13">
      <x v="1"/>
    </i>
    <i r="14">
      <x v="1"/>
    </i>
    <i r="15">
      <x v="1"/>
    </i>
    <i r="16">
      <x v="2"/>
    </i>
    <i r="17">
      <x/>
    </i>
    <i r="18">
      <x v="1"/>
    </i>
    <i r="19">
      <x v="1"/>
    </i>
    <i r="20">
      <x/>
    </i>
    <i r="21">
      <x v="1"/>
    </i>
    <i r="22">
      <x v="8"/>
    </i>
    <i>
      <x v="141"/>
    </i>
    <i r="1">
      <x v="1"/>
    </i>
    <i r="2">
      <x v="1"/>
    </i>
    <i r="3">
      <x/>
    </i>
    <i r="4">
      <x/>
    </i>
    <i r="5">
      <x v="1"/>
    </i>
    <i r="6">
      <x v="1"/>
    </i>
    <i r="7">
      <x v="1"/>
    </i>
    <i r="8">
      <x/>
    </i>
    <i r="9">
      <x v="1"/>
    </i>
    <i r="10">
      <x v="1"/>
    </i>
    <i r="11">
      <x v="3"/>
    </i>
    <i r="12">
      <x v="1"/>
    </i>
    <i r="13">
      <x v="1"/>
    </i>
    <i r="14">
      <x v="3"/>
    </i>
    <i r="15">
      <x v="1"/>
    </i>
    <i r="16">
      <x v="2"/>
    </i>
    <i r="17">
      <x/>
    </i>
    <i r="18">
      <x v="1"/>
    </i>
    <i r="19">
      <x v="1"/>
    </i>
    <i r="20">
      <x v="3"/>
    </i>
    <i r="21">
      <x v="1"/>
    </i>
    <i r="22">
      <x v="4"/>
    </i>
    <i>
      <x v="142"/>
    </i>
    <i r="1">
      <x v="1"/>
    </i>
    <i r="2">
      <x v="1"/>
    </i>
    <i r="3">
      <x/>
    </i>
    <i r="4">
      <x/>
    </i>
    <i r="5">
      <x v="1"/>
    </i>
    <i r="6">
      <x v="1"/>
    </i>
    <i r="7">
      <x v="1"/>
    </i>
    <i r="8">
      <x/>
    </i>
    <i r="9">
      <x v="1"/>
    </i>
    <i r="10">
      <x v="1"/>
    </i>
    <i r="11">
      <x v="3"/>
    </i>
    <i r="12">
      <x v="1"/>
    </i>
    <i r="13">
      <x v="1"/>
    </i>
    <i r="14">
      <x v="3"/>
    </i>
    <i r="15">
      <x v="1"/>
    </i>
    <i r="16">
      <x v="2"/>
    </i>
    <i r="17">
      <x/>
    </i>
    <i r="18">
      <x v="1"/>
    </i>
    <i r="19">
      <x v="1"/>
    </i>
    <i r="20">
      <x/>
    </i>
    <i r="21">
      <x v="1"/>
    </i>
    <i r="22">
      <x v="8"/>
    </i>
    <i>
      <x v="143"/>
    </i>
    <i r="1">
      <x v="1"/>
    </i>
    <i r="2">
      <x v="1"/>
    </i>
    <i r="3">
      <x/>
    </i>
    <i r="4">
      <x/>
    </i>
    <i r="5">
      <x v="1"/>
    </i>
    <i r="6">
      <x v="1"/>
    </i>
    <i r="7">
      <x v="1"/>
    </i>
    <i r="8">
      <x v="3"/>
    </i>
    <i r="9">
      <x v="1"/>
    </i>
    <i r="10">
      <x v="1"/>
    </i>
    <i r="11">
      <x v="1"/>
    </i>
    <i r="12">
      <x v="1"/>
    </i>
    <i r="13">
      <x/>
    </i>
    <i r="14">
      <x v="3"/>
    </i>
    <i r="15">
      <x v="1"/>
    </i>
    <i r="16">
      <x v="2"/>
    </i>
    <i r="17">
      <x/>
    </i>
    <i r="18">
      <x v="1"/>
    </i>
    <i r="19">
      <x v="1"/>
    </i>
    <i r="20">
      <x v="3"/>
    </i>
    <i r="21">
      <x v="1"/>
    </i>
    <i r="22">
      <x v="4"/>
    </i>
    <i>
      <x v="144"/>
    </i>
    <i r="1">
      <x v="1"/>
    </i>
    <i r="2">
      <x v="1"/>
    </i>
    <i r="3">
      <x/>
    </i>
    <i r="4">
      <x/>
    </i>
    <i r="5">
      <x v="1"/>
    </i>
    <i r="6">
      <x v="1"/>
    </i>
    <i r="7">
      <x v="1"/>
    </i>
    <i r="8">
      <x v="3"/>
    </i>
    <i r="9">
      <x v="1"/>
    </i>
    <i r="10">
      <x/>
    </i>
    <i r="11">
      <x v="6"/>
    </i>
    <i r="12">
      <x v="1"/>
    </i>
    <i r="13">
      <x v="1"/>
    </i>
    <i r="14">
      <x v="3"/>
    </i>
    <i r="15">
      <x v="1"/>
    </i>
    <i r="16">
      <x v="2"/>
    </i>
    <i r="17">
      <x/>
    </i>
    <i r="18">
      <x v="1"/>
    </i>
    <i r="19">
      <x v="1"/>
    </i>
    <i r="20">
      <x v="3"/>
    </i>
    <i r="21">
      <x v="1"/>
    </i>
    <i r="22">
      <x v="4"/>
    </i>
    <i>
      <x v="145"/>
    </i>
    <i r="1">
      <x v="1"/>
    </i>
    <i r="2">
      <x v="1"/>
    </i>
    <i r="3">
      <x/>
    </i>
    <i r="4">
      <x/>
    </i>
    <i r="5">
      <x v="1"/>
    </i>
    <i r="6">
      <x v="1"/>
    </i>
    <i r="7">
      <x v="1"/>
    </i>
    <i r="8">
      <x v="3"/>
    </i>
    <i r="9">
      <x v="1"/>
    </i>
    <i r="10">
      <x/>
    </i>
    <i r="11">
      <x v="6"/>
    </i>
    <i r="12">
      <x v="1"/>
    </i>
    <i r="13">
      <x v="1"/>
    </i>
    <i r="14">
      <x v="3"/>
    </i>
    <i r="15">
      <x v="1"/>
    </i>
    <i r="16">
      <x v="2"/>
    </i>
    <i r="17">
      <x/>
    </i>
    <i r="18">
      <x v="1"/>
    </i>
    <i r="19">
      <x v="1"/>
    </i>
    <i r="20">
      <x/>
    </i>
    <i r="21">
      <x v="1"/>
    </i>
    <i r="22">
      <x v="8"/>
    </i>
    <i>
      <x v="146"/>
    </i>
    <i r="1">
      <x v="1"/>
    </i>
    <i r="2">
      <x v="1"/>
    </i>
    <i r="3">
      <x/>
    </i>
    <i r="4">
      <x/>
    </i>
    <i r="5">
      <x v="1"/>
    </i>
    <i r="6">
      <x v="1"/>
    </i>
    <i r="7">
      <x v="1"/>
    </i>
    <i r="8">
      <x/>
    </i>
    <i r="9">
      <x v="1"/>
    </i>
    <i r="10">
      <x v="1"/>
    </i>
    <i r="11">
      <x v="6"/>
    </i>
    <i r="12">
      <x v="1"/>
    </i>
    <i r="13">
      <x v="1"/>
    </i>
    <i r="14">
      <x v="1"/>
    </i>
    <i r="15">
      <x v="1"/>
    </i>
    <i r="16">
      <x v="2"/>
    </i>
    <i r="17">
      <x/>
    </i>
    <i r="18">
      <x v="1"/>
    </i>
    <i r="19">
      <x v="1"/>
    </i>
    <i r="20">
      <x v="3"/>
    </i>
    <i r="21">
      <x v="1"/>
    </i>
    <i r="22">
      <x v="4"/>
    </i>
    <i>
      <x v="147"/>
    </i>
    <i r="1">
      <x v="1"/>
    </i>
    <i r="2">
      <x v="1"/>
    </i>
    <i r="3">
      <x/>
    </i>
    <i r="4">
      <x/>
    </i>
    <i r="5">
      <x v="1"/>
    </i>
    <i r="6">
      <x v="1"/>
    </i>
    <i r="7">
      <x v="1"/>
    </i>
    <i r="8">
      <x v="3"/>
    </i>
    <i r="9">
      <x v="1"/>
    </i>
    <i r="10">
      <x v="1"/>
    </i>
    <i r="11">
      <x v="6"/>
    </i>
    <i r="12">
      <x v="1"/>
    </i>
    <i r="13">
      <x v="1"/>
    </i>
    <i r="14">
      <x v="3"/>
    </i>
    <i r="15">
      <x v="1"/>
    </i>
    <i r="16">
      <x v="2"/>
    </i>
    <i r="17">
      <x/>
    </i>
    <i r="18">
      <x v="1"/>
    </i>
    <i r="19">
      <x v="1"/>
    </i>
    <i r="20">
      <x/>
    </i>
    <i r="21">
      <x v="1"/>
    </i>
    <i r="22">
      <x v="8"/>
    </i>
    <i>
      <x v="148"/>
    </i>
    <i r="1">
      <x v="1"/>
    </i>
    <i r="2">
      <x v="1"/>
    </i>
    <i r="3">
      <x/>
    </i>
    <i r="4">
      <x/>
    </i>
    <i r="5">
      <x v="1"/>
    </i>
    <i r="6">
      <x v="1"/>
    </i>
    <i r="7">
      <x v="1"/>
    </i>
    <i r="8">
      <x v="3"/>
    </i>
    <i r="9">
      <x v="1"/>
    </i>
    <i r="10">
      <x v="1"/>
    </i>
    <i r="11">
      <x v="1"/>
    </i>
    <i r="12">
      <x v="1"/>
    </i>
    <i r="13">
      <x v="1"/>
    </i>
    <i r="14">
      <x v="3"/>
    </i>
    <i r="15">
      <x v="1"/>
    </i>
    <i r="16">
      <x v="2"/>
    </i>
    <i r="17">
      <x/>
    </i>
    <i r="18">
      <x v="1"/>
    </i>
    <i r="19">
      <x v="1"/>
    </i>
    <i r="20">
      <x v="3"/>
    </i>
    <i r="21">
      <x v="1"/>
    </i>
    <i r="22">
      <x v="4"/>
    </i>
    <i>
      <x v="149"/>
    </i>
    <i r="1">
      <x v="1"/>
    </i>
    <i r="2">
      <x v="2"/>
    </i>
    <i r="3">
      <x/>
    </i>
    <i r="4">
      <x/>
    </i>
    <i r="5">
      <x/>
    </i>
    <i r="6">
      <x v="1"/>
    </i>
    <i r="7">
      <x v="1"/>
    </i>
    <i r="8">
      <x v="3"/>
    </i>
    <i r="9">
      <x v="1"/>
    </i>
    <i r="10">
      <x v="1"/>
    </i>
    <i r="11">
      <x v="6"/>
    </i>
    <i r="12">
      <x v="1"/>
    </i>
    <i r="13">
      <x v="1"/>
    </i>
    <i r="14">
      <x v="3"/>
    </i>
    <i r="15">
      <x v="1"/>
    </i>
    <i r="16">
      <x v="2"/>
    </i>
    <i r="17">
      <x/>
    </i>
    <i r="18">
      <x v="1"/>
    </i>
    <i r="19">
      <x v="1"/>
    </i>
    <i r="20">
      <x v="3"/>
    </i>
    <i r="21">
      <x v="1"/>
    </i>
    <i r="22">
      <x v="4"/>
    </i>
    <i>
      <x v="150"/>
    </i>
    <i r="1">
      <x v="1"/>
    </i>
    <i r="2">
      <x v="1"/>
    </i>
    <i r="3">
      <x/>
    </i>
    <i r="4">
      <x/>
    </i>
    <i r="5">
      <x v="1"/>
    </i>
    <i r="6">
      <x v="1"/>
    </i>
    <i r="7">
      <x v="1"/>
    </i>
    <i r="8">
      <x v="1"/>
    </i>
    <i r="9">
      <x v="1"/>
    </i>
    <i r="10">
      <x v="1"/>
    </i>
    <i r="11">
      <x v="6"/>
    </i>
    <i r="12">
      <x v="1"/>
    </i>
    <i r="13">
      <x v="1"/>
    </i>
    <i r="14">
      <x v="3"/>
    </i>
    <i r="15">
      <x v="1"/>
    </i>
    <i r="16">
      <x v="2"/>
    </i>
    <i r="17">
      <x/>
    </i>
    <i r="18">
      <x v="1"/>
    </i>
    <i r="19">
      <x v="1"/>
    </i>
    <i r="20">
      <x v="3"/>
    </i>
    <i r="21">
      <x v="1"/>
    </i>
    <i r="22">
      <x v="4"/>
    </i>
    <i>
      <x v="151"/>
    </i>
    <i r="1">
      <x v="1"/>
    </i>
    <i r="2">
      <x v="1"/>
    </i>
    <i r="3">
      <x/>
    </i>
    <i r="4">
      <x/>
    </i>
    <i r="5">
      <x v="1"/>
    </i>
    <i r="6">
      <x v="1"/>
    </i>
    <i r="7">
      <x v="1"/>
    </i>
    <i r="8">
      <x/>
    </i>
    <i r="9">
      <x v="1"/>
    </i>
    <i r="10">
      <x v="1"/>
    </i>
    <i r="11">
      <x v="6"/>
    </i>
    <i r="12">
      <x v="1"/>
    </i>
    <i r="13">
      <x v="1"/>
    </i>
    <i r="14">
      <x v="3"/>
    </i>
    <i r="15">
      <x v="1"/>
    </i>
    <i r="16">
      <x v="2"/>
    </i>
    <i r="17">
      <x/>
    </i>
    <i r="18">
      <x v="1"/>
    </i>
    <i r="19">
      <x v="1"/>
    </i>
    <i r="20">
      <x/>
    </i>
    <i r="21">
      <x v="1"/>
    </i>
    <i r="22">
      <x v="8"/>
    </i>
    <i>
      <x v="152"/>
    </i>
    <i r="1">
      <x v="6"/>
    </i>
    <i r="2">
      <x v="17"/>
    </i>
    <i r="3">
      <x/>
    </i>
    <i r="4">
      <x v="2"/>
    </i>
    <i r="5">
      <x v="1"/>
    </i>
    <i r="6">
      <x v="1"/>
    </i>
    <i r="7">
      <x v="1"/>
    </i>
    <i r="8">
      <x v="3"/>
    </i>
    <i r="9">
      <x v="1"/>
    </i>
    <i r="10">
      <x v="1"/>
    </i>
    <i r="11">
      <x v="6"/>
    </i>
    <i r="12">
      <x v="1"/>
    </i>
    <i r="13">
      <x v="1"/>
    </i>
    <i r="14">
      <x v="3"/>
    </i>
    <i r="15">
      <x/>
    </i>
    <i r="16">
      <x v="2"/>
    </i>
    <i r="17">
      <x/>
    </i>
    <i r="18">
      <x v="1"/>
    </i>
    <i r="19">
      <x v="1"/>
    </i>
    <i r="20">
      <x v="3"/>
    </i>
    <i r="21">
      <x v="1"/>
    </i>
    <i r="22">
      <x v="8"/>
    </i>
    <i>
      <x v="153"/>
    </i>
    <i r="1">
      <x v="6"/>
    </i>
    <i r="2">
      <x v="17"/>
    </i>
    <i r="3">
      <x/>
    </i>
    <i r="4">
      <x v="2"/>
    </i>
    <i r="5">
      <x v="1"/>
    </i>
    <i r="6">
      <x v="1"/>
    </i>
    <i r="7">
      <x v="1"/>
    </i>
    <i r="8">
      <x v="3"/>
    </i>
    <i r="9">
      <x v="1"/>
    </i>
    <i r="10">
      <x v="1"/>
    </i>
    <i r="11">
      <x v="3"/>
    </i>
    <i r="12">
      <x v="1"/>
    </i>
    <i r="13">
      <x v="1"/>
    </i>
    <i r="14">
      <x v="1"/>
    </i>
    <i r="15">
      <x/>
    </i>
    <i r="16">
      <x v="2"/>
    </i>
    <i r="17">
      <x/>
    </i>
    <i r="18">
      <x v="1"/>
    </i>
    <i r="19">
      <x v="1"/>
    </i>
    <i r="20">
      <x v="3"/>
    </i>
    <i r="21">
      <x v="1"/>
    </i>
    <i r="22">
      <x v="8"/>
    </i>
    <i>
      <x v="15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55"/>
    </i>
    <i r="1">
      <x v="6"/>
    </i>
    <i r="2">
      <x v="11"/>
    </i>
    <i r="3">
      <x/>
    </i>
    <i r="4">
      <x v="2"/>
    </i>
    <i r="5">
      <x v="1"/>
    </i>
    <i r="6">
      <x v="1"/>
    </i>
    <i r="7">
      <x v="1"/>
    </i>
    <i r="8">
      <x v="3"/>
    </i>
    <i r="9">
      <x v="1"/>
    </i>
    <i r="10">
      <x v="1"/>
    </i>
    <i r="11">
      <x v="6"/>
    </i>
    <i r="12">
      <x v="1"/>
    </i>
    <i r="13">
      <x v="1"/>
    </i>
    <i r="14">
      <x v="3"/>
    </i>
    <i r="15">
      <x v="1"/>
    </i>
    <i r="16">
      <x v="2"/>
    </i>
    <i r="17">
      <x/>
    </i>
    <i r="18">
      <x v="1"/>
    </i>
    <i r="19">
      <x v="1"/>
    </i>
    <i r="20">
      <x v="3"/>
    </i>
    <i r="21">
      <x v="1"/>
    </i>
    <i r="22">
      <x v="8"/>
    </i>
    <i>
      <x v="15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5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5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59"/>
    </i>
    <i r="1">
      <x v="6"/>
    </i>
    <i r="2">
      <x v="17"/>
    </i>
    <i r="3">
      <x/>
    </i>
    <i r="4">
      <x/>
    </i>
    <i r="5">
      <x v="1"/>
    </i>
    <i r="6">
      <x v="1"/>
    </i>
    <i r="7">
      <x v="1"/>
    </i>
    <i r="8">
      <x v="3"/>
    </i>
    <i r="9">
      <x v="1"/>
    </i>
    <i r="10">
      <x/>
    </i>
    <i r="11">
      <x v="6"/>
    </i>
    <i r="12">
      <x/>
    </i>
    <i r="13">
      <x v="1"/>
    </i>
    <i r="14">
      <x v="3"/>
    </i>
    <i r="15">
      <x v="1"/>
    </i>
    <i r="16">
      <x v="2"/>
    </i>
    <i r="17">
      <x/>
    </i>
    <i r="18">
      <x v="1"/>
    </i>
    <i r="19">
      <x v="1"/>
    </i>
    <i r="20">
      <x v="3"/>
    </i>
    <i r="21">
      <x v="1"/>
    </i>
    <i r="22">
      <x v="8"/>
    </i>
    <i>
      <x v="16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61"/>
    </i>
    <i r="1">
      <x v="6"/>
    </i>
    <i r="2">
      <x v="17"/>
    </i>
    <i r="3">
      <x/>
    </i>
    <i r="4">
      <x v="2"/>
    </i>
    <i r="5">
      <x v="1"/>
    </i>
    <i r="6">
      <x v="1"/>
    </i>
    <i r="7">
      <x v="1"/>
    </i>
    <i r="8">
      <x v="3"/>
    </i>
    <i r="9">
      <x v="1"/>
    </i>
    <i r="10">
      <x v="1"/>
    </i>
    <i r="11">
      <x v="2"/>
    </i>
    <i r="12">
      <x v="1"/>
    </i>
    <i r="13">
      <x/>
    </i>
    <i r="14">
      <x v="1"/>
    </i>
    <i r="15">
      <x/>
    </i>
    <i r="16">
      <x v="2"/>
    </i>
    <i r="17">
      <x/>
    </i>
    <i r="18">
      <x v="1"/>
    </i>
    <i r="19">
      <x v="1"/>
    </i>
    <i r="20">
      <x v="3"/>
    </i>
    <i r="21">
      <x v="1"/>
    </i>
    <i r="22">
      <x v="8"/>
    </i>
    <i>
      <x v="16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63"/>
    </i>
    <i r="1">
      <x v="6"/>
    </i>
    <i r="2">
      <x v="1"/>
    </i>
    <i r="3">
      <x/>
    </i>
    <i r="4">
      <x v="2"/>
    </i>
    <i r="5">
      <x v="1"/>
    </i>
    <i r="6">
      <x v="1"/>
    </i>
    <i r="7">
      <x v="1"/>
    </i>
    <i r="8">
      <x v="3"/>
    </i>
    <i r="9">
      <x v="1"/>
    </i>
    <i r="10">
      <x v="1"/>
    </i>
    <i r="11">
      <x v="3"/>
    </i>
    <i r="12">
      <x v="1"/>
    </i>
    <i r="13">
      <x v="1"/>
    </i>
    <i r="14">
      <x v="3"/>
    </i>
    <i r="15">
      <x v="1"/>
    </i>
    <i r="16">
      <x v="2"/>
    </i>
    <i r="17">
      <x/>
    </i>
    <i r="18">
      <x v="1"/>
    </i>
    <i r="19">
      <x/>
    </i>
    <i r="20">
      <x v="2"/>
    </i>
    <i r="21">
      <x v="1"/>
    </i>
    <i r="22">
      <x v="8"/>
    </i>
    <i>
      <x v="164"/>
    </i>
    <i r="1">
      <x v="6"/>
    </i>
    <i r="2">
      <x v="1"/>
    </i>
    <i r="3">
      <x/>
    </i>
    <i r="4">
      <x v="2"/>
    </i>
    <i r="5">
      <x v="1"/>
    </i>
    <i r="6">
      <x v="1"/>
    </i>
    <i r="7">
      <x v="1"/>
    </i>
    <i r="8">
      <x/>
    </i>
    <i r="9">
      <x v="1"/>
    </i>
    <i r="10">
      <x v="1"/>
    </i>
    <i r="11">
      <x v="6"/>
    </i>
    <i r="12">
      <x v="1"/>
    </i>
    <i r="13">
      <x v="1"/>
    </i>
    <i r="14">
      <x v="3"/>
    </i>
    <i r="15">
      <x/>
    </i>
    <i r="16">
      <x v="2"/>
    </i>
    <i r="17">
      <x/>
    </i>
    <i r="18">
      <x v="1"/>
    </i>
    <i r="19">
      <x v="1"/>
    </i>
    <i r="20">
      <x v="1"/>
    </i>
    <i r="21">
      <x v="1"/>
    </i>
    <i r="22">
      <x v="8"/>
    </i>
    <i>
      <x v="165"/>
    </i>
    <i r="1">
      <x v="6"/>
    </i>
    <i r="2">
      <x v="8"/>
    </i>
    <i r="3">
      <x/>
    </i>
    <i r="4">
      <x v="2"/>
    </i>
    <i r="5">
      <x/>
    </i>
    <i r="6">
      <x v="1"/>
    </i>
    <i r="7">
      <x v="1"/>
    </i>
    <i r="8">
      <x/>
    </i>
    <i r="9">
      <x v="1"/>
    </i>
    <i r="10">
      <x v="1"/>
    </i>
    <i r="11">
      <x v="3"/>
    </i>
    <i r="12">
      <x v="1"/>
    </i>
    <i r="13">
      <x v="1"/>
    </i>
    <i r="14">
      <x v="3"/>
    </i>
    <i r="15">
      <x v="1"/>
    </i>
    <i r="16">
      <x v="2"/>
    </i>
    <i r="17">
      <x/>
    </i>
    <i r="18">
      <x v="1"/>
    </i>
    <i r="19">
      <x v="1"/>
    </i>
    <i r="20">
      <x v="3"/>
    </i>
    <i r="21">
      <x v="1"/>
    </i>
    <i r="22">
      <x v="8"/>
    </i>
    <i>
      <x v="166"/>
    </i>
    <i r="1">
      <x v="6"/>
    </i>
    <i r="2">
      <x v="11"/>
    </i>
    <i r="3">
      <x/>
    </i>
    <i r="4">
      <x v="2"/>
    </i>
    <i r="5">
      <x/>
    </i>
    <i r="6">
      <x v="1"/>
    </i>
    <i r="7">
      <x v="1"/>
    </i>
    <i r="8">
      <x v="3"/>
    </i>
    <i r="9">
      <x v="1"/>
    </i>
    <i r="10">
      <x/>
    </i>
    <i r="11">
      <x v="6"/>
    </i>
    <i r="12">
      <x v="1"/>
    </i>
    <i r="13">
      <x v="1"/>
    </i>
    <i r="14">
      <x v="3"/>
    </i>
    <i r="15">
      <x v="1"/>
    </i>
    <i r="16">
      <x v="2"/>
    </i>
    <i r="17">
      <x/>
    </i>
    <i r="18">
      <x v="1"/>
    </i>
    <i r="19">
      <x v="1"/>
    </i>
    <i r="20">
      <x v="3"/>
    </i>
    <i r="21">
      <x v="1"/>
    </i>
    <i r="22">
      <x v="6"/>
    </i>
    <i>
      <x v="167"/>
    </i>
    <i r="1">
      <x v="6"/>
    </i>
    <i r="2">
      <x v="2"/>
    </i>
    <i r="3">
      <x/>
    </i>
    <i r="4">
      <x v="2"/>
    </i>
    <i r="5">
      <x/>
    </i>
    <i r="6">
      <x v="1"/>
    </i>
    <i r="7">
      <x v="1"/>
    </i>
    <i r="8">
      <x/>
    </i>
    <i r="9">
      <x v="1"/>
    </i>
    <i r="10">
      <x v="1"/>
    </i>
    <i r="11">
      <x v="2"/>
    </i>
    <i r="12">
      <x v="1"/>
    </i>
    <i r="13">
      <x v="1"/>
    </i>
    <i r="14">
      <x v="3"/>
    </i>
    <i r="15">
      <x v="1"/>
    </i>
    <i r="16">
      <x v="2"/>
    </i>
    <i r="17">
      <x/>
    </i>
    <i r="18">
      <x v="1"/>
    </i>
    <i r="19">
      <x v="1"/>
    </i>
    <i r="20">
      <x v="3"/>
    </i>
    <i r="21">
      <x v="1"/>
    </i>
    <i r="22">
      <x v="8"/>
    </i>
    <i>
      <x v="168"/>
    </i>
    <i r="1">
      <x v="6"/>
    </i>
    <i r="2">
      <x v="1"/>
    </i>
    <i r="3">
      <x/>
    </i>
    <i r="4">
      <x v="2"/>
    </i>
    <i r="5">
      <x/>
    </i>
    <i r="6">
      <x v="1"/>
    </i>
    <i r="7">
      <x v="1"/>
    </i>
    <i r="8">
      <x v="3"/>
    </i>
    <i r="9">
      <x v="1"/>
    </i>
    <i r="10">
      <x v="1"/>
    </i>
    <i r="11">
      <x v="6"/>
    </i>
    <i r="12">
      <x v="1"/>
    </i>
    <i r="13">
      <x v="1"/>
    </i>
    <i r="14">
      <x v="3"/>
    </i>
    <i r="15">
      <x v="1"/>
    </i>
    <i r="16">
      <x v="2"/>
    </i>
    <i r="17">
      <x/>
    </i>
    <i r="18">
      <x v="1"/>
    </i>
    <i r="19">
      <x v="1"/>
    </i>
    <i r="20">
      <x v="3"/>
    </i>
    <i r="21">
      <x v="1"/>
    </i>
    <i r="22">
      <x v="8"/>
    </i>
    <i>
      <x v="169"/>
    </i>
    <i r="1">
      <x v="6"/>
    </i>
    <i r="2">
      <x v="17"/>
    </i>
    <i r="3">
      <x/>
    </i>
    <i r="4">
      <x v="2"/>
    </i>
    <i r="5">
      <x/>
    </i>
    <i r="6">
      <x v="1"/>
    </i>
    <i r="7">
      <x v="1"/>
    </i>
    <i r="8">
      <x/>
    </i>
    <i r="9">
      <x v="1"/>
    </i>
    <i r="10">
      <x v="1"/>
    </i>
    <i r="11">
      <x v="6"/>
    </i>
    <i r="12">
      <x v="1"/>
    </i>
    <i r="13">
      <x v="1"/>
    </i>
    <i r="14">
      <x v="1"/>
    </i>
    <i r="15">
      <x v="1"/>
    </i>
    <i r="16">
      <x v="2"/>
    </i>
    <i r="17">
      <x/>
    </i>
    <i r="18">
      <x v="1"/>
    </i>
    <i r="19">
      <x v="1"/>
    </i>
    <i r="20">
      <x v="3"/>
    </i>
    <i r="21">
      <x v="1"/>
    </i>
    <i r="22">
      <x v="8"/>
    </i>
    <i>
      <x v="17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71"/>
    </i>
    <i r="1">
      <x v="6"/>
    </i>
    <i r="2">
      <x v="17"/>
    </i>
    <i r="3">
      <x/>
    </i>
    <i r="4">
      <x v="2"/>
    </i>
    <i r="5">
      <x v="1"/>
    </i>
    <i r="6">
      <x v="1"/>
    </i>
    <i r="7">
      <x v="1"/>
    </i>
    <i r="8">
      <x v="3"/>
    </i>
    <i r="9">
      <x v="1"/>
    </i>
    <i r="10">
      <x v="1"/>
    </i>
    <i r="11">
      <x v="3"/>
    </i>
    <i r="12">
      <x v="1"/>
    </i>
    <i r="13">
      <x v="1"/>
    </i>
    <i r="14">
      <x v="1"/>
    </i>
    <i r="15">
      <x/>
    </i>
    <i r="16">
      <x v="2"/>
    </i>
    <i r="17">
      <x/>
    </i>
    <i r="18">
      <x v="1"/>
    </i>
    <i r="19">
      <x v="1"/>
    </i>
    <i r="20">
      <x v="3"/>
    </i>
    <i r="21">
      <x v="1"/>
    </i>
    <i r="22">
      <x v="8"/>
    </i>
    <i>
      <x v="172"/>
    </i>
    <i r="1">
      <x v="6"/>
    </i>
    <i r="2">
      <x v="17"/>
    </i>
    <i r="3">
      <x/>
    </i>
    <i r="4">
      <x v="2"/>
    </i>
    <i r="5">
      <x v="1"/>
    </i>
    <i r="6">
      <x v="1"/>
    </i>
    <i r="7">
      <x v="1"/>
    </i>
    <i r="8">
      <x v="3"/>
    </i>
    <i r="9">
      <x v="1"/>
    </i>
    <i r="10">
      <x v="1"/>
    </i>
    <i r="11">
      <x v="6"/>
    </i>
    <i r="12">
      <x v="1"/>
    </i>
    <i r="13">
      <x v="1"/>
    </i>
    <i r="14">
      <x v="3"/>
    </i>
    <i r="15">
      <x/>
    </i>
    <i r="16">
      <x v="2"/>
    </i>
    <i r="17">
      <x/>
    </i>
    <i r="18">
      <x v="1"/>
    </i>
    <i r="19">
      <x v="1"/>
    </i>
    <i r="20">
      <x v="3"/>
    </i>
    <i r="21">
      <x v="1"/>
    </i>
    <i r="22">
      <x v="8"/>
    </i>
    <i>
      <x v="17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74"/>
    </i>
    <i r="1">
      <x v="6"/>
    </i>
    <i r="2">
      <x v="17"/>
    </i>
    <i r="3">
      <x/>
    </i>
    <i r="4">
      <x v="2"/>
    </i>
    <i r="5">
      <x v="1"/>
    </i>
    <i r="6">
      <x v="1"/>
    </i>
    <i r="7">
      <x v="1"/>
    </i>
    <i r="8">
      <x v="3"/>
    </i>
    <i r="9">
      <x v="1"/>
    </i>
    <i r="10">
      <x v="1"/>
    </i>
    <i r="11">
      <x v="2"/>
    </i>
    <i r="12">
      <x v="1"/>
    </i>
    <i r="13">
      <x/>
    </i>
    <i r="14">
      <x v="3"/>
    </i>
    <i r="15">
      <x/>
    </i>
    <i r="16">
      <x v="2"/>
    </i>
    <i r="17">
      <x/>
    </i>
    <i r="18">
      <x v="1"/>
    </i>
    <i r="19">
      <x v="1"/>
    </i>
    <i r="20">
      <x v="3"/>
    </i>
    <i r="21">
      <x v="1"/>
    </i>
    <i r="22">
      <x v="8"/>
    </i>
    <i>
      <x v="17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7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7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78"/>
    </i>
    <i r="1">
      <x v="6"/>
    </i>
    <i r="2">
      <x v="17"/>
    </i>
    <i r="3">
      <x/>
    </i>
    <i r="4">
      <x v="2"/>
    </i>
    <i r="5">
      <x v="1"/>
    </i>
    <i r="6">
      <x v="1"/>
    </i>
    <i r="7">
      <x v="1"/>
    </i>
    <i r="8">
      <x v="3"/>
    </i>
    <i r="9">
      <x v="1"/>
    </i>
    <i r="10">
      <x v="1"/>
    </i>
    <i r="11">
      <x v="6"/>
    </i>
    <i r="12">
      <x v="1"/>
    </i>
    <i r="13">
      <x v="1"/>
    </i>
    <i r="14">
      <x v="3"/>
    </i>
    <i r="15">
      <x v="1"/>
    </i>
    <i r="16">
      <x v="2"/>
    </i>
    <i r="17">
      <x/>
    </i>
    <i r="18">
      <x v="1"/>
    </i>
    <i r="19">
      <x v="1"/>
    </i>
    <i r="20">
      <x v="3"/>
    </i>
    <i r="21">
      <x v="1"/>
    </i>
    <i r="22">
      <x v="6"/>
    </i>
    <i>
      <x v="17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2"/>
    </i>
    <i r="1">
      <x v="6"/>
    </i>
    <i r="2">
      <x v="17"/>
    </i>
    <i r="3">
      <x/>
    </i>
    <i r="4">
      <x v="2"/>
    </i>
    <i r="5">
      <x v="1"/>
    </i>
    <i r="6">
      <x v="1"/>
    </i>
    <i r="7">
      <x v="1"/>
    </i>
    <i r="8">
      <x v="3"/>
    </i>
    <i r="9">
      <x v="1"/>
    </i>
    <i r="10">
      <x v="1"/>
    </i>
    <i r="11">
      <x v="2"/>
    </i>
    <i r="12">
      <x/>
    </i>
    <i r="13">
      <x v="1"/>
    </i>
    <i r="14">
      <x/>
    </i>
    <i r="15">
      <x v="1"/>
    </i>
    <i r="16">
      <x v="2"/>
    </i>
    <i r="17">
      <x/>
    </i>
    <i r="18">
      <x v="1"/>
    </i>
    <i r="19">
      <x v="1"/>
    </i>
    <i r="20">
      <x v="3"/>
    </i>
    <i r="21">
      <x v="1"/>
    </i>
    <i r="22">
      <x v="8"/>
    </i>
    <i>
      <x v="18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4"/>
    </i>
    <i r="1">
      <x v="6"/>
    </i>
    <i r="2">
      <x v="17"/>
    </i>
    <i r="3">
      <x/>
    </i>
    <i r="4">
      <x v="2"/>
    </i>
    <i r="5">
      <x v="1"/>
    </i>
    <i r="6">
      <x v="1"/>
    </i>
    <i r="7">
      <x v="1"/>
    </i>
    <i r="8">
      <x v="3"/>
    </i>
    <i r="9">
      <x v="1"/>
    </i>
    <i r="10">
      <x v="1"/>
    </i>
    <i r="11">
      <x v="6"/>
    </i>
    <i r="12">
      <x/>
    </i>
    <i r="13">
      <x v="1"/>
    </i>
    <i r="14">
      <x v="3"/>
    </i>
    <i r="15">
      <x v="1"/>
    </i>
    <i r="16">
      <x v="2"/>
    </i>
    <i r="17">
      <x/>
    </i>
    <i r="18">
      <x v="1"/>
    </i>
    <i r="19">
      <x v="1"/>
    </i>
    <i r="20">
      <x v="3"/>
    </i>
    <i r="21">
      <x v="1"/>
    </i>
    <i r="22">
      <x v="8"/>
    </i>
    <i>
      <x v="18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89"/>
    </i>
    <i r="1">
      <x v="6"/>
    </i>
    <i r="2">
      <x v="17"/>
    </i>
    <i r="3">
      <x/>
    </i>
    <i r="4">
      <x v="2"/>
    </i>
    <i r="5">
      <x v="1"/>
    </i>
    <i r="6">
      <x v="1"/>
    </i>
    <i r="7">
      <x v="1"/>
    </i>
    <i r="8">
      <x v="3"/>
    </i>
    <i r="9">
      <x v="1"/>
    </i>
    <i r="10">
      <x v="1"/>
    </i>
    <i r="11">
      <x v="6"/>
    </i>
    <i r="12">
      <x v="1"/>
    </i>
    <i r="13">
      <x v="1"/>
    </i>
    <i r="14">
      <x v="3"/>
    </i>
    <i r="15">
      <x v="1"/>
    </i>
    <i r="16">
      <x v="2"/>
    </i>
    <i r="17">
      <x/>
    </i>
    <i r="18">
      <x v="1"/>
    </i>
    <i r="19">
      <x v="1"/>
    </i>
    <i r="20">
      <x v="3"/>
    </i>
    <i r="21">
      <x v="1"/>
    </i>
    <i r="22">
      <x v="5"/>
    </i>
    <i>
      <x v="19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9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9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9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194"/>
    </i>
    <i r="1">
      <x v="3"/>
    </i>
    <i r="2">
      <x v="8"/>
    </i>
    <i r="3">
      <x/>
    </i>
    <i r="4">
      <x v="2"/>
    </i>
    <i r="5">
      <x v="1"/>
    </i>
    <i r="6">
      <x v="1"/>
    </i>
    <i r="7">
      <x v="1"/>
    </i>
    <i r="8">
      <x v="3"/>
    </i>
    <i r="9">
      <x v="1"/>
    </i>
    <i r="10">
      <x v="1"/>
    </i>
    <i r="11">
      <x v="6"/>
    </i>
    <i r="12">
      <x v="1"/>
    </i>
    <i r="13">
      <x v="1"/>
    </i>
    <i r="14">
      <x v="3"/>
    </i>
    <i r="15">
      <x v="1"/>
    </i>
    <i r="16">
      <x v="2"/>
    </i>
    <i r="17">
      <x/>
    </i>
    <i r="18">
      <x v="1"/>
    </i>
    <i r="19">
      <x v="1"/>
    </i>
    <i r="20">
      <x v="3"/>
    </i>
    <i r="21">
      <x v="1"/>
    </i>
    <i r="22">
      <x v="8"/>
    </i>
    <i>
      <x v="195"/>
    </i>
    <i r="1">
      <x v="6"/>
    </i>
    <i r="2">
      <x v="17"/>
    </i>
    <i r="3">
      <x/>
    </i>
    <i r="4">
      <x v="2"/>
    </i>
    <i r="5">
      <x v="1"/>
    </i>
    <i r="6">
      <x v="1"/>
    </i>
    <i r="7">
      <x v="1"/>
    </i>
    <i r="8">
      <x v="3"/>
    </i>
    <i r="9">
      <x v="1"/>
    </i>
    <i r="10">
      <x v="1"/>
    </i>
    <i r="11">
      <x v="6"/>
    </i>
    <i r="12">
      <x/>
    </i>
    <i r="13">
      <x v="1"/>
    </i>
    <i r="14">
      <x v="3"/>
    </i>
    <i r="15">
      <x v="1"/>
    </i>
    <i r="16">
      <x v="2"/>
    </i>
    <i r="17">
      <x/>
    </i>
    <i r="18">
      <x v="1"/>
    </i>
    <i r="19">
      <x v="1"/>
    </i>
    <i r="20">
      <x v="3"/>
    </i>
    <i r="21">
      <x v="1"/>
    </i>
    <i r="22">
      <x v="8"/>
    </i>
    <i>
      <x v="196"/>
    </i>
    <i r="1">
      <x v="6"/>
    </i>
    <i r="2">
      <x v="9"/>
    </i>
    <i r="3">
      <x/>
    </i>
    <i r="4">
      <x v="2"/>
    </i>
    <i r="5">
      <x v="1"/>
    </i>
    <i r="6">
      <x v="1"/>
    </i>
    <i r="7">
      <x v="1"/>
    </i>
    <i r="8">
      <x v="3"/>
    </i>
    <i r="9">
      <x v="1"/>
    </i>
    <i r="10">
      <x v="1"/>
    </i>
    <i r="11">
      <x v="6"/>
    </i>
    <i r="12">
      <x v="1"/>
    </i>
    <i r="13">
      <x v="1"/>
    </i>
    <i r="14">
      <x v="3"/>
    </i>
    <i r="15">
      <x v="1"/>
    </i>
    <i r="16">
      <x v="2"/>
    </i>
    <i r="17">
      <x/>
    </i>
    <i r="18">
      <x v="1"/>
    </i>
    <i r="19">
      <x v="1"/>
    </i>
    <i r="20">
      <x v="2"/>
    </i>
    <i r="21">
      <x v="1"/>
    </i>
    <i r="22">
      <x v="8"/>
    </i>
    <i>
      <x v="197"/>
    </i>
    <i r="1">
      <x v="6"/>
    </i>
    <i r="2">
      <x v="1"/>
    </i>
    <i r="3">
      <x/>
    </i>
    <i r="4">
      <x v="2"/>
    </i>
    <i r="5">
      <x v="1"/>
    </i>
    <i r="6">
      <x v="1"/>
    </i>
    <i r="7">
      <x v="1"/>
    </i>
    <i r="8">
      <x v="3"/>
    </i>
    <i r="9">
      <x v="1"/>
    </i>
    <i r="10">
      <x v="1"/>
    </i>
    <i r="11">
      <x v="6"/>
    </i>
    <i r="12">
      <x v="1"/>
    </i>
    <i r="13">
      <x v="1"/>
    </i>
    <i r="14">
      <x v="3"/>
    </i>
    <i r="15">
      <x v="1"/>
    </i>
    <i r="16">
      <x v="2"/>
    </i>
    <i r="17">
      <x/>
    </i>
    <i r="18">
      <x v="1"/>
    </i>
    <i r="19">
      <x v="1"/>
    </i>
    <i r="20">
      <x v="3"/>
    </i>
    <i r="21">
      <x/>
    </i>
    <i r="22">
      <x v="8"/>
    </i>
    <i>
      <x v="198"/>
    </i>
    <i r="1">
      <x v="6"/>
    </i>
    <i r="2">
      <x v="1"/>
    </i>
    <i r="3">
      <x/>
    </i>
    <i r="4">
      <x v="2"/>
    </i>
    <i r="5">
      <x v="1"/>
    </i>
    <i r="6">
      <x v="1"/>
    </i>
    <i r="7">
      <x v="1"/>
    </i>
    <i r="8">
      <x v="3"/>
    </i>
    <i r="9">
      <x v="1"/>
    </i>
    <i r="10">
      <x v="1"/>
    </i>
    <i r="11">
      <x v="6"/>
    </i>
    <i r="12">
      <x v="1"/>
    </i>
    <i r="13">
      <x v="1"/>
    </i>
    <i r="14">
      <x v="3"/>
    </i>
    <i r="15">
      <x v="1"/>
    </i>
    <i r="16">
      <x v="2"/>
    </i>
    <i r="17">
      <x/>
    </i>
    <i r="18">
      <x v="1"/>
    </i>
    <i r="19">
      <x v="1"/>
    </i>
    <i r="20">
      <x v="3"/>
    </i>
    <i r="21">
      <x v="1"/>
    </i>
    <i r="22">
      <x v="8"/>
    </i>
    <i>
      <x v="19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3"/>
    </i>
    <i r="1">
      <x v="6"/>
    </i>
    <i r="2">
      <x v="17"/>
    </i>
    <i r="3">
      <x/>
    </i>
    <i r="4">
      <x v="2"/>
    </i>
    <i r="5">
      <x v="1"/>
    </i>
    <i r="6">
      <x v="1"/>
    </i>
    <i r="7">
      <x v="1"/>
    </i>
    <i r="8">
      <x v="3"/>
    </i>
    <i r="9">
      <x v="1"/>
    </i>
    <i r="10">
      <x v="1"/>
    </i>
    <i r="11">
      <x v="2"/>
    </i>
    <i r="12">
      <x v="1"/>
    </i>
    <i r="13">
      <x/>
    </i>
    <i r="14">
      <x v="3"/>
    </i>
    <i r="15">
      <x/>
    </i>
    <i r="16">
      <x v="2"/>
    </i>
    <i r="17">
      <x/>
    </i>
    <i r="18">
      <x v="1"/>
    </i>
    <i r="19">
      <x v="1"/>
    </i>
    <i r="20">
      <x v="3"/>
    </i>
    <i r="21">
      <x v="1"/>
    </i>
    <i r="22">
      <x v="8"/>
    </i>
    <i>
      <x v="20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07"/>
    </i>
    <i r="1">
      <x v="6"/>
    </i>
    <i r="2">
      <x v="17"/>
    </i>
    <i r="3">
      <x/>
    </i>
    <i r="4">
      <x v="2"/>
    </i>
    <i r="5">
      <x/>
    </i>
    <i r="6">
      <x v="1"/>
    </i>
    <i r="7">
      <x v="1"/>
    </i>
    <i r="8">
      <x v="3"/>
    </i>
    <i r="9">
      <x v="1"/>
    </i>
    <i r="10">
      <x v="1"/>
    </i>
    <i r="11">
      <x v="6"/>
    </i>
    <i r="12">
      <x v="1"/>
    </i>
    <i r="13">
      <x v="1"/>
    </i>
    <i r="14">
      <x v="3"/>
    </i>
    <i r="15">
      <x v="1"/>
    </i>
    <i r="16">
      <x v="2"/>
    </i>
    <i r="17">
      <x/>
    </i>
    <i r="18">
      <x v="1"/>
    </i>
    <i r="19">
      <x v="1"/>
    </i>
    <i r="20">
      <x v="3"/>
    </i>
    <i r="21">
      <x v="1"/>
    </i>
    <i r="22">
      <x v="8"/>
    </i>
    <i>
      <x v="208"/>
    </i>
    <i r="1">
      <x v="6"/>
    </i>
    <i r="2">
      <x v="17"/>
    </i>
    <i r="3">
      <x/>
    </i>
    <i r="4">
      <x v="2"/>
    </i>
    <i r="5">
      <x v="1"/>
    </i>
    <i r="6">
      <x v="1"/>
    </i>
    <i r="7">
      <x v="1"/>
    </i>
    <i r="8">
      <x v="3"/>
    </i>
    <i r="9">
      <x v="1"/>
    </i>
    <i r="10">
      <x v="1"/>
    </i>
    <i r="11">
      <x v="6"/>
    </i>
    <i r="12">
      <x v="1"/>
    </i>
    <i r="13">
      <x v="1"/>
    </i>
    <i r="14">
      <x v="3"/>
    </i>
    <i r="15">
      <x v="1"/>
    </i>
    <i r="16">
      <x v="2"/>
    </i>
    <i r="17">
      <x/>
    </i>
    <i r="18">
      <x v="1"/>
    </i>
    <i r="19">
      <x v="1"/>
    </i>
    <i r="20">
      <x v="3"/>
    </i>
    <i r="21">
      <x v="1"/>
    </i>
    <i r="22">
      <x v="6"/>
    </i>
    <i>
      <x v="20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5"/>
    </i>
    <i r="1">
      <x v="6"/>
    </i>
    <i r="2">
      <x v="17"/>
    </i>
    <i r="3">
      <x/>
    </i>
    <i r="4">
      <x v="2"/>
    </i>
    <i r="5">
      <x v="1"/>
    </i>
    <i r="6">
      <x v="1"/>
    </i>
    <i r="7">
      <x v="1"/>
    </i>
    <i r="8">
      <x/>
    </i>
    <i r="9">
      <x v="1"/>
    </i>
    <i r="10">
      <x v="1"/>
    </i>
    <i r="11">
      <x v="6"/>
    </i>
    <i r="12">
      <x v="1"/>
    </i>
    <i r="13">
      <x v="1"/>
    </i>
    <i r="14">
      <x v="3"/>
    </i>
    <i r="15">
      <x v="1"/>
    </i>
    <i r="16">
      <x v="2"/>
    </i>
    <i r="17">
      <x/>
    </i>
    <i r="18">
      <x v="1"/>
    </i>
    <i r="19">
      <x v="1"/>
    </i>
    <i r="20">
      <x v="3"/>
    </i>
    <i r="21">
      <x v="1"/>
    </i>
    <i r="22">
      <x v="8"/>
    </i>
    <i>
      <x v="21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17"/>
    </i>
    <i r="1">
      <x v="6"/>
    </i>
    <i r="2">
      <x v="1"/>
    </i>
    <i r="3">
      <x/>
    </i>
    <i r="4">
      <x v="2"/>
    </i>
    <i r="5">
      <x v="1"/>
    </i>
    <i r="6">
      <x v="1"/>
    </i>
    <i r="7">
      <x v="1"/>
    </i>
    <i r="8">
      <x v="3"/>
    </i>
    <i r="9">
      <x v="1"/>
    </i>
    <i r="10">
      <x v="1"/>
    </i>
    <i r="11">
      <x v="6"/>
    </i>
    <i r="12">
      <x/>
    </i>
    <i r="13">
      <x v="1"/>
    </i>
    <i r="14">
      <x v="3"/>
    </i>
    <i r="15">
      <x v="1"/>
    </i>
    <i r="16">
      <x v="2"/>
    </i>
    <i r="17">
      <x/>
    </i>
    <i r="18">
      <x v="1"/>
    </i>
    <i r="19">
      <x v="1"/>
    </i>
    <i r="20">
      <x v="3"/>
    </i>
    <i r="21">
      <x v="1"/>
    </i>
    <i r="22">
      <x v="8"/>
    </i>
    <i>
      <x v="218"/>
    </i>
    <i r="1">
      <x v="6"/>
    </i>
    <i r="2">
      <x v="17"/>
    </i>
    <i r="3">
      <x/>
    </i>
    <i r="4">
      <x v="2"/>
    </i>
    <i r="5">
      <x v="1"/>
    </i>
    <i r="6">
      <x v="1"/>
    </i>
    <i r="7">
      <x v="1"/>
    </i>
    <i r="8">
      <x v="3"/>
    </i>
    <i r="9">
      <x v="1"/>
    </i>
    <i r="10">
      <x v="1"/>
    </i>
    <i r="11">
      <x v="3"/>
    </i>
    <i r="12">
      <x/>
    </i>
    <i r="13">
      <x v="1"/>
    </i>
    <i r="14">
      <x v="1"/>
    </i>
    <i r="15">
      <x v="1"/>
    </i>
    <i r="16">
      <x v="2"/>
    </i>
    <i r="17">
      <x/>
    </i>
    <i r="18">
      <x v="1"/>
    </i>
    <i r="19">
      <x v="1"/>
    </i>
    <i r="20">
      <x v="3"/>
    </i>
    <i r="21">
      <x v="1"/>
    </i>
    <i r="22">
      <x v="8"/>
    </i>
    <i>
      <x v="21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20"/>
    </i>
    <i r="1">
      <x v="6"/>
    </i>
    <i r="2">
      <x v="9"/>
    </i>
    <i r="3">
      <x/>
    </i>
    <i r="4">
      <x v="2"/>
    </i>
    <i r="5">
      <x v="1"/>
    </i>
    <i r="6">
      <x v="1"/>
    </i>
    <i r="7">
      <x v="1"/>
    </i>
    <i r="8">
      <x v="3"/>
    </i>
    <i r="9">
      <x v="1"/>
    </i>
    <i r="10">
      <x v="1"/>
    </i>
    <i r="11">
      <x v="3"/>
    </i>
    <i r="12">
      <x/>
    </i>
    <i r="13">
      <x v="1"/>
    </i>
    <i r="14">
      <x v="3"/>
    </i>
    <i r="15">
      <x v="1"/>
    </i>
    <i r="16">
      <x v="2"/>
    </i>
    <i r="17">
      <x/>
    </i>
    <i r="18">
      <x v="1"/>
    </i>
    <i r="19">
      <x v="1"/>
    </i>
    <i r="20">
      <x/>
    </i>
    <i r="21">
      <x v="1"/>
    </i>
    <i r="22">
      <x v="8"/>
    </i>
    <i>
      <x v="221"/>
    </i>
    <i r="1">
      <x v="6"/>
    </i>
    <i r="2">
      <x v="1"/>
    </i>
    <i r="3">
      <x/>
    </i>
    <i r="4">
      <x v="2"/>
    </i>
    <i r="5">
      <x v="1"/>
    </i>
    <i r="6">
      <x v="1"/>
    </i>
    <i r="7">
      <x v="1"/>
    </i>
    <i r="8">
      <x/>
    </i>
    <i r="9">
      <x v="1"/>
    </i>
    <i r="10">
      <x v="1"/>
    </i>
    <i r="11">
      <x v="6"/>
    </i>
    <i r="12">
      <x v="1"/>
    </i>
    <i r="13">
      <x v="1"/>
    </i>
    <i r="14">
      <x v="3"/>
    </i>
    <i r="15">
      <x v="1"/>
    </i>
    <i r="16">
      <x v="2"/>
    </i>
    <i r="17">
      <x/>
    </i>
    <i r="18">
      <x v="1"/>
    </i>
    <i r="19">
      <x v="1"/>
    </i>
    <i r="20">
      <x v="3"/>
    </i>
    <i r="21">
      <x v="1"/>
    </i>
    <i r="22">
      <x v="8"/>
    </i>
    <i>
      <x v="222"/>
    </i>
    <i r="1">
      <x v="6"/>
    </i>
    <i r="2">
      <x v="11"/>
    </i>
    <i r="3">
      <x/>
    </i>
    <i r="4">
      <x v="2"/>
    </i>
    <i r="5">
      <x v="1"/>
    </i>
    <i r="6">
      <x v="1"/>
    </i>
    <i r="7">
      <x v="1"/>
    </i>
    <i r="8">
      <x v="3"/>
    </i>
    <i r="9">
      <x v="1"/>
    </i>
    <i r="10">
      <x v="1"/>
    </i>
    <i r="11">
      <x v="6"/>
    </i>
    <i r="12">
      <x v="1"/>
    </i>
    <i r="13">
      <x v="1"/>
    </i>
    <i r="14">
      <x v="3"/>
    </i>
    <i r="15">
      <x v="1"/>
    </i>
    <i r="16">
      <x v="2"/>
    </i>
    <i r="17">
      <x/>
    </i>
    <i r="18">
      <x v="1"/>
    </i>
    <i r="19">
      <x v="1"/>
    </i>
    <i r="20">
      <x v="3"/>
    </i>
    <i r="21">
      <x v="1"/>
    </i>
    <i r="22">
      <x v="8"/>
    </i>
    <i>
      <x v="223"/>
    </i>
    <i r="1">
      <x v="6"/>
    </i>
    <i r="2">
      <x v="17"/>
    </i>
    <i r="3">
      <x/>
    </i>
    <i r="4">
      <x v="2"/>
    </i>
    <i r="5">
      <x v="1"/>
    </i>
    <i r="6">
      <x v="1"/>
    </i>
    <i r="7">
      <x v="1"/>
    </i>
    <i r="8">
      <x v="3"/>
    </i>
    <i r="9">
      <x v="1"/>
    </i>
    <i r="10">
      <x/>
    </i>
    <i r="11">
      <x v="6"/>
    </i>
    <i r="12">
      <x v="1"/>
    </i>
    <i r="13">
      <x v="1"/>
    </i>
    <i r="14">
      <x v="3"/>
    </i>
    <i r="15">
      <x v="1"/>
    </i>
    <i r="16">
      <x v="2"/>
    </i>
    <i r="17">
      <x/>
    </i>
    <i r="18">
      <x v="1"/>
    </i>
    <i r="19">
      <x v="1"/>
    </i>
    <i r="20">
      <x v="3"/>
    </i>
    <i r="21">
      <x v="1"/>
    </i>
    <i r="22">
      <x v="8"/>
    </i>
    <i>
      <x v="224"/>
    </i>
    <i r="1">
      <x v="3"/>
    </i>
    <i r="2">
      <x v="9"/>
    </i>
    <i r="3">
      <x/>
    </i>
    <i r="4">
      <x v="2"/>
    </i>
    <i r="5">
      <x v="1"/>
    </i>
    <i r="6">
      <x v="1"/>
    </i>
    <i r="7">
      <x v="1"/>
    </i>
    <i r="8">
      <x v="3"/>
    </i>
    <i r="9">
      <x v="1"/>
    </i>
    <i r="10">
      <x v="1"/>
    </i>
    <i r="11">
      <x v="6"/>
    </i>
    <i r="12">
      <x v="1"/>
    </i>
    <i r="13">
      <x v="1"/>
    </i>
    <i r="14">
      <x v="1"/>
    </i>
    <i r="15">
      <x/>
    </i>
    <i r="16">
      <x v="2"/>
    </i>
    <i r="17">
      <x/>
    </i>
    <i r="18">
      <x v="1"/>
    </i>
    <i r="19">
      <x v="1"/>
    </i>
    <i r="20">
      <x v="3"/>
    </i>
    <i r="21">
      <x v="1"/>
    </i>
    <i r="22">
      <x v="8"/>
    </i>
    <i>
      <x v="225"/>
    </i>
    <i r="1">
      <x v="6"/>
    </i>
    <i r="2">
      <x v="17"/>
    </i>
    <i r="3">
      <x/>
    </i>
    <i r="4">
      <x v="2"/>
    </i>
    <i r="5">
      <x v="1"/>
    </i>
    <i r="6">
      <x v="1"/>
    </i>
    <i r="7">
      <x v="1"/>
    </i>
    <i r="8">
      <x v="3"/>
    </i>
    <i r="9">
      <x v="1"/>
    </i>
    <i r="10">
      <x v="1"/>
    </i>
    <i r="11">
      <x v="3"/>
    </i>
    <i r="12">
      <x v="1"/>
    </i>
    <i r="13">
      <x v="1"/>
    </i>
    <i r="14">
      <x v="3"/>
    </i>
    <i r="15">
      <x v="1"/>
    </i>
    <i r="16">
      <x v="2"/>
    </i>
    <i r="17">
      <x/>
    </i>
    <i r="18">
      <x v="1"/>
    </i>
    <i r="19">
      <x v="1"/>
    </i>
    <i r="20">
      <x v="3"/>
    </i>
    <i r="21">
      <x v="1"/>
    </i>
    <i r="22">
      <x v="8"/>
    </i>
    <i>
      <x v="226"/>
    </i>
    <i r="1">
      <x v="3"/>
    </i>
    <i r="2">
      <x v="17"/>
    </i>
    <i r="3">
      <x/>
    </i>
    <i r="4">
      <x/>
    </i>
    <i r="5">
      <x v="1"/>
    </i>
    <i r="6">
      <x v="1"/>
    </i>
    <i r="7">
      <x v="1"/>
    </i>
    <i r="8">
      <x v="3"/>
    </i>
    <i r="9">
      <x v="1"/>
    </i>
    <i r="10">
      <x v="1"/>
    </i>
    <i r="11">
      <x v="6"/>
    </i>
    <i r="12">
      <x v="1"/>
    </i>
    <i r="13">
      <x v="1"/>
    </i>
    <i r="14">
      <x v="3"/>
    </i>
    <i r="15">
      <x v="1"/>
    </i>
    <i r="16">
      <x v="2"/>
    </i>
    <i r="17">
      <x/>
    </i>
    <i r="18">
      <x v="1"/>
    </i>
    <i r="19">
      <x v="1"/>
    </i>
    <i r="20">
      <x v="3"/>
    </i>
    <i r="21">
      <x v="1"/>
    </i>
    <i r="22">
      <x v="8"/>
    </i>
    <i>
      <x v="22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28"/>
    </i>
    <i r="1">
      <x v="6"/>
    </i>
    <i r="2">
      <x v="17"/>
    </i>
    <i r="3">
      <x/>
    </i>
    <i r="4">
      <x v="2"/>
    </i>
    <i r="5">
      <x v="1"/>
    </i>
    <i r="6">
      <x v="1"/>
    </i>
    <i r="7">
      <x v="1"/>
    </i>
    <i r="8">
      <x v="3"/>
    </i>
    <i r="9">
      <x v="1"/>
    </i>
    <i r="10">
      <x v="1"/>
    </i>
    <i r="11">
      <x v="6"/>
    </i>
    <i r="12">
      <x v="1"/>
    </i>
    <i r="13">
      <x v="1"/>
    </i>
    <i r="14">
      <x v="3"/>
    </i>
    <i r="15">
      <x v="1"/>
    </i>
    <i r="16">
      <x v="2"/>
    </i>
    <i r="17">
      <x/>
    </i>
    <i r="18">
      <x v="1"/>
    </i>
    <i r="19">
      <x v="1"/>
    </i>
    <i r="20">
      <x v="2"/>
    </i>
    <i r="21">
      <x v="1"/>
    </i>
    <i r="22">
      <x v="8"/>
    </i>
    <i>
      <x v="22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1"/>
    </i>
    <i r="1">
      <x v="6"/>
    </i>
    <i r="2">
      <x v="17"/>
    </i>
    <i r="3">
      <x/>
    </i>
    <i r="4">
      <x/>
    </i>
    <i r="5">
      <x v="1"/>
    </i>
    <i r="6">
      <x v="1"/>
    </i>
    <i r="7">
      <x v="1"/>
    </i>
    <i r="8">
      <x v="3"/>
    </i>
    <i r="9">
      <x v="1"/>
    </i>
    <i r="10">
      <x v="1"/>
    </i>
    <i r="11">
      <x v="6"/>
    </i>
    <i r="12">
      <x v="1"/>
    </i>
    <i r="13">
      <x v="1"/>
    </i>
    <i r="14">
      <x v="3"/>
    </i>
    <i r="15">
      <x v="1"/>
    </i>
    <i r="16">
      <x v="2"/>
    </i>
    <i r="17">
      <x/>
    </i>
    <i r="18">
      <x v="1"/>
    </i>
    <i r="19">
      <x v="1"/>
    </i>
    <i r="20">
      <x v="3"/>
    </i>
    <i r="21">
      <x v="1"/>
    </i>
    <i r="22">
      <x v="8"/>
    </i>
    <i>
      <x v="232"/>
    </i>
    <i r="1">
      <x v="6"/>
    </i>
    <i r="2">
      <x v="9"/>
    </i>
    <i r="3">
      <x/>
    </i>
    <i r="4">
      <x v="2"/>
    </i>
    <i r="5">
      <x v="1"/>
    </i>
    <i r="6">
      <x v="1"/>
    </i>
    <i r="7">
      <x v="1"/>
    </i>
    <i r="8">
      <x v="3"/>
    </i>
    <i r="9">
      <x v="1"/>
    </i>
    <i r="10">
      <x v="1"/>
    </i>
    <i r="11">
      <x v="6"/>
    </i>
    <i r="12">
      <x v="1"/>
    </i>
    <i r="13">
      <x v="1"/>
    </i>
    <i r="14">
      <x v="3"/>
    </i>
    <i r="15">
      <x v="1"/>
    </i>
    <i r="16">
      <x v="2"/>
    </i>
    <i r="17">
      <x/>
    </i>
    <i r="18">
      <x v="1"/>
    </i>
    <i r="19">
      <x v="1"/>
    </i>
    <i r="20">
      <x v="3"/>
    </i>
    <i r="21">
      <x v="1"/>
    </i>
    <i r="22">
      <x v="8"/>
    </i>
    <i>
      <x v="23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6"/>
    </i>
    <i r="1">
      <x v="3"/>
    </i>
    <i r="2">
      <x v="17"/>
    </i>
    <i r="3">
      <x/>
    </i>
    <i r="4">
      <x v="2"/>
    </i>
    <i r="5">
      <x v="1"/>
    </i>
    <i r="6">
      <x v="1"/>
    </i>
    <i r="7">
      <x v="1"/>
    </i>
    <i r="8">
      <x v="3"/>
    </i>
    <i r="9">
      <x v="1"/>
    </i>
    <i r="10">
      <x v="1"/>
    </i>
    <i r="11">
      <x v="6"/>
    </i>
    <i r="12">
      <x v="1"/>
    </i>
    <i r="13">
      <x/>
    </i>
    <i r="14">
      <x v="3"/>
    </i>
    <i r="15">
      <x v="1"/>
    </i>
    <i r="16">
      <x v="2"/>
    </i>
    <i r="17">
      <x/>
    </i>
    <i r="18">
      <x v="1"/>
    </i>
    <i r="19">
      <x v="1"/>
    </i>
    <i r="20">
      <x v="3"/>
    </i>
    <i r="21">
      <x v="1"/>
    </i>
    <i r="22">
      <x v="6"/>
    </i>
    <i>
      <x v="23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39"/>
    </i>
    <i r="1">
      <x v="6"/>
    </i>
    <i r="2">
      <x v="3"/>
    </i>
    <i r="3">
      <x/>
    </i>
    <i r="4">
      <x v="2"/>
    </i>
    <i r="5">
      <x v="1"/>
    </i>
    <i r="6">
      <x v="1"/>
    </i>
    <i r="7">
      <x v="1"/>
    </i>
    <i r="8">
      <x v="3"/>
    </i>
    <i r="9">
      <x v="1"/>
    </i>
    <i r="10">
      <x v="1"/>
    </i>
    <i r="11">
      <x v="6"/>
    </i>
    <i r="12">
      <x v="1"/>
    </i>
    <i r="13">
      <x v="1"/>
    </i>
    <i r="14">
      <x v="3"/>
    </i>
    <i r="15">
      <x v="1"/>
    </i>
    <i r="16">
      <x v="2"/>
    </i>
    <i r="17">
      <x/>
    </i>
    <i r="18">
      <x v="1"/>
    </i>
    <i r="19">
      <x v="1"/>
    </i>
    <i r="20">
      <x v="3"/>
    </i>
    <i r="21">
      <x/>
    </i>
    <i r="22">
      <x v="8"/>
    </i>
    <i>
      <x v="24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41"/>
    </i>
    <i r="1">
      <x v="6"/>
    </i>
    <i r="2">
      <x v="2"/>
    </i>
    <i r="3">
      <x/>
    </i>
    <i r="4">
      <x v="2"/>
    </i>
    <i r="5">
      <x v="1"/>
    </i>
    <i r="6">
      <x v="1"/>
    </i>
    <i r="7">
      <x v="1"/>
    </i>
    <i r="8">
      <x v="3"/>
    </i>
    <i r="9">
      <x v="1"/>
    </i>
    <i r="10">
      <x v="1"/>
    </i>
    <i r="11">
      <x v="3"/>
    </i>
    <i r="12">
      <x v="1"/>
    </i>
    <i r="13">
      <x/>
    </i>
    <i r="14">
      <x v="3"/>
    </i>
    <i r="15">
      <x/>
    </i>
    <i r="16">
      <x v="2"/>
    </i>
    <i r="17">
      <x/>
    </i>
    <i r="18">
      <x v="1"/>
    </i>
    <i r="19">
      <x v="1"/>
    </i>
    <i r="20">
      <x v="3"/>
    </i>
    <i r="21">
      <x v="1"/>
    </i>
    <i r="22">
      <x v="8"/>
    </i>
    <i>
      <x v="24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4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44"/>
    </i>
    <i r="1">
      <x v="6"/>
    </i>
    <i r="2">
      <x v="1"/>
    </i>
    <i r="3">
      <x/>
    </i>
    <i r="4">
      <x v="2"/>
    </i>
    <i r="5">
      <x v="1"/>
    </i>
    <i r="6">
      <x v="1"/>
    </i>
    <i r="7">
      <x v="1"/>
    </i>
    <i r="8">
      <x/>
    </i>
    <i r="9">
      <x v="1"/>
    </i>
    <i r="10">
      <x v="1"/>
    </i>
    <i r="11">
      <x v="6"/>
    </i>
    <i r="12">
      <x v="1"/>
    </i>
    <i r="13">
      <x v="1"/>
    </i>
    <i r="14">
      <x v="3"/>
    </i>
    <i r="15">
      <x v="1"/>
    </i>
    <i r="16">
      <x v="2"/>
    </i>
    <i r="17">
      <x/>
    </i>
    <i r="18">
      <x v="1"/>
    </i>
    <i r="19">
      <x v="1"/>
    </i>
    <i r="20">
      <x v="3"/>
    </i>
    <i r="21">
      <x v="1"/>
    </i>
    <i r="22">
      <x v="8"/>
    </i>
    <i>
      <x v="245"/>
    </i>
    <i r="1">
      <x v="6"/>
    </i>
    <i r="2">
      <x v="11"/>
    </i>
    <i r="3">
      <x/>
    </i>
    <i r="4">
      <x v="2"/>
    </i>
    <i r="5">
      <x v="1"/>
    </i>
    <i r="6">
      <x v="1"/>
    </i>
    <i r="7">
      <x v="1"/>
    </i>
    <i r="8">
      <x v="3"/>
    </i>
    <i r="9">
      <x v="1"/>
    </i>
    <i r="10">
      <x v="1"/>
    </i>
    <i r="11">
      <x v="6"/>
    </i>
    <i r="12">
      <x v="1"/>
    </i>
    <i r="13">
      <x v="1"/>
    </i>
    <i r="14">
      <x v="3"/>
    </i>
    <i r="15">
      <x v="1"/>
    </i>
    <i r="16">
      <x v="2"/>
    </i>
    <i r="17">
      <x/>
    </i>
    <i r="18">
      <x v="1"/>
    </i>
    <i r="19">
      <x v="1"/>
    </i>
    <i r="20">
      <x v="3"/>
    </i>
    <i r="21">
      <x v="1"/>
    </i>
    <i r="22">
      <x v="8"/>
    </i>
    <i>
      <x v="246"/>
    </i>
    <i r="1">
      <x v="6"/>
    </i>
    <i r="2">
      <x v="1"/>
    </i>
    <i r="3">
      <x/>
    </i>
    <i r="4">
      <x v="2"/>
    </i>
    <i r="5">
      <x v="1"/>
    </i>
    <i r="6">
      <x v="1"/>
    </i>
    <i r="7">
      <x v="1"/>
    </i>
    <i r="8">
      <x/>
    </i>
    <i r="9">
      <x v="1"/>
    </i>
    <i r="10">
      <x v="1"/>
    </i>
    <i r="11">
      <x v="6"/>
    </i>
    <i r="12">
      <x v="1"/>
    </i>
    <i r="13">
      <x v="1"/>
    </i>
    <i r="14">
      <x v="3"/>
    </i>
    <i r="15">
      <x v="1"/>
    </i>
    <i r="16">
      <x v="2"/>
    </i>
    <i r="17">
      <x/>
    </i>
    <i r="18">
      <x v="1"/>
    </i>
    <i r="19">
      <x v="1"/>
    </i>
    <i r="20">
      <x v="3"/>
    </i>
    <i r="21">
      <x v="1"/>
    </i>
    <i r="22">
      <x v="8"/>
    </i>
    <i>
      <x v="247"/>
    </i>
    <i r="1">
      <x v="6"/>
    </i>
    <i r="2">
      <x v="17"/>
    </i>
    <i r="3">
      <x/>
    </i>
    <i r="4">
      <x v="2"/>
    </i>
    <i r="5">
      <x v="1"/>
    </i>
    <i r="6">
      <x v="1"/>
    </i>
    <i r="7">
      <x v="1"/>
    </i>
    <i r="8">
      <x v="3"/>
    </i>
    <i r="9">
      <x v="1"/>
    </i>
    <i r="10">
      <x v="1"/>
    </i>
    <i r="11">
      <x v="6"/>
    </i>
    <i r="12">
      <x/>
    </i>
    <i r="13">
      <x v="1"/>
    </i>
    <i r="14">
      <x v="3"/>
    </i>
    <i r="15">
      <x v="1"/>
    </i>
    <i r="16">
      <x v="2"/>
    </i>
    <i r="17">
      <x/>
    </i>
    <i r="18">
      <x v="1"/>
    </i>
    <i r="19">
      <x v="1"/>
    </i>
    <i r="20">
      <x v="3"/>
    </i>
    <i r="21">
      <x v="1"/>
    </i>
    <i r="22">
      <x v="8"/>
    </i>
    <i>
      <x v="24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49"/>
    </i>
    <i r="1">
      <x v="6"/>
    </i>
    <i r="2">
      <x v="1"/>
    </i>
    <i r="3">
      <x/>
    </i>
    <i r="4">
      <x v="2"/>
    </i>
    <i r="5">
      <x v="1"/>
    </i>
    <i r="6">
      <x v="1"/>
    </i>
    <i r="7">
      <x v="1"/>
    </i>
    <i r="8">
      <x v="3"/>
    </i>
    <i r="9">
      <x v="1"/>
    </i>
    <i r="10">
      <x v="1"/>
    </i>
    <i r="11">
      <x v="6"/>
    </i>
    <i r="12">
      <x v="1"/>
    </i>
    <i r="13">
      <x v="1"/>
    </i>
    <i r="14">
      <x v="3"/>
    </i>
    <i r="15">
      <x v="1"/>
    </i>
    <i r="16">
      <x v="2"/>
    </i>
    <i r="17">
      <x/>
    </i>
    <i r="18">
      <x v="1"/>
    </i>
    <i r="19">
      <x v="1"/>
    </i>
    <i r="20">
      <x v="3"/>
    </i>
    <i r="21">
      <x v="1"/>
    </i>
    <i r="22">
      <x v="8"/>
    </i>
    <i>
      <x v="250"/>
    </i>
    <i r="1">
      <x v="6"/>
    </i>
    <i r="2">
      <x v="1"/>
    </i>
    <i r="3">
      <x/>
    </i>
    <i r="4">
      <x v="2"/>
    </i>
    <i r="5">
      <x v="1"/>
    </i>
    <i r="6">
      <x v="1"/>
    </i>
    <i r="7">
      <x v="1"/>
    </i>
    <i r="8">
      <x/>
    </i>
    <i r="9">
      <x v="1"/>
    </i>
    <i r="10">
      <x v="1"/>
    </i>
    <i r="11">
      <x v="6"/>
    </i>
    <i r="12">
      <x v="1"/>
    </i>
    <i r="13">
      <x/>
    </i>
    <i r="14">
      <x v="3"/>
    </i>
    <i r="15">
      <x v="1"/>
    </i>
    <i r="16">
      <x v="2"/>
    </i>
    <i r="17">
      <x/>
    </i>
    <i r="18">
      <x v="1"/>
    </i>
    <i r="19">
      <x v="1"/>
    </i>
    <i r="20">
      <x v="3"/>
    </i>
    <i r="21">
      <x v="1"/>
    </i>
    <i r="22">
      <x v="8"/>
    </i>
    <i>
      <x v="25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5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53"/>
    </i>
    <i r="1">
      <x v="6"/>
    </i>
    <i r="2">
      <x v="17"/>
    </i>
    <i r="3">
      <x/>
    </i>
    <i r="4">
      <x v="2"/>
    </i>
    <i r="5">
      <x v="1"/>
    </i>
    <i r="6">
      <x v="1"/>
    </i>
    <i r="7">
      <x v="1"/>
    </i>
    <i r="8">
      <x v="3"/>
    </i>
    <i r="9">
      <x v="1"/>
    </i>
    <i r="10">
      <x v="1"/>
    </i>
    <i r="11">
      <x v="2"/>
    </i>
    <i r="12">
      <x v="1"/>
    </i>
    <i r="13">
      <x v="1"/>
    </i>
    <i r="14">
      <x/>
    </i>
    <i r="15">
      <x/>
    </i>
    <i r="16">
      <x v="2"/>
    </i>
    <i r="17">
      <x/>
    </i>
    <i r="18">
      <x v="1"/>
    </i>
    <i r="19">
      <x v="1"/>
    </i>
    <i r="20">
      <x v="3"/>
    </i>
    <i r="21">
      <x v="1"/>
    </i>
    <i r="22">
      <x v="8"/>
    </i>
    <i>
      <x v="254"/>
    </i>
    <i r="1">
      <x v="6"/>
    </i>
    <i r="2">
      <x v="17"/>
    </i>
    <i r="3">
      <x/>
    </i>
    <i r="4">
      <x v="2"/>
    </i>
    <i r="5">
      <x v="1"/>
    </i>
    <i r="6">
      <x v="1"/>
    </i>
    <i r="7">
      <x v="1"/>
    </i>
    <i r="8">
      <x v="3"/>
    </i>
    <i r="9">
      <x v="1"/>
    </i>
    <i r="10">
      <x/>
    </i>
    <i r="11">
      <x v="3"/>
    </i>
    <i r="12">
      <x/>
    </i>
    <i r="13">
      <x v="1"/>
    </i>
    <i r="14">
      <x v="3"/>
    </i>
    <i r="15">
      <x v="1"/>
    </i>
    <i r="16">
      <x v="2"/>
    </i>
    <i r="17">
      <x/>
    </i>
    <i r="18">
      <x v="1"/>
    </i>
    <i r="19">
      <x v="1"/>
    </i>
    <i r="20">
      <x v="2"/>
    </i>
    <i r="21">
      <x v="1"/>
    </i>
    <i r="22">
      <x v="8"/>
    </i>
    <i>
      <x v="255"/>
    </i>
    <i r="1">
      <x v="6"/>
    </i>
    <i r="2">
      <x v="14"/>
    </i>
    <i r="3">
      <x/>
    </i>
    <i r="4">
      <x v="2"/>
    </i>
    <i r="5">
      <x v="1"/>
    </i>
    <i r="6">
      <x v="1"/>
    </i>
    <i r="7">
      <x v="1"/>
    </i>
    <i r="8">
      <x v="3"/>
    </i>
    <i r="9">
      <x v="1"/>
    </i>
    <i r="10">
      <x v="1"/>
    </i>
    <i r="11">
      <x v="6"/>
    </i>
    <i r="12">
      <x v="1"/>
    </i>
    <i r="13">
      <x/>
    </i>
    <i r="14">
      <x v="3"/>
    </i>
    <i r="15">
      <x/>
    </i>
    <i r="16">
      <x v="2"/>
    </i>
    <i r="17">
      <x/>
    </i>
    <i r="18">
      <x v="1"/>
    </i>
    <i r="19">
      <x v="1"/>
    </i>
    <i r="20">
      <x v="3"/>
    </i>
    <i r="21">
      <x v="1"/>
    </i>
    <i r="22">
      <x v="8"/>
    </i>
    <i>
      <x v="256"/>
    </i>
    <i r="1">
      <x v="6"/>
    </i>
    <i r="2">
      <x v="17"/>
    </i>
    <i r="3">
      <x/>
    </i>
    <i r="4">
      <x v="2"/>
    </i>
    <i r="5">
      <x v="1"/>
    </i>
    <i r="6">
      <x v="1"/>
    </i>
    <i r="7">
      <x v="1"/>
    </i>
    <i r="8">
      <x v="3"/>
    </i>
    <i r="9">
      <x v="1"/>
    </i>
    <i r="10">
      <x v="1"/>
    </i>
    <i r="11">
      <x v="6"/>
    </i>
    <i r="12">
      <x v="1"/>
    </i>
    <i r="13">
      <x v="1"/>
    </i>
    <i r="14">
      <x v="3"/>
    </i>
    <i r="15">
      <x/>
    </i>
    <i r="16">
      <x v="2"/>
    </i>
    <i r="17">
      <x/>
    </i>
    <i r="18">
      <x v="1"/>
    </i>
    <i r="19">
      <x v="1"/>
    </i>
    <i r="20">
      <x v="3"/>
    </i>
    <i r="21">
      <x v="1"/>
    </i>
    <i r="22">
      <x v="8"/>
    </i>
    <i>
      <x v="25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5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59"/>
    </i>
    <i r="1">
      <x v="6"/>
    </i>
    <i r="2">
      <x v="1"/>
    </i>
    <i r="3">
      <x/>
    </i>
    <i r="4">
      <x v="2"/>
    </i>
    <i r="5">
      <x v="1"/>
    </i>
    <i r="6">
      <x v="1"/>
    </i>
    <i r="7">
      <x v="1"/>
    </i>
    <i r="8">
      <x v="3"/>
    </i>
    <i r="9">
      <x v="1"/>
    </i>
    <i r="10">
      <x v="1"/>
    </i>
    <i r="11">
      <x v="6"/>
    </i>
    <i r="12">
      <x/>
    </i>
    <i r="13">
      <x v="1"/>
    </i>
    <i r="14">
      <x v="3"/>
    </i>
    <i r="15">
      <x v="1"/>
    </i>
    <i r="16">
      <x v="2"/>
    </i>
    <i r="17">
      <x/>
    </i>
    <i r="18">
      <x v="1"/>
    </i>
    <i r="19">
      <x v="1"/>
    </i>
    <i r="20">
      <x v="2"/>
    </i>
    <i r="21">
      <x v="1"/>
    </i>
    <i r="22">
      <x v="8"/>
    </i>
    <i>
      <x v="260"/>
    </i>
    <i r="1">
      <x v="6"/>
    </i>
    <i r="2">
      <x v="17"/>
    </i>
    <i r="3">
      <x/>
    </i>
    <i r="4">
      <x/>
    </i>
    <i r="5">
      <x v="1"/>
    </i>
    <i r="6">
      <x v="1"/>
    </i>
    <i r="7">
      <x v="1"/>
    </i>
    <i r="8">
      <x v="3"/>
    </i>
    <i r="9">
      <x v="1"/>
    </i>
    <i r="10">
      <x v="1"/>
    </i>
    <i r="11">
      <x v="6"/>
    </i>
    <i r="12">
      <x v="1"/>
    </i>
    <i r="13">
      <x v="1"/>
    </i>
    <i r="14">
      <x v="3"/>
    </i>
    <i r="15">
      <x v="1"/>
    </i>
    <i r="16">
      <x v="2"/>
    </i>
    <i r="17">
      <x/>
    </i>
    <i r="18">
      <x v="1"/>
    </i>
    <i r="19">
      <x v="1"/>
    </i>
    <i r="20">
      <x v="3"/>
    </i>
    <i r="21">
      <x v="1"/>
    </i>
    <i r="22">
      <x v="8"/>
    </i>
    <i>
      <x v="261"/>
    </i>
    <i r="1">
      <x v="6"/>
    </i>
    <i r="2">
      <x v="17"/>
    </i>
    <i r="3">
      <x/>
    </i>
    <i r="4">
      <x v="2"/>
    </i>
    <i r="5">
      <x v="1"/>
    </i>
    <i r="6">
      <x v="1"/>
    </i>
    <i r="7">
      <x v="1"/>
    </i>
    <i r="8">
      <x v="3"/>
    </i>
    <i r="9">
      <x v="1"/>
    </i>
    <i r="10">
      <x v="1"/>
    </i>
    <i r="11">
      <x v="6"/>
    </i>
    <i r="12">
      <x v="1"/>
    </i>
    <i r="13">
      <x v="1"/>
    </i>
    <i r="14">
      <x v="3"/>
    </i>
    <i r="15">
      <x/>
    </i>
    <i r="16">
      <x v="2"/>
    </i>
    <i r="17">
      <x/>
    </i>
    <i r="18">
      <x v="1"/>
    </i>
    <i r="19">
      <x v="1"/>
    </i>
    <i r="20">
      <x v="3"/>
    </i>
    <i r="21">
      <x v="1"/>
    </i>
    <i r="22">
      <x v="8"/>
    </i>
    <i>
      <x v="262"/>
    </i>
    <i r="1">
      <x v="6"/>
    </i>
    <i r="2">
      <x v="17"/>
    </i>
    <i r="3">
      <x/>
    </i>
    <i r="4">
      <x v="2"/>
    </i>
    <i r="5">
      <x v="1"/>
    </i>
    <i r="6">
      <x v="1"/>
    </i>
    <i r="7">
      <x v="1"/>
    </i>
    <i r="8">
      <x v="3"/>
    </i>
    <i r="9">
      <x v="1"/>
    </i>
    <i r="10">
      <x v="1"/>
    </i>
    <i r="11">
      <x v="6"/>
    </i>
    <i r="12">
      <x v="1"/>
    </i>
    <i r="13">
      <x v="1"/>
    </i>
    <i r="14">
      <x v="3"/>
    </i>
    <i r="15">
      <x v="1"/>
    </i>
    <i r="16">
      <x v="2"/>
    </i>
    <i r="17">
      <x/>
    </i>
    <i r="18">
      <x v="1"/>
    </i>
    <i r="19">
      <x v="1"/>
    </i>
    <i r="20">
      <x v="3"/>
    </i>
    <i r="21">
      <x v="1"/>
    </i>
    <i r="22">
      <x v="5"/>
    </i>
    <i>
      <x v="26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6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65"/>
    </i>
    <i r="1">
      <x v="6"/>
    </i>
    <i r="2">
      <x v="17"/>
    </i>
    <i r="3">
      <x/>
    </i>
    <i r="4">
      <x v="2"/>
    </i>
    <i r="5">
      <x v="1"/>
    </i>
    <i r="6">
      <x v="1"/>
    </i>
    <i r="7">
      <x v="1"/>
    </i>
    <i r="8">
      <x v="3"/>
    </i>
    <i r="9">
      <x v="1"/>
    </i>
    <i r="10">
      <x v="1"/>
    </i>
    <i r="11">
      <x v="6"/>
    </i>
    <i r="12">
      <x v="1"/>
    </i>
    <i r="13">
      <x v="1"/>
    </i>
    <i r="14">
      <x v="3"/>
    </i>
    <i r="15">
      <x/>
    </i>
    <i r="16">
      <x v="2"/>
    </i>
    <i r="17">
      <x/>
    </i>
    <i r="18">
      <x v="1"/>
    </i>
    <i r="19">
      <x v="1"/>
    </i>
    <i r="20">
      <x v="3"/>
    </i>
    <i r="21">
      <x v="1"/>
    </i>
    <i r="22">
      <x v="8"/>
    </i>
    <i>
      <x v="266"/>
    </i>
    <i r="1">
      <x v="6"/>
    </i>
    <i r="2">
      <x v="17"/>
    </i>
    <i r="3">
      <x/>
    </i>
    <i r="4">
      <x v="2"/>
    </i>
    <i r="5">
      <x v="1"/>
    </i>
    <i r="6">
      <x v="1"/>
    </i>
    <i r="7">
      <x v="1"/>
    </i>
    <i r="8">
      <x v="3"/>
    </i>
    <i r="9">
      <x v="1"/>
    </i>
    <i r="10">
      <x v="1"/>
    </i>
    <i r="11">
      <x v="6"/>
    </i>
    <i r="12">
      <x v="1"/>
    </i>
    <i r="13">
      <x v="1"/>
    </i>
    <i r="14">
      <x v="3"/>
    </i>
    <i r="15">
      <x v="1"/>
    </i>
    <i r="16">
      <x v="2"/>
    </i>
    <i r="17">
      <x/>
    </i>
    <i r="18">
      <x v="1"/>
    </i>
    <i r="19">
      <x v="1"/>
    </i>
    <i r="20">
      <x v="3"/>
    </i>
    <i r="21">
      <x v="1"/>
    </i>
    <i r="22">
      <x v="5"/>
    </i>
    <i>
      <x v="267"/>
    </i>
    <i r="1">
      <x v="6"/>
    </i>
    <i r="2">
      <x v="17"/>
    </i>
    <i r="3">
      <x/>
    </i>
    <i r="4">
      <x v="2"/>
    </i>
    <i r="5">
      <x/>
    </i>
    <i r="6">
      <x v="1"/>
    </i>
    <i r="7">
      <x v="1"/>
    </i>
    <i r="8">
      <x v="3"/>
    </i>
    <i r="9">
      <x v="1"/>
    </i>
    <i r="10">
      <x/>
    </i>
    <i r="11">
      <x v="6"/>
    </i>
    <i r="12">
      <x/>
    </i>
    <i r="13">
      <x v="1"/>
    </i>
    <i r="14">
      <x v="3"/>
    </i>
    <i r="15">
      <x v="1"/>
    </i>
    <i r="16">
      <x v="2"/>
    </i>
    <i r="17">
      <x/>
    </i>
    <i r="18">
      <x v="1"/>
    </i>
    <i r="19">
      <x v="1"/>
    </i>
    <i r="20">
      <x v="3"/>
    </i>
    <i r="21">
      <x v="1"/>
    </i>
    <i r="22">
      <x v="8"/>
    </i>
    <i>
      <x v="268"/>
    </i>
    <i r="1">
      <x v="6"/>
    </i>
    <i r="2">
      <x v="9"/>
    </i>
    <i r="3">
      <x/>
    </i>
    <i r="4">
      <x v="2"/>
    </i>
    <i r="5">
      <x v="1"/>
    </i>
    <i r="6">
      <x v="1"/>
    </i>
    <i r="7">
      <x v="1"/>
    </i>
    <i r="8">
      <x v="3"/>
    </i>
    <i r="9">
      <x v="1"/>
    </i>
    <i r="10">
      <x v="1"/>
    </i>
    <i r="11">
      <x v="6"/>
    </i>
    <i r="12">
      <x v="1"/>
    </i>
    <i r="13">
      <x v="1"/>
    </i>
    <i r="14">
      <x v="1"/>
    </i>
    <i r="15">
      <x v="1"/>
    </i>
    <i r="16">
      <x v="2"/>
    </i>
    <i r="17">
      <x/>
    </i>
    <i r="18">
      <x v="1"/>
    </i>
    <i r="19">
      <x v="1"/>
    </i>
    <i r="20">
      <x v="3"/>
    </i>
    <i r="21">
      <x v="1"/>
    </i>
    <i r="22">
      <x v="8"/>
    </i>
    <i>
      <x v="269"/>
    </i>
    <i r="1">
      <x v="6"/>
    </i>
    <i r="2">
      <x v="1"/>
    </i>
    <i r="3">
      <x/>
    </i>
    <i r="4">
      <x v="2"/>
    </i>
    <i r="5">
      <x v="1"/>
    </i>
    <i r="6">
      <x v="1"/>
    </i>
    <i r="7">
      <x v="1"/>
    </i>
    <i r="8">
      <x v="3"/>
    </i>
    <i r="9">
      <x v="1"/>
    </i>
    <i r="10">
      <x v="1"/>
    </i>
    <i r="11">
      <x v="1"/>
    </i>
    <i r="12">
      <x/>
    </i>
    <i r="13">
      <x v="1"/>
    </i>
    <i r="14">
      <x v="3"/>
    </i>
    <i r="15">
      <x v="1"/>
    </i>
    <i r="16">
      <x v="2"/>
    </i>
    <i r="17">
      <x/>
    </i>
    <i r="18">
      <x v="1"/>
    </i>
    <i r="19">
      <x v="1"/>
    </i>
    <i r="20">
      <x v="3"/>
    </i>
    <i r="21">
      <x v="1"/>
    </i>
    <i r="22">
      <x v="8"/>
    </i>
    <i>
      <x v="270"/>
    </i>
    <i r="1">
      <x v="6"/>
    </i>
    <i r="2">
      <x v="17"/>
    </i>
    <i r="3">
      <x/>
    </i>
    <i r="4">
      <x v="2"/>
    </i>
    <i r="5">
      <x v="1"/>
    </i>
    <i r="6">
      <x v="1"/>
    </i>
    <i r="7">
      <x v="1"/>
    </i>
    <i r="8">
      <x v="3"/>
    </i>
    <i r="9">
      <x v="1"/>
    </i>
    <i r="10">
      <x/>
    </i>
    <i r="11">
      <x v="6"/>
    </i>
    <i r="12">
      <x v="1"/>
    </i>
    <i r="13">
      <x v="1"/>
    </i>
    <i r="14">
      <x v="3"/>
    </i>
    <i r="15">
      <x v="1"/>
    </i>
    <i r="16">
      <x v="2"/>
    </i>
    <i r="17">
      <x/>
    </i>
    <i r="18">
      <x v="1"/>
    </i>
    <i r="19">
      <x v="1"/>
    </i>
    <i r="20">
      <x v="3"/>
    </i>
    <i r="21">
      <x v="1"/>
    </i>
    <i r="22">
      <x v="8"/>
    </i>
    <i>
      <x v="271"/>
    </i>
    <i r="1">
      <x v="6"/>
    </i>
    <i r="2">
      <x v="17"/>
    </i>
    <i r="3">
      <x/>
    </i>
    <i r="4">
      <x v="2"/>
    </i>
    <i r="5">
      <x v="1"/>
    </i>
    <i r="6">
      <x v="1"/>
    </i>
    <i r="7">
      <x v="1"/>
    </i>
    <i r="8">
      <x v="3"/>
    </i>
    <i r="9">
      <x v="1"/>
    </i>
    <i r="10">
      <x v="1"/>
    </i>
    <i r="11">
      <x v="6"/>
    </i>
    <i r="12">
      <x/>
    </i>
    <i r="13">
      <x v="1"/>
    </i>
    <i r="14">
      <x v="3"/>
    </i>
    <i r="15">
      <x v="1"/>
    </i>
    <i r="16">
      <x v="2"/>
    </i>
    <i r="17">
      <x/>
    </i>
    <i r="18">
      <x v="1"/>
    </i>
    <i r="19">
      <x v="1"/>
    </i>
    <i r="20">
      <x v="3"/>
    </i>
    <i r="21">
      <x v="1"/>
    </i>
    <i r="22">
      <x v="8"/>
    </i>
    <i>
      <x v="27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7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74"/>
    </i>
    <i r="1">
      <x v="6"/>
    </i>
    <i r="2">
      <x v="17"/>
    </i>
    <i r="3">
      <x/>
    </i>
    <i r="4">
      <x v="2"/>
    </i>
    <i r="5">
      <x v="1"/>
    </i>
    <i r="6">
      <x v="1"/>
    </i>
    <i r="7">
      <x v="1"/>
    </i>
    <i r="8">
      <x v="3"/>
    </i>
    <i r="9">
      <x v="1"/>
    </i>
    <i r="10">
      <x v="1"/>
    </i>
    <i r="11">
      <x v="2"/>
    </i>
    <i r="12">
      <x v="1"/>
    </i>
    <i r="13">
      <x v="1"/>
    </i>
    <i r="14">
      <x v="3"/>
    </i>
    <i r="15">
      <x v="1"/>
    </i>
    <i r="16">
      <x v="2"/>
    </i>
    <i r="17">
      <x/>
    </i>
    <i r="18">
      <x v="1"/>
    </i>
    <i r="19">
      <x v="1"/>
    </i>
    <i r="20">
      <x v="3"/>
    </i>
    <i r="21">
      <x v="1"/>
    </i>
    <i r="22">
      <x v="8"/>
    </i>
    <i>
      <x v="275"/>
    </i>
    <i r="1">
      <x v="6"/>
    </i>
    <i r="2">
      <x v="17"/>
    </i>
    <i r="3">
      <x/>
    </i>
    <i r="4">
      <x v="2"/>
    </i>
    <i r="5">
      <x v="1"/>
    </i>
    <i r="6">
      <x v="1"/>
    </i>
    <i r="7">
      <x v="1"/>
    </i>
    <i r="8">
      <x v="3"/>
    </i>
    <i r="9">
      <x v="1"/>
    </i>
    <i r="10">
      <x v="1"/>
    </i>
    <i r="11">
      <x v="6"/>
    </i>
    <i r="12">
      <x v="1"/>
    </i>
    <i r="13">
      <x v="1"/>
    </i>
    <i r="14">
      <x v="3"/>
    </i>
    <i r="15">
      <x v="1"/>
    </i>
    <i r="16">
      <x v="2"/>
    </i>
    <i r="17">
      <x/>
    </i>
    <i r="18">
      <x v="1"/>
    </i>
    <i r="19">
      <x v="1"/>
    </i>
    <i r="20">
      <x v="3"/>
    </i>
    <i r="21">
      <x v="1"/>
    </i>
    <i r="22">
      <x v="5"/>
    </i>
    <i>
      <x v="276"/>
    </i>
    <i r="1">
      <x v="6"/>
    </i>
    <i r="2">
      <x v="4"/>
    </i>
    <i r="3">
      <x/>
    </i>
    <i r="4">
      <x v="2"/>
    </i>
    <i r="5">
      <x v="1"/>
    </i>
    <i r="6">
      <x v="1"/>
    </i>
    <i r="7">
      <x v="1"/>
    </i>
    <i r="8">
      <x/>
    </i>
    <i r="9">
      <x v="1"/>
    </i>
    <i r="10">
      <x/>
    </i>
    <i r="11">
      <x v="6"/>
    </i>
    <i r="12">
      <x v="1"/>
    </i>
    <i r="13">
      <x v="1"/>
    </i>
    <i r="14">
      <x v="3"/>
    </i>
    <i r="15">
      <x v="1"/>
    </i>
    <i r="16">
      <x v="1"/>
    </i>
    <i r="17">
      <x/>
    </i>
    <i r="18">
      <x/>
    </i>
    <i r="19">
      <x v="1"/>
    </i>
    <i r="20">
      <x v="3"/>
    </i>
    <i r="21">
      <x v="1"/>
    </i>
    <i r="22">
      <x v="8"/>
    </i>
    <i>
      <x v="277"/>
    </i>
    <i r="1">
      <x v="6"/>
    </i>
    <i r="2">
      <x v="17"/>
    </i>
    <i r="3">
      <x/>
    </i>
    <i r="4">
      <x v="2"/>
    </i>
    <i r="5">
      <x v="1"/>
    </i>
    <i r="6">
      <x v="1"/>
    </i>
    <i r="7">
      <x v="1"/>
    </i>
    <i r="8">
      <x v="3"/>
    </i>
    <i r="9">
      <x v="1"/>
    </i>
    <i r="10">
      <x/>
    </i>
    <i r="11">
      <x v="3"/>
    </i>
    <i r="12">
      <x v="1"/>
    </i>
    <i r="13">
      <x v="1"/>
    </i>
    <i r="14">
      <x v="3"/>
    </i>
    <i r="15">
      <x v="1"/>
    </i>
    <i r="16">
      <x v="2"/>
    </i>
    <i r="17">
      <x/>
    </i>
    <i r="18">
      <x v="1"/>
    </i>
    <i r="19">
      <x v="1"/>
    </i>
    <i r="20">
      <x v="3"/>
    </i>
    <i r="21">
      <x v="1"/>
    </i>
    <i r="22">
      <x v="8"/>
    </i>
    <i>
      <x v="278"/>
    </i>
    <i r="1">
      <x v="6"/>
    </i>
    <i r="2">
      <x v="17"/>
    </i>
    <i r="3">
      <x/>
    </i>
    <i r="4">
      <x v="2"/>
    </i>
    <i r="5">
      <x v="1"/>
    </i>
    <i r="6">
      <x v="1"/>
    </i>
    <i r="7">
      <x v="1"/>
    </i>
    <i r="8">
      <x v="3"/>
    </i>
    <i r="9">
      <x v="1"/>
    </i>
    <i r="10">
      <x v="1"/>
    </i>
    <i r="11">
      <x v="2"/>
    </i>
    <i r="12">
      <x v="1"/>
    </i>
    <i r="13">
      <x v="1"/>
    </i>
    <i r="14">
      <x v="3"/>
    </i>
    <i r="15">
      <x v="1"/>
    </i>
    <i r="16">
      <x v="2"/>
    </i>
    <i r="17">
      <x/>
    </i>
    <i r="18">
      <x v="1"/>
    </i>
    <i r="19">
      <x v="1"/>
    </i>
    <i r="20">
      <x v="3"/>
    </i>
    <i r="21">
      <x v="1"/>
    </i>
    <i r="22">
      <x v="8"/>
    </i>
    <i>
      <x v="279"/>
    </i>
    <i r="1">
      <x v="6"/>
    </i>
    <i r="2">
      <x v="17"/>
    </i>
    <i r="3">
      <x/>
    </i>
    <i r="4">
      <x v="2"/>
    </i>
    <i r="5">
      <x v="1"/>
    </i>
    <i r="6">
      <x v="1"/>
    </i>
    <i r="7">
      <x v="1"/>
    </i>
    <i r="8">
      <x v="3"/>
    </i>
    <i r="9">
      <x v="1"/>
    </i>
    <i r="10">
      <x v="1"/>
    </i>
    <i r="11">
      <x v="2"/>
    </i>
    <i r="12">
      <x v="1"/>
    </i>
    <i r="13">
      <x v="1"/>
    </i>
    <i r="14">
      <x v="1"/>
    </i>
    <i r="15">
      <x v="1"/>
    </i>
    <i r="16">
      <x v="2"/>
    </i>
    <i r="17">
      <x/>
    </i>
    <i r="18">
      <x v="1"/>
    </i>
    <i r="19">
      <x v="1"/>
    </i>
    <i r="20">
      <x v="3"/>
    </i>
    <i r="21">
      <x v="1"/>
    </i>
    <i r="22">
      <x v="8"/>
    </i>
    <i>
      <x v="28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81"/>
    </i>
    <i r="1">
      <x v="6"/>
    </i>
    <i r="2">
      <x v="1"/>
    </i>
    <i r="3">
      <x/>
    </i>
    <i r="4">
      <x v="2"/>
    </i>
    <i r="5">
      <x v="1"/>
    </i>
    <i r="6">
      <x v="1"/>
    </i>
    <i r="7">
      <x v="1"/>
    </i>
    <i r="8">
      <x v="3"/>
    </i>
    <i r="9">
      <x v="1"/>
    </i>
    <i r="10">
      <x v="1"/>
    </i>
    <i r="11">
      <x v="1"/>
    </i>
    <i r="12">
      <x v="1"/>
    </i>
    <i r="13">
      <x v="1"/>
    </i>
    <i r="14">
      <x v="3"/>
    </i>
    <i r="15">
      <x v="1"/>
    </i>
    <i r="16">
      <x v="2"/>
    </i>
    <i r="17">
      <x/>
    </i>
    <i r="18">
      <x v="1"/>
    </i>
    <i r="19">
      <x v="1"/>
    </i>
    <i r="20">
      <x v="3"/>
    </i>
    <i r="21">
      <x v="1"/>
    </i>
    <i r="22">
      <x v="8"/>
    </i>
    <i>
      <x v="282"/>
    </i>
    <i r="1">
      <x v="6"/>
    </i>
    <i r="2">
      <x v="17"/>
    </i>
    <i r="3">
      <x/>
    </i>
    <i r="4">
      <x v="2"/>
    </i>
    <i r="5">
      <x v="1"/>
    </i>
    <i r="6">
      <x v="1"/>
    </i>
    <i r="7">
      <x v="1"/>
    </i>
    <i r="8">
      <x v="3"/>
    </i>
    <i r="9">
      <x v="1"/>
    </i>
    <i r="10">
      <x v="1"/>
    </i>
    <i r="11">
      <x v="6"/>
    </i>
    <i r="12">
      <x v="1"/>
    </i>
    <i r="13">
      <x v="1"/>
    </i>
    <i r="14">
      <x v="3"/>
    </i>
    <i r="15">
      <x/>
    </i>
    <i r="16">
      <x v="2"/>
    </i>
    <i r="17">
      <x/>
    </i>
    <i r="18">
      <x v="1"/>
    </i>
    <i r="19">
      <x v="1"/>
    </i>
    <i r="20">
      <x v="3"/>
    </i>
    <i r="21">
      <x v="1"/>
    </i>
    <i r="22">
      <x v="8"/>
    </i>
    <i>
      <x v="283"/>
    </i>
    <i r="1">
      <x v="6"/>
    </i>
    <i r="2">
      <x v="15"/>
    </i>
    <i r="3">
      <x/>
    </i>
    <i r="4">
      <x v="2"/>
    </i>
    <i r="5">
      <x v="1"/>
    </i>
    <i r="6">
      <x v="1"/>
    </i>
    <i r="7">
      <x v="1"/>
    </i>
    <i r="8">
      <x v="3"/>
    </i>
    <i r="9">
      <x v="1"/>
    </i>
    <i r="10">
      <x v="1"/>
    </i>
    <i r="11">
      <x v="6"/>
    </i>
    <i r="12">
      <x/>
    </i>
    <i r="13">
      <x/>
    </i>
    <i r="14">
      <x v="3"/>
    </i>
    <i r="15">
      <x v="1"/>
    </i>
    <i r="16">
      <x v="2"/>
    </i>
    <i r="17">
      <x/>
    </i>
    <i r="18">
      <x v="1"/>
    </i>
    <i r="19">
      <x v="1"/>
    </i>
    <i r="20">
      <x v="3"/>
    </i>
    <i r="21">
      <x v="1"/>
    </i>
    <i r="22">
      <x v="8"/>
    </i>
    <i>
      <x v="28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8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86"/>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87"/>
    </i>
    <i r="1">
      <x v="6"/>
    </i>
    <i r="2">
      <x v="11"/>
    </i>
    <i r="3">
      <x/>
    </i>
    <i r="4">
      <x v="2"/>
    </i>
    <i r="5">
      <x/>
    </i>
    <i r="6">
      <x v="1"/>
    </i>
    <i r="7">
      <x v="1"/>
    </i>
    <i r="8">
      <x v="3"/>
    </i>
    <i r="9">
      <x v="1"/>
    </i>
    <i r="10">
      <x v="1"/>
    </i>
    <i r="11">
      <x v="6"/>
    </i>
    <i r="12">
      <x v="1"/>
    </i>
    <i r="13">
      <x v="1"/>
    </i>
    <i r="14">
      <x v="3"/>
    </i>
    <i r="15">
      <x v="1"/>
    </i>
    <i r="16">
      <x v="2"/>
    </i>
    <i r="17">
      <x/>
    </i>
    <i r="18">
      <x v="1"/>
    </i>
    <i r="19">
      <x v="1"/>
    </i>
    <i r="20">
      <x v="3"/>
    </i>
    <i r="21">
      <x v="1"/>
    </i>
    <i r="22">
      <x v="8"/>
    </i>
    <i>
      <x v="288"/>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89"/>
    </i>
    <i r="1">
      <x v="6"/>
    </i>
    <i r="2">
      <x v="17"/>
    </i>
    <i r="3">
      <x/>
    </i>
    <i r="4">
      <x v="2"/>
    </i>
    <i r="5">
      <x v="1"/>
    </i>
    <i r="6">
      <x v="1"/>
    </i>
    <i r="7">
      <x v="1"/>
    </i>
    <i r="8">
      <x v="3"/>
    </i>
    <i r="9">
      <x v="1"/>
    </i>
    <i r="10">
      <x v="1"/>
    </i>
    <i r="11">
      <x v="6"/>
    </i>
    <i r="12">
      <x v="1"/>
    </i>
    <i r="13">
      <x v="1"/>
    </i>
    <i r="14">
      <x v="3"/>
    </i>
    <i r="15">
      <x/>
    </i>
    <i r="16">
      <x v="2"/>
    </i>
    <i r="17">
      <x/>
    </i>
    <i r="18">
      <x v="1"/>
    </i>
    <i r="19">
      <x v="1"/>
    </i>
    <i r="20">
      <x v="3"/>
    </i>
    <i r="21">
      <x v="1"/>
    </i>
    <i r="22">
      <x v="8"/>
    </i>
    <i>
      <x v="290"/>
    </i>
    <i r="1">
      <x v="6"/>
    </i>
    <i r="2">
      <x v="11"/>
    </i>
    <i r="3">
      <x/>
    </i>
    <i r="4">
      <x v="2"/>
    </i>
    <i r="5">
      <x v="1"/>
    </i>
    <i r="6">
      <x v="1"/>
    </i>
    <i r="7">
      <x v="1"/>
    </i>
    <i r="8">
      <x v="3"/>
    </i>
    <i r="9">
      <x v="1"/>
    </i>
    <i r="10">
      <x v="1"/>
    </i>
    <i r="11">
      <x v="6"/>
    </i>
    <i r="12">
      <x v="1"/>
    </i>
    <i r="13">
      <x v="1"/>
    </i>
    <i r="14">
      <x v="3"/>
    </i>
    <i r="15">
      <x v="1"/>
    </i>
    <i r="16">
      <x v="2"/>
    </i>
    <i r="17">
      <x/>
    </i>
    <i r="18">
      <x v="1"/>
    </i>
    <i r="19">
      <x v="1"/>
    </i>
    <i r="20">
      <x v="3"/>
    </i>
    <i r="21">
      <x v="1"/>
    </i>
    <i r="22">
      <x v="8"/>
    </i>
    <i>
      <x v="29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92"/>
    </i>
    <i r="1">
      <x v="4"/>
    </i>
    <i r="2">
      <x v="6"/>
    </i>
    <i r="3">
      <x/>
    </i>
    <i r="4">
      <x v="2"/>
    </i>
    <i r="5">
      <x v="1"/>
    </i>
    <i r="6">
      <x v="1"/>
    </i>
    <i r="7">
      <x v="1"/>
    </i>
    <i r="8">
      <x v="3"/>
    </i>
    <i r="9">
      <x v="1"/>
    </i>
    <i r="10">
      <x v="1"/>
    </i>
    <i r="11">
      <x v="5"/>
    </i>
    <i r="12">
      <x v="1"/>
    </i>
    <i r="13">
      <x v="1"/>
    </i>
    <i r="14">
      <x v="3"/>
    </i>
    <i r="15">
      <x v="1"/>
    </i>
    <i r="16">
      <x v="2"/>
    </i>
    <i r="17">
      <x/>
    </i>
    <i r="18">
      <x v="1"/>
    </i>
    <i r="19">
      <x v="1"/>
    </i>
    <i r="20">
      <x v="3"/>
    </i>
    <i r="21">
      <x v="1"/>
    </i>
    <i r="22">
      <x v="3"/>
    </i>
    <i>
      <x v="293"/>
    </i>
    <i r="1">
      <x v="6"/>
    </i>
    <i r="2">
      <x v="13"/>
    </i>
    <i r="3">
      <x/>
    </i>
    <i r="4">
      <x v="2"/>
    </i>
    <i r="5">
      <x v="1"/>
    </i>
    <i r="6">
      <x v="1"/>
    </i>
    <i r="7">
      <x v="1"/>
    </i>
    <i r="8">
      <x v="3"/>
    </i>
    <i r="9">
      <x v="1"/>
    </i>
    <i r="10">
      <x v="1"/>
    </i>
    <i r="11">
      <x v="6"/>
    </i>
    <i r="12">
      <x v="1"/>
    </i>
    <i r="13">
      <x v="1"/>
    </i>
    <i r="14">
      <x v="1"/>
    </i>
    <i r="15">
      <x v="1"/>
    </i>
    <i r="16">
      <x v="2"/>
    </i>
    <i r="17">
      <x/>
    </i>
    <i r="18">
      <x v="1"/>
    </i>
    <i r="19">
      <x v="1"/>
    </i>
    <i r="20">
      <x v="3"/>
    </i>
    <i r="21">
      <x v="1"/>
    </i>
    <i r="22">
      <x v="3"/>
    </i>
    <i>
      <x v="294"/>
    </i>
    <i r="1">
      <x v="6"/>
    </i>
    <i r="2">
      <x v="14"/>
    </i>
    <i r="3">
      <x/>
    </i>
    <i r="4">
      <x v="2"/>
    </i>
    <i r="5">
      <x v="1"/>
    </i>
    <i r="6">
      <x v="1"/>
    </i>
    <i r="7">
      <x v="1"/>
    </i>
    <i r="8">
      <x v="3"/>
    </i>
    <i r="9">
      <x v="1"/>
    </i>
    <i r="10">
      <x v="1"/>
    </i>
    <i r="11">
      <x v="2"/>
    </i>
    <i r="12">
      <x/>
    </i>
    <i r="13">
      <x v="1"/>
    </i>
    <i r="14">
      <x v="1"/>
    </i>
    <i r="15">
      <x v="1"/>
    </i>
    <i r="16">
      <x v="2"/>
    </i>
    <i r="17">
      <x/>
    </i>
    <i r="18">
      <x v="1"/>
    </i>
    <i r="19">
      <x v="1"/>
    </i>
    <i r="20">
      <x v="3"/>
    </i>
    <i r="21">
      <x v="1"/>
    </i>
    <i r="22">
      <x v="8"/>
    </i>
    <i>
      <x v="295"/>
    </i>
    <i r="1">
      <x v="6"/>
    </i>
    <i r="2">
      <x v="7"/>
    </i>
    <i r="3">
      <x/>
    </i>
    <i r="4">
      <x v="2"/>
    </i>
    <i r="5">
      <x v="1"/>
    </i>
    <i r="6">
      <x v="1"/>
    </i>
    <i r="7">
      <x v="1"/>
    </i>
    <i r="8">
      <x/>
    </i>
    <i r="9">
      <x v="1"/>
    </i>
    <i r="10">
      <x/>
    </i>
    <i r="11">
      <x v="6"/>
    </i>
    <i r="12">
      <x v="1"/>
    </i>
    <i r="13">
      <x v="1"/>
    </i>
    <i r="14">
      <x v="3"/>
    </i>
    <i r="15">
      <x v="1"/>
    </i>
    <i r="16">
      <x v="2"/>
    </i>
    <i r="17">
      <x/>
    </i>
    <i r="18">
      <x v="1"/>
    </i>
    <i r="19">
      <x v="1"/>
    </i>
    <i r="20">
      <x v="3"/>
    </i>
    <i r="21">
      <x v="1"/>
    </i>
    <i r="22">
      <x v="6"/>
    </i>
    <i>
      <x v="296"/>
    </i>
    <i r="1">
      <x v="6"/>
    </i>
    <i r="2">
      <x v="1"/>
    </i>
    <i r="3">
      <x/>
    </i>
    <i r="4">
      <x v="2"/>
    </i>
    <i r="5">
      <x v="1"/>
    </i>
    <i r="6">
      <x v="1"/>
    </i>
    <i r="7">
      <x v="1"/>
    </i>
    <i r="8">
      <x/>
    </i>
    <i r="9">
      <x v="1"/>
    </i>
    <i r="10">
      <x v="1"/>
    </i>
    <i r="11">
      <x v="6"/>
    </i>
    <i r="12">
      <x v="1"/>
    </i>
    <i r="13">
      <x v="1"/>
    </i>
    <i r="14">
      <x v="3"/>
    </i>
    <i r="15">
      <x v="1"/>
    </i>
    <i r="16">
      <x v="2"/>
    </i>
    <i r="17">
      <x/>
    </i>
    <i r="18">
      <x v="1"/>
    </i>
    <i r="19">
      <x v="1"/>
    </i>
    <i r="20">
      <x v="3"/>
    </i>
    <i r="21">
      <x v="1"/>
    </i>
    <i r="22">
      <x v="8"/>
    </i>
    <i>
      <x v="29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298"/>
    </i>
    <i r="1">
      <x v="6"/>
    </i>
    <i r="2">
      <x v="1"/>
    </i>
    <i r="3">
      <x/>
    </i>
    <i r="4">
      <x v="2"/>
    </i>
    <i r="5">
      <x v="1"/>
    </i>
    <i r="6">
      <x v="1"/>
    </i>
    <i r="7">
      <x/>
    </i>
    <i r="8">
      <x v="3"/>
    </i>
    <i r="9">
      <x v="1"/>
    </i>
    <i r="10">
      <x v="1"/>
    </i>
    <i r="11">
      <x v="6"/>
    </i>
    <i r="12">
      <x v="1"/>
    </i>
    <i r="13">
      <x v="1"/>
    </i>
    <i r="14">
      <x v="3"/>
    </i>
    <i r="15">
      <x v="1"/>
    </i>
    <i r="16">
      <x v="2"/>
    </i>
    <i r="17">
      <x/>
    </i>
    <i r="18">
      <x v="1"/>
    </i>
    <i r="19">
      <x v="1"/>
    </i>
    <i r="20">
      <x v="3"/>
    </i>
    <i r="21">
      <x v="1"/>
    </i>
    <i r="22">
      <x/>
    </i>
    <i>
      <x v="299"/>
    </i>
    <i r="1">
      <x v="6"/>
    </i>
    <i r="2">
      <x v="17"/>
    </i>
    <i r="3">
      <x/>
    </i>
    <i r="4">
      <x v="2"/>
    </i>
    <i r="5">
      <x v="1"/>
    </i>
    <i r="6">
      <x v="1"/>
    </i>
    <i r="7">
      <x v="1"/>
    </i>
    <i r="8">
      <x v="3"/>
    </i>
    <i r="9">
      <x v="1"/>
    </i>
    <i r="10">
      <x v="1"/>
    </i>
    <i r="11">
      <x v="6"/>
    </i>
    <i r="12">
      <x v="1"/>
    </i>
    <i r="13">
      <x v="1"/>
    </i>
    <i r="14">
      <x v="3"/>
    </i>
    <i r="15">
      <x/>
    </i>
    <i r="16">
      <x v="2"/>
    </i>
    <i r="17">
      <x/>
    </i>
    <i r="18">
      <x v="1"/>
    </i>
    <i r="19">
      <x v="1"/>
    </i>
    <i r="20">
      <x v="3"/>
    </i>
    <i r="21">
      <x v="1"/>
    </i>
    <i r="22">
      <x v="8"/>
    </i>
    <i>
      <x v="300"/>
    </i>
    <i r="1">
      <x v="6"/>
    </i>
    <i r="2">
      <x v="17"/>
    </i>
    <i r="3">
      <x/>
    </i>
    <i r="4">
      <x v="2"/>
    </i>
    <i r="5">
      <x v="1"/>
    </i>
    <i r="6">
      <x v="1"/>
    </i>
    <i r="7">
      <x v="1"/>
    </i>
    <i r="8">
      <x v="3"/>
    </i>
    <i r="9">
      <x v="1"/>
    </i>
    <i r="10">
      <x v="1"/>
    </i>
    <i r="11">
      <x v="6"/>
    </i>
    <i r="12">
      <x/>
    </i>
    <i r="13">
      <x v="1"/>
    </i>
    <i r="14">
      <x v="3"/>
    </i>
    <i r="15">
      <x v="1"/>
    </i>
    <i r="16">
      <x v="2"/>
    </i>
    <i r="17">
      <x/>
    </i>
    <i r="18">
      <x v="1"/>
    </i>
    <i r="19">
      <x v="1"/>
    </i>
    <i r="20">
      <x v="3"/>
    </i>
    <i r="21">
      <x v="1"/>
    </i>
    <i r="22">
      <x v="8"/>
    </i>
    <i>
      <x v="301"/>
    </i>
    <i r="1">
      <x v="6"/>
    </i>
    <i r="2">
      <x v="1"/>
    </i>
    <i r="3">
      <x/>
    </i>
    <i r="4">
      <x v="2"/>
    </i>
    <i r="5">
      <x v="1"/>
    </i>
    <i r="6">
      <x v="1"/>
    </i>
    <i r="7">
      <x v="1"/>
    </i>
    <i r="8">
      <x v="3"/>
    </i>
    <i r="9">
      <x v="1"/>
    </i>
    <i r="10">
      <x v="1"/>
    </i>
    <i r="11">
      <x v="6"/>
    </i>
    <i r="12">
      <x v="1"/>
    </i>
    <i r="13">
      <x v="1"/>
    </i>
    <i r="14">
      <x v="3"/>
    </i>
    <i r="15">
      <x v="1"/>
    </i>
    <i r="16">
      <x v="2"/>
    </i>
    <i r="17">
      <x/>
    </i>
    <i r="18">
      <x v="1"/>
    </i>
    <i r="19">
      <x v="1"/>
    </i>
    <i r="20">
      <x v="3"/>
    </i>
    <i r="21">
      <x v="1"/>
    </i>
    <i r="22">
      <x v="8"/>
    </i>
    <i>
      <x v="30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03"/>
    </i>
    <i r="1">
      <x v="6"/>
    </i>
    <i r="2">
      <x/>
    </i>
    <i r="3">
      <x/>
    </i>
    <i r="4">
      <x v="2"/>
    </i>
    <i r="5">
      <x/>
    </i>
    <i r="6">
      <x v="1"/>
    </i>
    <i r="7">
      <x v="1"/>
    </i>
    <i r="8">
      <x v="3"/>
    </i>
    <i r="9">
      <x v="1"/>
    </i>
    <i r="10">
      <x v="1"/>
    </i>
    <i r="11">
      <x v="2"/>
    </i>
    <i r="12">
      <x v="1"/>
    </i>
    <i r="13">
      <x/>
    </i>
    <i r="14">
      <x v="3"/>
    </i>
    <i r="15">
      <x/>
    </i>
    <i r="16">
      <x v="2"/>
    </i>
    <i r="17">
      <x/>
    </i>
    <i r="18">
      <x v="1"/>
    </i>
    <i r="19">
      <x v="1"/>
    </i>
    <i r="20">
      <x v="3"/>
    </i>
    <i r="21">
      <x v="1"/>
    </i>
    <i r="22">
      <x v="8"/>
    </i>
    <i>
      <x v="30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05"/>
    </i>
    <i r="1">
      <x/>
    </i>
    <i r="2">
      <x v="17"/>
    </i>
    <i r="3">
      <x/>
    </i>
    <i r="4">
      <x v="2"/>
    </i>
    <i r="5">
      <x v="1"/>
    </i>
    <i r="6">
      <x v="1"/>
    </i>
    <i r="7">
      <x v="1"/>
    </i>
    <i r="8">
      <x v="3"/>
    </i>
    <i r="9">
      <x v="1"/>
    </i>
    <i r="10">
      <x v="1"/>
    </i>
    <i r="11">
      <x v="3"/>
    </i>
    <i r="12">
      <x v="1"/>
    </i>
    <i r="13">
      <x v="1"/>
    </i>
    <i r="14">
      <x v="1"/>
    </i>
    <i r="15">
      <x v="1"/>
    </i>
    <i r="16">
      <x v="2"/>
    </i>
    <i r="17">
      <x/>
    </i>
    <i r="18">
      <x v="1"/>
    </i>
    <i r="19">
      <x v="1"/>
    </i>
    <i r="20">
      <x v="3"/>
    </i>
    <i r="21">
      <x v="1"/>
    </i>
    <i r="22">
      <x v="8"/>
    </i>
    <i>
      <x v="306"/>
    </i>
    <i r="1">
      <x v="3"/>
    </i>
    <i r="2">
      <x v="10"/>
    </i>
    <i r="3">
      <x/>
    </i>
    <i r="4">
      <x v="2"/>
    </i>
    <i r="5">
      <x v="1"/>
    </i>
    <i r="6">
      <x v="1"/>
    </i>
    <i r="7">
      <x v="1"/>
    </i>
    <i r="8">
      <x v="3"/>
    </i>
    <i r="9">
      <x v="1"/>
    </i>
    <i r="10">
      <x v="1"/>
    </i>
    <i r="11">
      <x v="6"/>
    </i>
    <i r="12">
      <x v="1"/>
    </i>
    <i r="13">
      <x v="1"/>
    </i>
    <i r="14">
      <x v="3"/>
    </i>
    <i r="15">
      <x v="1"/>
    </i>
    <i r="16">
      <x v="2"/>
    </i>
    <i r="17">
      <x/>
    </i>
    <i r="18">
      <x v="1"/>
    </i>
    <i r="19">
      <x v="1"/>
    </i>
    <i r="20">
      <x v="2"/>
    </i>
    <i r="21">
      <x v="1"/>
    </i>
    <i r="22">
      <x v="8"/>
    </i>
    <i>
      <x v="307"/>
    </i>
    <i r="1">
      <x v="3"/>
    </i>
    <i r="2">
      <x v="5"/>
    </i>
    <i r="3">
      <x/>
    </i>
    <i r="4">
      <x v="2"/>
    </i>
    <i r="5">
      <x v="1"/>
    </i>
    <i r="6">
      <x v="1"/>
    </i>
    <i r="7">
      <x v="1"/>
    </i>
    <i r="8">
      <x/>
    </i>
    <i r="9">
      <x v="1"/>
    </i>
    <i r="10">
      <x/>
    </i>
    <i r="11">
      <x v="6"/>
    </i>
    <i r="12">
      <x/>
    </i>
    <i r="13">
      <x v="1"/>
    </i>
    <i r="14">
      <x v="3"/>
    </i>
    <i r="15">
      <x v="1"/>
    </i>
    <i r="16">
      <x v="2"/>
    </i>
    <i r="17">
      <x/>
    </i>
    <i r="18">
      <x v="1"/>
    </i>
    <i r="19">
      <x v="1"/>
    </i>
    <i r="20">
      <x v="3"/>
    </i>
    <i r="21">
      <x v="1"/>
    </i>
    <i r="22">
      <x v="6"/>
    </i>
    <i>
      <x v="308"/>
    </i>
    <i r="1">
      <x v="6"/>
    </i>
    <i r="2">
      <x v="9"/>
    </i>
    <i r="3">
      <x/>
    </i>
    <i r="4">
      <x v="2"/>
    </i>
    <i r="5">
      <x v="1"/>
    </i>
    <i r="6">
      <x v="1"/>
    </i>
    <i r="7">
      <x v="1"/>
    </i>
    <i r="8">
      <x v="3"/>
    </i>
    <i r="9">
      <x v="1"/>
    </i>
    <i r="10">
      <x v="1"/>
    </i>
    <i r="11">
      <x v="3"/>
    </i>
    <i r="12">
      <x/>
    </i>
    <i r="13">
      <x v="1"/>
    </i>
    <i r="14">
      <x v="3"/>
    </i>
    <i r="15">
      <x v="1"/>
    </i>
    <i r="16">
      <x v="2"/>
    </i>
    <i r="17">
      <x/>
    </i>
    <i r="18">
      <x v="1"/>
    </i>
    <i r="19">
      <x v="1"/>
    </i>
    <i r="20">
      <x v="3"/>
    </i>
    <i r="21">
      <x v="1"/>
    </i>
    <i r="22">
      <x v="8"/>
    </i>
    <i>
      <x v="309"/>
    </i>
    <i r="1">
      <x v="6"/>
    </i>
    <i r="2">
      <x v="17"/>
    </i>
    <i r="3">
      <x/>
    </i>
    <i r="4">
      <x v="2"/>
    </i>
    <i r="5">
      <x v="1"/>
    </i>
    <i r="6">
      <x v="1"/>
    </i>
    <i r="7">
      <x v="1"/>
    </i>
    <i r="8">
      <x v="3"/>
    </i>
    <i r="9">
      <x v="1"/>
    </i>
    <i r="10">
      <x v="1"/>
    </i>
    <i r="11">
      <x v="2"/>
    </i>
    <i r="12">
      <x/>
    </i>
    <i r="13">
      <x v="1"/>
    </i>
    <i r="14">
      <x/>
    </i>
    <i r="15">
      <x v="1"/>
    </i>
    <i r="16">
      <x v="2"/>
    </i>
    <i r="17">
      <x/>
    </i>
    <i r="18">
      <x v="1"/>
    </i>
    <i r="19">
      <x v="1"/>
    </i>
    <i r="20">
      <x v="3"/>
    </i>
    <i r="21">
      <x v="1"/>
    </i>
    <i r="22">
      <x v="8"/>
    </i>
    <i>
      <x v="310"/>
    </i>
    <i r="1">
      <x v="6"/>
    </i>
    <i r="2">
      <x v="17"/>
    </i>
    <i r="3">
      <x/>
    </i>
    <i r="4">
      <x v="2"/>
    </i>
    <i r="5">
      <x v="1"/>
    </i>
    <i r="6">
      <x v="1"/>
    </i>
    <i r="7">
      <x v="1"/>
    </i>
    <i r="8">
      <x v="3"/>
    </i>
    <i r="9">
      <x v="1"/>
    </i>
    <i r="10">
      <x v="1"/>
    </i>
    <i r="11">
      <x v="6"/>
    </i>
    <i r="12">
      <x v="1"/>
    </i>
    <i r="13">
      <x v="1"/>
    </i>
    <i r="14">
      <x v="3"/>
    </i>
    <i r="15">
      <x v="1"/>
    </i>
    <i r="16">
      <x v="2"/>
    </i>
    <i r="17">
      <x/>
    </i>
    <i r="18">
      <x v="1"/>
    </i>
    <i r="19">
      <x v="1"/>
    </i>
    <i r="20">
      <x v="3"/>
    </i>
    <i r="21">
      <x v="1"/>
    </i>
    <i r="22">
      <x v="6"/>
    </i>
    <i>
      <x v="311"/>
    </i>
    <i r="1">
      <x v="6"/>
    </i>
    <i r="2">
      <x v="1"/>
    </i>
    <i r="3">
      <x/>
    </i>
    <i r="4">
      <x v="2"/>
    </i>
    <i r="5">
      <x v="1"/>
    </i>
    <i r="6">
      <x v="1"/>
    </i>
    <i r="7">
      <x v="1"/>
    </i>
    <i r="8">
      <x v="3"/>
    </i>
    <i r="9">
      <x/>
    </i>
    <i r="10">
      <x v="1"/>
    </i>
    <i r="11">
      <x v="6"/>
    </i>
    <i r="12">
      <x v="1"/>
    </i>
    <i r="13">
      <x v="1"/>
    </i>
    <i r="14">
      <x v="3"/>
    </i>
    <i r="15">
      <x v="1"/>
    </i>
    <i r="16">
      <x v="2"/>
    </i>
    <i r="17">
      <x/>
    </i>
    <i r="18">
      <x v="1"/>
    </i>
    <i r="19">
      <x v="1"/>
    </i>
    <i r="20">
      <x v="3"/>
    </i>
    <i r="21">
      <x v="1"/>
    </i>
    <i r="22">
      <x v="8"/>
    </i>
    <i>
      <x v="31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13"/>
    </i>
    <i r="1">
      <x v="6"/>
    </i>
    <i r="2">
      <x v="17"/>
    </i>
    <i r="3">
      <x/>
    </i>
    <i r="4">
      <x v="2"/>
    </i>
    <i r="5">
      <x v="1"/>
    </i>
    <i r="6">
      <x v="1"/>
    </i>
    <i r="7">
      <x v="1"/>
    </i>
    <i r="8">
      <x v="3"/>
    </i>
    <i r="9">
      <x v="1"/>
    </i>
    <i r="10">
      <x v="1"/>
    </i>
    <i r="11">
      <x v="6"/>
    </i>
    <i r="12">
      <x v="1"/>
    </i>
    <i r="13">
      <x v="1"/>
    </i>
    <i r="14">
      <x v="3"/>
    </i>
    <i r="15">
      <x/>
    </i>
    <i r="16">
      <x v="2"/>
    </i>
    <i r="17">
      <x/>
    </i>
    <i r="18">
      <x v="1"/>
    </i>
    <i r="19">
      <x v="1"/>
    </i>
    <i r="20">
      <x v="3"/>
    </i>
    <i r="21">
      <x v="1"/>
    </i>
    <i r="22">
      <x v="8"/>
    </i>
    <i>
      <x v="314"/>
    </i>
    <i r="1">
      <x v="6"/>
    </i>
    <i r="2">
      <x v="17"/>
    </i>
    <i r="3">
      <x/>
    </i>
    <i r="4">
      <x v="2"/>
    </i>
    <i r="5">
      <x v="1"/>
    </i>
    <i r="6">
      <x v="1"/>
    </i>
    <i r="7">
      <x v="1"/>
    </i>
    <i r="8">
      <x v="3"/>
    </i>
    <i r="9">
      <x v="1"/>
    </i>
    <i r="10">
      <x/>
    </i>
    <i r="11">
      <x v="6"/>
    </i>
    <i r="12">
      <x v="1"/>
    </i>
    <i r="13">
      <x v="1"/>
    </i>
    <i r="14">
      <x v="3"/>
    </i>
    <i r="15">
      <x v="1"/>
    </i>
    <i r="16">
      <x v="2"/>
    </i>
    <i r="17">
      <x/>
    </i>
    <i r="18">
      <x v="1"/>
    </i>
    <i r="19">
      <x v="1"/>
    </i>
    <i r="20">
      <x v="3"/>
    </i>
    <i r="21">
      <x v="1"/>
    </i>
    <i r="22">
      <x v="8"/>
    </i>
    <i>
      <x v="315"/>
    </i>
    <i r="1">
      <x v="6"/>
    </i>
    <i r="2">
      <x v="1"/>
    </i>
    <i r="3">
      <x/>
    </i>
    <i r="4">
      <x/>
    </i>
    <i r="5">
      <x v="1"/>
    </i>
    <i r="6">
      <x v="1"/>
    </i>
    <i r="7">
      <x v="1"/>
    </i>
    <i r="8">
      <x v="3"/>
    </i>
    <i r="9">
      <x v="1"/>
    </i>
    <i r="10">
      <x v="1"/>
    </i>
    <i r="11">
      <x v="6"/>
    </i>
    <i r="12">
      <x v="1"/>
    </i>
    <i r="13">
      <x/>
    </i>
    <i r="14">
      <x/>
    </i>
    <i r="15">
      <x/>
    </i>
    <i r="16">
      <x v="2"/>
    </i>
    <i r="17">
      <x/>
    </i>
    <i r="18">
      <x v="1"/>
    </i>
    <i r="19">
      <x v="1"/>
    </i>
    <i r="20">
      <x v="3"/>
    </i>
    <i r="21">
      <x v="1"/>
    </i>
    <i r="22">
      <x v="8"/>
    </i>
    <i>
      <x v="316"/>
    </i>
    <i r="1">
      <x v="6"/>
    </i>
    <i r="2">
      <x v="17"/>
    </i>
    <i r="3">
      <x/>
    </i>
    <i r="4">
      <x v="2"/>
    </i>
    <i r="5">
      <x v="1"/>
    </i>
    <i r="6">
      <x v="1"/>
    </i>
    <i r="7">
      <x v="1"/>
    </i>
    <i r="8">
      <x v="3"/>
    </i>
    <i r="9">
      <x v="1"/>
    </i>
    <i r="10">
      <x v="1"/>
    </i>
    <i r="11">
      <x v="6"/>
    </i>
    <i r="12">
      <x/>
    </i>
    <i r="13">
      <x v="1"/>
    </i>
    <i r="14">
      <x v="3"/>
    </i>
    <i r="15">
      <x v="1"/>
    </i>
    <i r="16">
      <x v="2"/>
    </i>
    <i r="17">
      <x/>
    </i>
    <i r="18">
      <x v="1"/>
    </i>
    <i r="19">
      <x v="1"/>
    </i>
    <i r="20">
      <x v="3"/>
    </i>
    <i r="21">
      <x v="1"/>
    </i>
    <i r="22">
      <x v="8"/>
    </i>
    <i>
      <x v="317"/>
    </i>
    <i r="1">
      <x v="6"/>
    </i>
    <i r="2">
      <x v="1"/>
    </i>
    <i r="3">
      <x/>
    </i>
    <i r="4">
      <x v="2"/>
    </i>
    <i r="5">
      <x v="1"/>
    </i>
    <i r="6">
      <x v="1"/>
    </i>
    <i r="7">
      <x v="1"/>
    </i>
    <i r="8">
      <x v="3"/>
    </i>
    <i r="9">
      <x v="1"/>
    </i>
    <i r="10">
      <x v="1"/>
    </i>
    <i r="11">
      <x v="1"/>
    </i>
    <i r="12">
      <x v="1"/>
    </i>
    <i r="13">
      <x v="1"/>
    </i>
    <i r="14">
      <x v="3"/>
    </i>
    <i r="15">
      <x v="1"/>
    </i>
    <i r="16">
      <x/>
    </i>
    <i r="17">
      <x/>
    </i>
    <i r="18">
      <x/>
    </i>
    <i r="19">
      <x v="1"/>
    </i>
    <i r="20">
      <x v="3"/>
    </i>
    <i r="21">
      <x v="1"/>
    </i>
    <i r="22">
      <x v="8"/>
    </i>
    <i>
      <x v="318"/>
    </i>
    <i r="1">
      <x v="6"/>
    </i>
    <i r="2">
      <x v="17"/>
    </i>
    <i r="3">
      <x/>
    </i>
    <i r="4">
      <x v="2"/>
    </i>
    <i r="5">
      <x v="1"/>
    </i>
    <i r="6">
      <x v="1"/>
    </i>
    <i r="7">
      <x v="1"/>
    </i>
    <i r="8">
      <x v="3"/>
    </i>
    <i r="9">
      <x v="1"/>
    </i>
    <i r="10">
      <x v="1"/>
    </i>
    <i r="11">
      <x v="3"/>
    </i>
    <i r="12">
      <x/>
    </i>
    <i r="13">
      <x v="1"/>
    </i>
    <i r="14">
      <x v="3"/>
    </i>
    <i r="15">
      <x v="1"/>
    </i>
    <i r="16">
      <x v="2"/>
    </i>
    <i r="17">
      <x/>
    </i>
    <i r="18">
      <x v="1"/>
    </i>
    <i r="19">
      <x v="1"/>
    </i>
    <i r="20">
      <x v="2"/>
    </i>
    <i r="21">
      <x v="1"/>
    </i>
    <i r="22">
      <x v="8"/>
    </i>
    <i>
      <x v="31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2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2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2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2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24"/>
    </i>
    <i r="1">
      <x v="6"/>
    </i>
    <i r="2">
      <x v="1"/>
    </i>
    <i r="3">
      <x/>
    </i>
    <i r="4">
      <x v="2"/>
    </i>
    <i r="5">
      <x v="1"/>
    </i>
    <i r="6">
      <x v="1"/>
    </i>
    <i r="7">
      <x v="1"/>
    </i>
    <i r="8">
      <x/>
    </i>
    <i r="9">
      <x v="1"/>
    </i>
    <i r="10">
      <x v="1"/>
    </i>
    <i r="11">
      <x v="6"/>
    </i>
    <i r="12">
      <x v="1"/>
    </i>
    <i r="13">
      <x v="1"/>
    </i>
    <i r="14">
      <x v="3"/>
    </i>
    <i r="15">
      <x v="1"/>
    </i>
    <i r="16">
      <x v="2"/>
    </i>
    <i r="17">
      <x/>
    </i>
    <i r="18">
      <x v="1"/>
    </i>
    <i r="19">
      <x v="1"/>
    </i>
    <i r="20">
      <x v="3"/>
    </i>
    <i r="21">
      <x v="1"/>
    </i>
    <i r="22">
      <x v="8"/>
    </i>
    <i>
      <x v="325"/>
    </i>
    <i r="1">
      <x v="6"/>
    </i>
    <i r="2">
      <x v="11"/>
    </i>
    <i r="3">
      <x/>
    </i>
    <i r="4">
      <x v="2"/>
    </i>
    <i r="5">
      <x v="1"/>
    </i>
    <i r="6">
      <x v="1"/>
    </i>
    <i r="7">
      <x v="1"/>
    </i>
    <i r="8">
      <x/>
    </i>
    <i r="9">
      <x v="1"/>
    </i>
    <i r="10">
      <x v="1"/>
    </i>
    <i r="11">
      <x v="6"/>
    </i>
    <i r="12">
      <x v="1"/>
    </i>
    <i r="13">
      <x v="1"/>
    </i>
    <i r="14">
      <x v="3"/>
    </i>
    <i r="15">
      <x v="1"/>
    </i>
    <i r="16">
      <x v="2"/>
    </i>
    <i r="17">
      <x/>
    </i>
    <i r="18">
      <x v="1"/>
    </i>
    <i r="19">
      <x v="1"/>
    </i>
    <i r="20">
      <x v="3"/>
    </i>
    <i r="21">
      <x v="1"/>
    </i>
    <i r="22">
      <x v="8"/>
    </i>
    <i>
      <x v="326"/>
    </i>
    <i r="1">
      <x v="6"/>
    </i>
    <i r="2">
      <x v="17"/>
    </i>
    <i r="3">
      <x/>
    </i>
    <i r="4">
      <x/>
    </i>
    <i r="5">
      <x v="1"/>
    </i>
    <i r="6">
      <x v="1"/>
    </i>
    <i r="7">
      <x v="1"/>
    </i>
    <i r="8">
      <x v="3"/>
    </i>
    <i r="9">
      <x v="1"/>
    </i>
    <i r="10">
      <x v="1"/>
    </i>
    <i r="11">
      <x v="6"/>
    </i>
    <i r="12">
      <x v="1"/>
    </i>
    <i r="13">
      <x/>
    </i>
    <i r="14">
      <x v="3"/>
    </i>
    <i r="15">
      <x/>
    </i>
    <i r="16">
      <x v="2"/>
    </i>
    <i r="17">
      <x/>
    </i>
    <i r="18">
      <x v="1"/>
    </i>
    <i r="19">
      <x v="1"/>
    </i>
    <i r="20">
      <x v="3"/>
    </i>
    <i r="21">
      <x v="1"/>
    </i>
    <i r="22">
      <x v="8"/>
    </i>
    <i>
      <x v="327"/>
    </i>
    <i r="1">
      <x v="6"/>
    </i>
    <i r="2">
      <x v="2"/>
    </i>
    <i r="3">
      <x/>
    </i>
    <i r="4">
      <x v="2"/>
    </i>
    <i r="5">
      <x/>
    </i>
    <i r="6">
      <x v="1"/>
    </i>
    <i r="7">
      <x v="1"/>
    </i>
    <i r="8">
      <x v="3"/>
    </i>
    <i r="9">
      <x v="1"/>
    </i>
    <i r="10">
      <x v="1"/>
    </i>
    <i r="11">
      <x v="1"/>
    </i>
    <i r="12">
      <x v="1"/>
    </i>
    <i r="13">
      <x/>
    </i>
    <i r="14">
      <x v="1"/>
    </i>
    <i r="15">
      <x/>
    </i>
    <i r="16">
      <x v="2"/>
    </i>
    <i r="17">
      <x/>
    </i>
    <i r="18">
      <x v="1"/>
    </i>
    <i r="19">
      <x v="1"/>
    </i>
    <i r="20">
      <x v="2"/>
    </i>
    <i r="21">
      <x v="1"/>
    </i>
    <i r="22">
      <x v="8"/>
    </i>
    <i>
      <x v="328"/>
    </i>
    <i r="1">
      <x v="6"/>
    </i>
    <i r="2">
      <x v="17"/>
    </i>
    <i r="3">
      <x/>
    </i>
    <i r="4">
      <x v="2"/>
    </i>
    <i r="5">
      <x v="1"/>
    </i>
    <i r="6">
      <x v="1"/>
    </i>
    <i r="7">
      <x v="1"/>
    </i>
    <i r="8">
      <x v="3"/>
    </i>
    <i r="9">
      <x v="1"/>
    </i>
    <i r="10">
      <x v="1"/>
    </i>
    <i r="11">
      <x v="2"/>
    </i>
    <i r="12">
      <x/>
    </i>
    <i r="13">
      <x v="1"/>
    </i>
    <i r="14">
      <x v="1"/>
    </i>
    <i r="15">
      <x v="1"/>
    </i>
    <i r="16">
      <x v="2"/>
    </i>
    <i r="17">
      <x/>
    </i>
    <i r="18">
      <x v="1"/>
    </i>
    <i r="19">
      <x v="1"/>
    </i>
    <i r="20">
      <x v="3"/>
    </i>
    <i r="21">
      <x v="1"/>
    </i>
    <i r="22">
      <x v="8"/>
    </i>
    <i r="11">
      <x v="6"/>
    </i>
    <i r="12">
      <x v="1"/>
    </i>
    <i r="13">
      <x v="1"/>
    </i>
    <i r="14">
      <x v="3"/>
    </i>
    <i r="15">
      <x v="1"/>
    </i>
    <i r="16">
      <x v="2"/>
    </i>
    <i r="17">
      <x/>
    </i>
    <i r="18">
      <x v="1"/>
    </i>
    <i r="19">
      <x v="1"/>
    </i>
    <i r="20">
      <x v="3"/>
    </i>
    <i r="21">
      <x v="1"/>
    </i>
    <i r="22">
      <x v="1"/>
    </i>
    <i>
      <x v="329"/>
    </i>
    <i r="1">
      <x v="6"/>
    </i>
    <i r="2">
      <x v="17"/>
    </i>
    <i r="3">
      <x/>
    </i>
    <i r="4">
      <x v="2"/>
    </i>
    <i r="5">
      <x v="1"/>
    </i>
    <i r="6">
      <x v="1"/>
    </i>
    <i r="7">
      <x v="1"/>
    </i>
    <i r="8">
      <x v="3"/>
    </i>
    <i r="9">
      <x v="1"/>
    </i>
    <i r="10">
      <x v="1"/>
    </i>
    <i r="11">
      <x v="2"/>
    </i>
    <i r="12">
      <x v="1"/>
    </i>
    <i r="13">
      <x v="1"/>
    </i>
    <i r="14">
      <x v="1"/>
    </i>
    <i r="15">
      <x/>
    </i>
    <i r="16">
      <x v="2"/>
    </i>
    <i r="17">
      <x/>
    </i>
    <i r="18">
      <x v="1"/>
    </i>
    <i r="19">
      <x v="1"/>
    </i>
    <i r="20">
      <x v="3"/>
    </i>
    <i r="21">
      <x v="1"/>
    </i>
    <i r="22">
      <x v="8"/>
    </i>
    <i>
      <x v="330"/>
    </i>
    <i r="1">
      <x v="6"/>
    </i>
    <i r="2">
      <x v="1"/>
    </i>
    <i r="3">
      <x/>
    </i>
    <i r="4">
      <x v="2"/>
    </i>
    <i r="5">
      <x/>
    </i>
    <i r="6">
      <x v="1"/>
    </i>
    <i r="7">
      <x v="1"/>
    </i>
    <i r="8">
      <x v="3"/>
    </i>
    <i r="9">
      <x/>
    </i>
    <i r="10">
      <x v="1"/>
    </i>
    <i r="11">
      <x v="6"/>
    </i>
    <i r="12">
      <x v="1"/>
    </i>
    <i r="13">
      <x/>
    </i>
    <i r="14">
      <x v="3"/>
    </i>
    <i r="15">
      <x v="1"/>
    </i>
    <i r="16">
      <x v="2"/>
    </i>
    <i r="17">
      <x/>
    </i>
    <i r="18">
      <x v="1"/>
    </i>
    <i r="19">
      <x v="1"/>
    </i>
    <i r="20">
      <x v="3"/>
    </i>
    <i r="21">
      <x v="1"/>
    </i>
    <i r="22">
      <x v="8"/>
    </i>
    <i>
      <x v="331"/>
    </i>
    <i r="1">
      <x v="6"/>
    </i>
    <i r="2">
      <x v="17"/>
    </i>
    <i r="3">
      <x/>
    </i>
    <i r="4">
      <x v="2"/>
    </i>
    <i r="5">
      <x v="1"/>
    </i>
    <i r="6">
      <x v="1"/>
    </i>
    <i r="7">
      <x v="1"/>
    </i>
    <i r="8">
      <x/>
    </i>
    <i r="9">
      <x v="1"/>
    </i>
    <i r="10">
      <x v="1"/>
    </i>
    <i r="11">
      <x v="6"/>
    </i>
    <i r="12">
      <x v="1"/>
    </i>
    <i r="13">
      <x v="1"/>
    </i>
    <i r="14">
      <x v="3"/>
    </i>
    <i r="15">
      <x v="1"/>
    </i>
    <i r="16">
      <x v="2"/>
    </i>
    <i r="17">
      <x/>
    </i>
    <i r="18">
      <x v="1"/>
    </i>
    <i r="19">
      <x v="1"/>
    </i>
    <i r="20">
      <x v="3"/>
    </i>
    <i r="21">
      <x v="1"/>
    </i>
    <i r="22">
      <x v="8"/>
    </i>
    <i>
      <x v="332"/>
    </i>
    <i r="1">
      <x v="6"/>
    </i>
    <i r="2">
      <x v="1"/>
    </i>
    <i r="3">
      <x/>
    </i>
    <i r="4">
      <x v="2"/>
    </i>
    <i r="5">
      <x v="1"/>
    </i>
    <i r="6">
      <x/>
    </i>
    <i r="7">
      <x v="1"/>
    </i>
    <i r="8">
      <x v="2"/>
    </i>
    <i r="9">
      <x v="1"/>
    </i>
    <i r="10">
      <x v="1"/>
    </i>
    <i r="11">
      <x v="6"/>
    </i>
    <i r="12">
      <x v="1"/>
    </i>
    <i r="13">
      <x v="1"/>
    </i>
    <i r="14">
      <x v="3"/>
    </i>
    <i r="15">
      <x v="1"/>
    </i>
    <i r="16">
      <x v="2"/>
    </i>
    <i r="17">
      <x/>
    </i>
    <i r="18">
      <x v="1"/>
    </i>
    <i r="19">
      <x v="1"/>
    </i>
    <i r="20">
      <x v="3"/>
    </i>
    <i r="21">
      <x v="1"/>
    </i>
    <i r="22">
      <x v="8"/>
    </i>
    <i>
      <x v="33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3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3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36"/>
    </i>
    <i r="1">
      <x v="6"/>
    </i>
    <i r="2">
      <x v="17"/>
    </i>
    <i r="3">
      <x/>
    </i>
    <i r="4">
      <x v="2"/>
    </i>
    <i r="5">
      <x v="1"/>
    </i>
    <i r="6">
      <x v="1"/>
    </i>
    <i r="7">
      <x v="1"/>
    </i>
    <i r="8">
      <x v="3"/>
    </i>
    <i r="9">
      <x v="1"/>
    </i>
    <i r="10">
      <x v="1"/>
    </i>
    <i r="11">
      <x v="6"/>
    </i>
    <i r="12">
      <x v="1"/>
    </i>
    <i r="13">
      <x v="1"/>
    </i>
    <i r="14">
      <x v="3"/>
    </i>
    <i r="15">
      <x v="1"/>
    </i>
    <i r="16">
      <x v="2"/>
    </i>
    <i r="17">
      <x/>
    </i>
    <i r="18">
      <x v="1"/>
    </i>
    <i r="19">
      <x v="1"/>
    </i>
    <i r="20">
      <x v="3"/>
    </i>
    <i r="21">
      <x v="1"/>
    </i>
    <i r="22">
      <x v="1"/>
    </i>
    <i>
      <x v="337"/>
    </i>
    <i r="1">
      <x v="6"/>
    </i>
    <i r="2">
      <x v="17"/>
    </i>
    <i r="3">
      <x/>
    </i>
    <i r="4">
      <x v="2"/>
    </i>
    <i r="5">
      <x v="1"/>
    </i>
    <i r="6">
      <x v="1"/>
    </i>
    <i r="7">
      <x v="1"/>
    </i>
    <i r="8">
      <x v="3"/>
    </i>
    <i r="9">
      <x v="1"/>
    </i>
    <i r="10">
      <x v="1"/>
    </i>
    <i r="11">
      <x v="6"/>
    </i>
    <i r="12">
      <x/>
    </i>
    <i r="13">
      <x v="1"/>
    </i>
    <i r="14">
      <x v="3"/>
    </i>
    <i r="15">
      <x v="1"/>
    </i>
    <i r="16">
      <x v="2"/>
    </i>
    <i r="17">
      <x/>
    </i>
    <i r="18">
      <x v="1"/>
    </i>
    <i r="19">
      <x v="1"/>
    </i>
    <i r="20">
      <x v="3"/>
    </i>
    <i r="21">
      <x v="1"/>
    </i>
    <i r="22">
      <x v="8"/>
    </i>
    <i>
      <x v="338"/>
    </i>
    <i r="1">
      <x v="6"/>
    </i>
    <i r="2">
      <x v="11"/>
    </i>
    <i r="3">
      <x/>
    </i>
    <i r="4">
      <x v="2"/>
    </i>
    <i r="5">
      <x v="1"/>
    </i>
    <i r="6">
      <x v="1"/>
    </i>
    <i r="7">
      <x v="1"/>
    </i>
    <i r="8">
      <x v="3"/>
    </i>
    <i r="9">
      <x v="1"/>
    </i>
    <i r="10">
      <x v="1"/>
    </i>
    <i r="11">
      <x v="6"/>
    </i>
    <i r="12">
      <x v="1"/>
    </i>
    <i r="13">
      <x v="1"/>
    </i>
    <i r="14">
      <x v="3"/>
    </i>
    <i r="15">
      <x v="1"/>
    </i>
    <i r="16">
      <x v="2"/>
    </i>
    <i r="17">
      <x/>
    </i>
    <i r="18">
      <x v="1"/>
    </i>
    <i r="19">
      <x v="1"/>
    </i>
    <i r="20">
      <x v="3"/>
    </i>
    <i r="21">
      <x v="1"/>
    </i>
    <i r="22">
      <x v="8"/>
    </i>
    <i>
      <x v="339"/>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2"/>
    </i>
    <i r="1">
      <x v="6"/>
    </i>
    <i r="2">
      <x v="11"/>
    </i>
    <i r="3">
      <x/>
    </i>
    <i r="4">
      <x v="2"/>
    </i>
    <i r="5">
      <x v="1"/>
    </i>
    <i r="6">
      <x v="1"/>
    </i>
    <i r="7">
      <x v="1"/>
    </i>
    <i r="8">
      <x v="3"/>
    </i>
    <i r="9">
      <x v="1"/>
    </i>
    <i r="10">
      <x v="1"/>
    </i>
    <i r="11">
      <x v="6"/>
    </i>
    <i r="12">
      <x v="1"/>
    </i>
    <i r="13">
      <x v="1"/>
    </i>
    <i r="14">
      <x v="3"/>
    </i>
    <i r="15">
      <x/>
    </i>
    <i r="16">
      <x v="2"/>
    </i>
    <i r="17">
      <x/>
    </i>
    <i r="18">
      <x v="1"/>
    </i>
    <i r="19">
      <x v="1"/>
    </i>
    <i r="20">
      <x v="3"/>
    </i>
    <i r="21">
      <x v="1"/>
    </i>
    <i r="22">
      <x v="8"/>
    </i>
    <i>
      <x v="34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4"/>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5"/>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6"/>
    </i>
    <i r="1">
      <x v="6"/>
    </i>
    <i r="2">
      <x v="1"/>
    </i>
    <i r="3">
      <x/>
    </i>
    <i r="4">
      <x v="2"/>
    </i>
    <i r="5">
      <x v="1"/>
    </i>
    <i r="6">
      <x v="1"/>
    </i>
    <i r="7">
      <x v="1"/>
    </i>
    <i r="8">
      <x v="3"/>
    </i>
    <i r="9">
      <x v="1"/>
    </i>
    <i r="10">
      <x v="1"/>
    </i>
    <i r="11">
      <x v="3"/>
    </i>
    <i r="12">
      <x/>
    </i>
    <i r="13">
      <x v="1"/>
    </i>
    <i r="14">
      <x v="1"/>
    </i>
    <i r="15">
      <x v="1"/>
    </i>
    <i r="16">
      <x v="2"/>
    </i>
    <i r="17">
      <x/>
    </i>
    <i r="18">
      <x v="1"/>
    </i>
    <i r="19">
      <x v="1"/>
    </i>
    <i r="20">
      <x v="3"/>
    </i>
    <i r="21">
      <x v="1"/>
    </i>
    <i r="22">
      <x v="8"/>
    </i>
    <i>
      <x v="34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48"/>
    </i>
    <i r="1">
      <x v="3"/>
    </i>
    <i r="2">
      <x v="1"/>
    </i>
    <i r="3">
      <x/>
    </i>
    <i r="4">
      <x v="2"/>
    </i>
    <i r="5">
      <x v="1"/>
    </i>
    <i r="6">
      <x v="1"/>
    </i>
    <i r="7">
      <x v="1"/>
    </i>
    <i r="8">
      <x v="3"/>
    </i>
    <i r="9">
      <x v="1"/>
    </i>
    <i r="10">
      <x/>
    </i>
    <i r="11">
      <x v="3"/>
    </i>
    <i r="12">
      <x/>
    </i>
    <i r="13">
      <x v="1"/>
    </i>
    <i r="14">
      <x v="3"/>
    </i>
    <i r="15">
      <x v="1"/>
    </i>
    <i r="16">
      <x v="2"/>
    </i>
    <i r="17">
      <x/>
    </i>
    <i r="18">
      <x v="1"/>
    </i>
    <i r="19">
      <x v="1"/>
    </i>
    <i r="20">
      <x v="3"/>
    </i>
    <i r="21">
      <x v="1"/>
    </i>
    <i r="22">
      <x v="8"/>
    </i>
    <i>
      <x v="349"/>
    </i>
    <i r="1">
      <x v="6"/>
    </i>
    <i r="2">
      <x v="1"/>
    </i>
    <i r="3">
      <x/>
    </i>
    <i r="4">
      <x v="2"/>
    </i>
    <i r="5">
      <x/>
    </i>
    <i r="6">
      <x v="1"/>
    </i>
    <i r="7">
      <x v="1"/>
    </i>
    <i r="8">
      <x v="3"/>
    </i>
    <i r="9">
      <x v="1"/>
    </i>
    <i r="10">
      <x v="1"/>
    </i>
    <i r="11">
      <x v="4"/>
    </i>
    <i r="12">
      <x v="1"/>
    </i>
    <i r="13">
      <x v="1"/>
    </i>
    <i r="14">
      <x v="3"/>
    </i>
    <i r="15">
      <x v="1"/>
    </i>
    <i r="16">
      <x v="1"/>
    </i>
    <i r="17">
      <x/>
    </i>
    <i r="18">
      <x/>
    </i>
    <i r="19">
      <x v="1"/>
    </i>
    <i r="20">
      <x v="3"/>
    </i>
    <i r="21">
      <x v="1"/>
    </i>
    <i r="22">
      <x v="6"/>
    </i>
    <i>
      <x v="350"/>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5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52"/>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53"/>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54"/>
    </i>
    <i r="1">
      <x v="6"/>
    </i>
    <i r="2">
      <x v="1"/>
    </i>
    <i r="3">
      <x/>
    </i>
    <i r="4">
      <x v="2"/>
    </i>
    <i r="5">
      <x v="1"/>
    </i>
    <i r="6">
      <x v="1"/>
    </i>
    <i r="7">
      <x v="1"/>
    </i>
    <i r="8">
      <x v="3"/>
    </i>
    <i r="9">
      <x v="1"/>
    </i>
    <i r="10">
      <x v="1"/>
    </i>
    <i r="11">
      <x v="6"/>
    </i>
    <i r="12">
      <x v="1"/>
    </i>
    <i r="13">
      <x v="1"/>
    </i>
    <i r="14">
      <x v="3"/>
    </i>
    <i r="15">
      <x v="1"/>
    </i>
    <i r="16">
      <x v="2"/>
    </i>
    <i r="17">
      <x/>
    </i>
    <i r="18">
      <x v="1"/>
    </i>
    <i r="19">
      <x v="1"/>
    </i>
    <i r="20">
      <x v="3"/>
    </i>
    <i r="21">
      <x v="1"/>
    </i>
    <i r="22">
      <x v="8"/>
    </i>
    <i>
      <x v="355"/>
    </i>
    <i r="1">
      <x v="6"/>
    </i>
    <i r="2">
      <x v="1"/>
    </i>
    <i r="3">
      <x/>
    </i>
    <i r="4">
      <x v="2"/>
    </i>
    <i r="5">
      <x v="1"/>
    </i>
    <i r="6">
      <x v="1"/>
    </i>
    <i r="7">
      <x v="1"/>
    </i>
    <i r="8">
      <x v="3"/>
    </i>
    <i r="9">
      <x v="1"/>
    </i>
    <i r="10">
      <x v="1"/>
    </i>
    <i r="11">
      <x v="6"/>
    </i>
    <i r="12">
      <x v="1"/>
    </i>
    <i r="13">
      <x v="1"/>
    </i>
    <i r="14">
      <x v="3"/>
    </i>
    <i r="15">
      <x v="1"/>
    </i>
    <i r="16">
      <x v="2"/>
    </i>
    <i r="17">
      <x/>
    </i>
    <i r="18">
      <x v="1"/>
    </i>
    <i r="19">
      <x v="1"/>
    </i>
    <i r="20">
      <x v="3"/>
    </i>
    <i r="21">
      <x/>
    </i>
    <i r="22">
      <x v="8"/>
    </i>
    <i>
      <x v="356"/>
    </i>
    <i r="1">
      <x v="6"/>
    </i>
    <i r="2">
      <x v="1"/>
    </i>
    <i r="3">
      <x/>
    </i>
    <i r="4">
      <x v="2"/>
    </i>
    <i r="5">
      <x/>
    </i>
    <i r="6">
      <x v="1"/>
    </i>
    <i r="7">
      <x v="1"/>
    </i>
    <i r="8">
      <x v="3"/>
    </i>
    <i r="9">
      <x v="1"/>
    </i>
    <i r="10">
      <x v="1"/>
    </i>
    <i r="11">
      <x v="6"/>
    </i>
    <i r="12">
      <x v="1"/>
    </i>
    <i r="13">
      <x v="1"/>
    </i>
    <i r="14">
      <x v="3"/>
    </i>
    <i r="15">
      <x v="1"/>
    </i>
    <i r="16">
      <x v="2"/>
    </i>
    <i r="17">
      <x/>
    </i>
    <i r="18">
      <x v="1"/>
    </i>
    <i r="19">
      <x v="1"/>
    </i>
    <i r="20">
      <x v="3"/>
    </i>
    <i r="21">
      <x v="1"/>
    </i>
    <i r="22">
      <x v="8"/>
    </i>
    <i>
      <x v="357"/>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58"/>
    </i>
    <i r="1">
      <x v="6"/>
    </i>
    <i r="2">
      <x v="1"/>
    </i>
    <i r="3">
      <x/>
    </i>
    <i r="4">
      <x v="2"/>
    </i>
    <i r="5">
      <x v="1"/>
    </i>
    <i r="6">
      <x v="1"/>
    </i>
    <i r="7">
      <x v="1"/>
    </i>
    <i r="8">
      <x v="3"/>
    </i>
    <i r="9">
      <x v="1"/>
    </i>
    <i r="10">
      <x v="1"/>
    </i>
    <i r="11">
      <x v="3"/>
    </i>
    <i r="12">
      <x v="1"/>
    </i>
    <i r="13">
      <x v="1"/>
    </i>
    <i r="14">
      <x v="1"/>
    </i>
    <i r="15">
      <x/>
    </i>
    <i r="16">
      <x v="2"/>
    </i>
    <i r="17">
      <x/>
    </i>
    <i r="18">
      <x v="1"/>
    </i>
    <i r="19">
      <x v="1"/>
    </i>
    <i r="20">
      <x v="3"/>
    </i>
    <i r="21">
      <x v="1"/>
    </i>
    <i r="22">
      <x v="8"/>
    </i>
    <i>
      <x v="359"/>
    </i>
    <i r="1">
      <x v="6"/>
    </i>
    <i r="2">
      <x v="17"/>
    </i>
    <i r="3">
      <x/>
    </i>
    <i r="4">
      <x v="2"/>
    </i>
    <i r="5">
      <x v="1"/>
    </i>
    <i r="6">
      <x v="1"/>
    </i>
    <i r="7">
      <x v="1"/>
    </i>
    <i r="8">
      <x v="3"/>
    </i>
    <i r="9">
      <x v="1"/>
    </i>
    <i r="10">
      <x v="1"/>
    </i>
    <i r="11">
      <x v="3"/>
    </i>
    <i r="12">
      <x/>
    </i>
    <i r="13">
      <x v="1"/>
    </i>
    <i r="14">
      <x v="1"/>
    </i>
    <i r="15">
      <x v="1"/>
    </i>
    <i r="16">
      <x v="2"/>
    </i>
    <i r="17">
      <x/>
    </i>
    <i r="18">
      <x v="1"/>
    </i>
    <i r="19">
      <x v="1"/>
    </i>
    <i r="20">
      <x v="3"/>
    </i>
    <i r="21">
      <x v="1"/>
    </i>
    <i r="22">
      <x v="8"/>
    </i>
    <i>
      <x v="360"/>
    </i>
    <i r="1">
      <x v="6"/>
    </i>
    <i r="2">
      <x v="1"/>
    </i>
    <i r="3">
      <x/>
    </i>
    <i r="4">
      <x v="2"/>
    </i>
    <i r="5">
      <x v="1"/>
    </i>
    <i r="6">
      <x v="1"/>
    </i>
    <i r="7">
      <x v="1"/>
    </i>
    <i r="8">
      <x v="3"/>
    </i>
    <i r="9">
      <x v="1"/>
    </i>
    <i r="10">
      <x v="1"/>
    </i>
    <i r="11">
      <x v="6"/>
    </i>
    <i r="12">
      <x v="1"/>
    </i>
    <i r="13">
      <x v="1"/>
    </i>
    <i r="14">
      <x v="3"/>
    </i>
    <i r="15">
      <x v="1"/>
    </i>
    <i r="16">
      <x v="2"/>
    </i>
    <i r="17">
      <x/>
    </i>
    <i r="18">
      <x v="1"/>
    </i>
    <i r="19">
      <x v="1"/>
    </i>
    <i r="20">
      <x v="3"/>
    </i>
    <i r="21">
      <x v="1"/>
    </i>
    <i r="22">
      <x v="8"/>
    </i>
    <i>
      <x v="361"/>
    </i>
    <i r="1">
      <x v="6"/>
    </i>
    <i r="2">
      <x v="17"/>
    </i>
    <i r="3">
      <x/>
    </i>
    <i r="4">
      <x v="2"/>
    </i>
    <i r="5">
      <x v="1"/>
    </i>
    <i r="6">
      <x v="1"/>
    </i>
    <i r="7">
      <x v="1"/>
    </i>
    <i r="8">
      <x v="3"/>
    </i>
    <i r="9">
      <x v="1"/>
    </i>
    <i r="10">
      <x v="1"/>
    </i>
    <i r="11">
      <x v="6"/>
    </i>
    <i r="12">
      <x v="1"/>
    </i>
    <i r="13">
      <x v="1"/>
    </i>
    <i r="14">
      <x v="3"/>
    </i>
    <i r="15">
      <x v="1"/>
    </i>
    <i r="16">
      <x v="2"/>
    </i>
    <i r="17">
      <x/>
    </i>
    <i r="18">
      <x v="1"/>
    </i>
    <i r="19">
      <x v="1"/>
    </i>
    <i r="20">
      <x v="3"/>
    </i>
    <i r="21">
      <x v="1"/>
    </i>
    <i r="22">
      <x v="8"/>
    </i>
    <i>
      <x v="362"/>
    </i>
    <i r="1">
      <x v="6"/>
    </i>
    <i r="2">
      <x v="17"/>
    </i>
    <i r="3">
      <x/>
    </i>
    <i r="4">
      <x v="2"/>
    </i>
    <i r="5">
      <x/>
    </i>
    <i r="6">
      <x v="1"/>
    </i>
    <i r="7">
      <x v="1"/>
    </i>
    <i r="8">
      <x v="3"/>
    </i>
    <i r="9">
      <x v="1"/>
    </i>
    <i r="10">
      <x v="1"/>
    </i>
    <i r="11">
      <x v="6"/>
    </i>
    <i r="12">
      <x v="1"/>
    </i>
    <i r="13">
      <x v="1"/>
    </i>
    <i r="14">
      <x v="3"/>
    </i>
    <i r="15">
      <x v="1"/>
    </i>
    <i r="16">
      <x v="2"/>
    </i>
    <i r="17">
      <x/>
    </i>
    <i r="18">
      <x v="1"/>
    </i>
    <i r="19">
      <x v="1"/>
    </i>
    <i r="20">
      <x v="3"/>
    </i>
    <i r="21">
      <x v="1"/>
    </i>
    <i r="22">
      <x v="8"/>
    </i>
    <i>
      <x v="363"/>
    </i>
    <i r="1">
      <x v="2"/>
    </i>
    <i r="2">
      <x v="1"/>
    </i>
    <i r="3">
      <x/>
    </i>
    <i r="4">
      <x v="2"/>
    </i>
    <i r="5">
      <x v="1"/>
    </i>
    <i r="6">
      <x v="1"/>
    </i>
    <i r="7">
      <x v="1"/>
    </i>
    <i r="8">
      <x v="3"/>
    </i>
    <i r="9">
      <x v="1"/>
    </i>
    <i r="10">
      <x v="1"/>
    </i>
    <i r="11">
      <x v="6"/>
    </i>
    <i r="12">
      <x v="1"/>
    </i>
    <i r="13">
      <x/>
    </i>
    <i r="14">
      <x v="3"/>
    </i>
    <i r="15">
      <x v="1"/>
    </i>
    <i r="16">
      <x v="2"/>
    </i>
    <i r="17">
      <x/>
    </i>
    <i r="18">
      <x v="1"/>
    </i>
    <i r="19">
      <x v="1"/>
    </i>
    <i r="20">
      <x v="3"/>
    </i>
    <i r="21">
      <x v="1"/>
    </i>
    <i r="22">
      <x v="8"/>
    </i>
    <i>
      <x v="364"/>
    </i>
    <i r="1">
      <x v="6"/>
    </i>
    <i r="2">
      <x v="16"/>
    </i>
    <i r="3">
      <x/>
    </i>
    <i r="4">
      <x v="2"/>
    </i>
    <i r="5">
      <x v="1"/>
    </i>
    <i r="6">
      <x v="1"/>
    </i>
    <i r="7">
      <x v="1"/>
    </i>
    <i r="8">
      <x v="3"/>
    </i>
    <i r="9">
      <x/>
    </i>
    <i r="10">
      <x v="1"/>
    </i>
    <i r="11">
      <x v="6"/>
    </i>
    <i r="12">
      <x/>
    </i>
    <i r="13">
      <x v="1"/>
    </i>
    <i r="14">
      <x v="3"/>
    </i>
    <i r="15">
      <x v="1"/>
    </i>
    <i r="16">
      <x v="2"/>
    </i>
    <i r="17">
      <x/>
    </i>
    <i r="18">
      <x v="1"/>
    </i>
    <i r="19">
      <x v="1"/>
    </i>
    <i r="20">
      <x v="3"/>
    </i>
    <i r="21">
      <x v="1"/>
    </i>
    <i r="22">
      <x v="8"/>
    </i>
    <i>
      <x v="365"/>
    </i>
    <i r="1">
      <x v="6"/>
    </i>
    <i r="2">
      <x v="17"/>
    </i>
    <i r="3">
      <x/>
    </i>
    <i r="4">
      <x/>
    </i>
    <i r="5">
      <x v="1"/>
    </i>
    <i r="6">
      <x v="1"/>
    </i>
    <i r="7">
      <x v="1"/>
    </i>
    <i r="8">
      <x/>
    </i>
    <i r="9">
      <x v="1"/>
    </i>
    <i r="10">
      <x v="1"/>
    </i>
    <i r="11">
      <x v="3"/>
    </i>
    <i r="12">
      <x/>
    </i>
    <i r="13">
      <x v="1"/>
    </i>
    <i r="14">
      <x v="3"/>
    </i>
    <i r="15">
      <x v="1"/>
    </i>
    <i r="16">
      <x v="2"/>
    </i>
    <i r="17">
      <x/>
    </i>
    <i r="18">
      <x v="1"/>
    </i>
    <i r="19">
      <x v="1"/>
    </i>
    <i r="20">
      <x v="3"/>
    </i>
    <i r="21">
      <x v="1"/>
    </i>
    <i r="22">
      <x v="8"/>
    </i>
    <i>
      <x v="366"/>
    </i>
    <i r="1">
      <x v="6"/>
    </i>
    <i r="2">
      <x v="17"/>
    </i>
    <i r="3">
      <x/>
    </i>
    <i r="4">
      <x v="2"/>
    </i>
    <i r="5">
      <x v="1"/>
    </i>
    <i r="6">
      <x v="1"/>
    </i>
    <i r="7">
      <x v="1"/>
    </i>
    <i r="8">
      <x v="3"/>
    </i>
    <i r="9">
      <x v="1"/>
    </i>
    <i r="10">
      <x v="1"/>
    </i>
    <i r="11">
      <x v="6"/>
    </i>
    <i r="12">
      <x/>
    </i>
    <i r="13">
      <x v="1"/>
    </i>
    <i r="14">
      <x v="3"/>
    </i>
    <i r="15">
      <x v="1"/>
    </i>
    <i r="16">
      <x v="2"/>
    </i>
    <i r="17">
      <x/>
    </i>
    <i r="18">
      <x v="1"/>
    </i>
    <i r="19">
      <x v="1"/>
    </i>
    <i r="20">
      <x v="3"/>
    </i>
    <i r="21">
      <x v="1"/>
    </i>
    <i r="22">
      <x v="8"/>
    </i>
    <i>
      <x v="367"/>
    </i>
    <i r="1">
      <x v="6"/>
    </i>
    <i r="2">
      <x v="17"/>
    </i>
    <i r="3">
      <x/>
    </i>
    <i r="4">
      <x v="2"/>
    </i>
    <i r="5">
      <x v="1"/>
    </i>
    <i r="6">
      <x v="1"/>
    </i>
    <i r="7">
      <x v="1"/>
    </i>
    <i r="8">
      <x v="3"/>
    </i>
    <i r="9">
      <x v="1"/>
    </i>
    <i r="10">
      <x v="1"/>
    </i>
    <i r="11">
      <x v="6"/>
    </i>
    <i r="12">
      <x v="1"/>
    </i>
    <i r="13">
      <x v="1"/>
    </i>
    <i r="14">
      <x v="3"/>
    </i>
    <i r="15">
      <x v="1"/>
    </i>
    <i r="16">
      <x v="2"/>
    </i>
    <i r="17">
      <x/>
    </i>
    <i r="18">
      <x v="1"/>
    </i>
    <i r="19">
      <x v="1"/>
    </i>
    <i r="20">
      <x v="3"/>
    </i>
    <i r="21">
      <x v="1"/>
    </i>
    <i r="22">
      <x v="6"/>
    </i>
    <i>
      <x v="368"/>
    </i>
    <i r="1">
      <x v="6"/>
    </i>
    <i r="2">
      <x v="17"/>
    </i>
    <i r="3">
      <x/>
    </i>
    <i r="4">
      <x v="2"/>
    </i>
    <i r="5">
      <x v="1"/>
    </i>
    <i r="6">
      <x v="1"/>
    </i>
    <i r="7">
      <x v="1"/>
    </i>
    <i r="8">
      <x v="3"/>
    </i>
    <i r="9">
      <x v="1"/>
    </i>
    <i r="10">
      <x v="1"/>
    </i>
    <i r="11">
      <x v="6"/>
    </i>
    <i r="12">
      <x v="1"/>
    </i>
    <i r="13">
      <x v="1"/>
    </i>
    <i r="14">
      <x v="3"/>
    </i>
    <i r="15">
      <x v="1"/>
    </i>
    <i r="16">
      <x v="2"/>
    </i>
    <i r="17">
      <x/>
    </i>
    <i r="18">
      <x v="1"/>
    </i>
    <i r="19">
      <x v="1"/>
    </i>
    <i r="20">
      <x v="3"/>
    </i>
    <i r="21">
      <x v="1"/>
    </i>
    <i r="22">
      <x v="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lawyersxk@gmail.com" TargetMode="External"/><Relationship Id="rId1" Type="http://schemas.openxmlformats.org/officeDocument/2006/relationships/hyperlink" Target="https://laventanadecordoba.com/continua-la-busqueda-del-joven-desaparecido-en-las-aguas-del-sinu-en-lorica/"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22B82-567E-41F9-99AC-24928AC1B471}">
  <dimension ref="A1:BO372"/>
  <sheetViews>
    <sheetView tabSelected="1" topLeftCell="A65" workbookViewId="0">
      <selection activeCell="C66" sqref="C66"/>
    </sheetView>
  </sheetViews>
  <sheetFormatPr baseColWidth="10" defaultRowHeight="13.8" x14ac:dyDescent="0.3"/>
  <cols>
    <col min="1" max="1" width="11.6640625" style="10" bestFit="1" customWidth="1"/>
    <col min="2" max="2" width="16.33203125" style="10" customWidth="1"/>
    <col min="3" max="3" width="11.6640625" style="107" bestFit="1" customWidth="1"/>
    <col min="4" max="4" width="40" style="10" bestFit="1" customWidth="1"/>
    <col min="5" max="57" width="11.5546875" style="10"/>
    <col min="58" max="58" width="14" style="10" bestFit="1" customWidth="1"/>
    <col min="59" max="59" width="11.5546875" style="10"/>
    <col min="60" max="60" width="11.6640625" style="10" bestFit="1" customWidth="1"/>
    <col min="61" max="61" width="11.5546875" style="10"/>
    <col min="62" max="64" width="11.6640625" style="10" bestFit="1" customWidth="1"/>
    <col min="65" max="65" width="11.5546875" style="10"/>
    <col min="66" max="16384" width="11.5546875" style="12"/>
  </cols>
  <sheetData>
    <row r="1" spans="1:67" s="9" customFormat="1" ht="38.25" customHeight="1" thickBot="1" x14ac:dyDescent="0.35">
      <c r="A1" s="1" t="s">
        <v>0</v>
      </c>
      <c r="B1" s="2" t="s">
        <v>1</v>
      </c>
      <c r="C1" s="7" t="s">
        <v>2</v>
      </c>
      <c r="D1" s="1" t="s">
        <v>3</v>
      </c>
      <c r="E1" s="3" t="s">
        <v>4</v>
      </c>
      <c r="F1" s="3" t="s">
        <v>5</v>
      </c>
      <c r="G1" s="4" t="s">
        <v>6</v>
      </c>
      <c r="H1" s="3" t="s">
        <v>7</v>
      </c>
      <c r="I1" s="4" t="s">
        <v>8</v>
      </c>
      <c r="J1" s="3" t="s">
        <v>9</v>
      </c>
      <c r="K1" s="3" t="s">
        <v>10</v>
      </c>
      <c r="L1" s="3" t="s">
        <v>11</v>
      </c>
      <c r="M1" s="3" t="s">
        <v>12</v>
      </c>
      <c r="N1" s="3" t="s">
        <v>13</v>
      </c>
      <c r="O1" s="3" t="s">
        <v>14</v>
      </c>
      <c r="P1" s="3" t="s">
        <v>15</v>
      </c>
      <c r="Q1" s="3" t="s">
        <v>16</v>
      </c>
      <c r="R1" s="3" t="s">
        <v>17</v>
      </c>
      <c r="S1" s="3" t="s">
        <v>18</v>
      </c>
      <c r="T1" s="3" t="s">
        <v>19</v>
      </c>
      <c r="U1" s="3" t="s">
        <v>20</v>
      </c>
      <c r="V1" s="3" t="s">
        <v>21</v>
      </c>
      <c r="W1" s="3" t="s">
        <v>10</v>
      </c>
      <c r="X1" s="3" t="s">
        <v>11</v>
      </c>
      <c r="Y1" s="3" t="s">
        <v>22</v>
      </c>
      <c r="Z1" s="3" t="s">
        <v>23</v>
      </c>
      <c r="AA1" s="3" t="s">
        <v>24</v>
      </c>
      <c r="AB1" s="3" t="s">
        <v>25</v>
      </c>
      <c r="AC1" s="3" t="s">
        <v>26</v>
      </c>
      <c r="AD1" s="3" t="s">
        <v>27</v>
      </c>
      <c r="AE1" s="3" t="s">
        <v>28</v>
      </c>
      <c r="AF1" s="3" t="s">
        <v>29</v>
      </c>
      <c r="AG1" s="3" t="s">
        <v>30</v>
      </c>
      <c r="AH1" s="3" t="s">
        <v>31</v>
      </c>
      <c r="AI1" s="3" t="s">
        <v>32</v>
      </c>
      <c r="AJ1" s="3" t="s">
        <v>33</v>
      </c>
      <c r="AK1" s="3" t="s">
        <v>34</v>
      </c>
      <c r="AL1" s="3" t="s">
        <v>35</v>
      </c>
      <c r="AM1" s="3" t="s">
        <v>36</v>
      </c>
      <c r="AN1" s="3" t="s">
        <v>37</v>
      </c>
      <c r="AO1" s="3" t="s">
        <v>38</v>
      </c>
      <c r="AP1" s="3" t="s">
        <v>39</v>
      </c>
      <c r="AQ1" s="3" t="s">
        <v>40</v>
      </c>
      <c r="AR1" s="3" t="s">
        <v>41</v>
      </c>
      <c r="AS1" s="3" t="s">
        <v>42</v>
      </c>
      <c r="AT1" s="3" t="s">
        <v>10</v>
      </c>
      <c r="AU1" s="3" t="s">
        <v>11</v>
      </c>
      <c r="AV1" s="3" t="s">
        <v>43</v>
      </c>
      <c r="AW1" s="3" t="s">
        <v>44</v>
      </c>
      <c r="AX1" s="3" t="s">
        <v>45</v>
      </c>
      <c r="AY1" s="3" t="s">
        <v>46</v>
      </c>
      <c r="AZ1" s="3" t="s">
        <v>47</v>
      </c>
      <c r="BA1" s="3" t="s">
        <v>48</v>
      </c>
      <c r="BB1" s="3" t="s">
        <v>10</v>
      </c>
      <c r="BC1" s="3" t="s">
        <v>11</v>
      </c>
      <c r="BD1" s="2" t="s">
        <v>49</v>
      </c>
      <c r="BE1" s="5" t="s">
        <v>50</v>
      </c>
      <c r="BF1" s="6" t="s">
        <v>51</v>
      </c>
      <c r="BG1" s="5" t="s">
        <v>52</v>
      </c>
      <c r="BH1" s="7" t="s">
        <v>53</v>
      </c>
      <c r="BI1" s="3" t="s">
        <v>54</v>
      </c>
      <c r="BJ1" s="7" t="s">
        <v>55</v>
      </c>
      <c r="BK1" s="7" t="s">
        <v>56</v>
      </c>
      <c r="BL1" s="7" t="s">
        <v>57</v>
      </c>
      <c r="BM1" s="8" t="s">
        <v>58</v>
      </c>
      <c r="BN1" s="9" t="s">
        <v>1647</v>
      </c>
      <c r="BO1" s="9" t="s">
        <v>1648</v>
      </c>
    </row>
    <row r="2" spans="1:67" s="11" customFormat="1" ht="38.25" customHeight="1" thickBot="1" x14ac:dyDescent="0.35">
      <c r="A2" s="13">
        <v>51031856</v>
      </c>
      <c r="B2" s="14" t="s">
        <v>59</v>
      </c>
      <c r="C2" s="101">
        <v>51031856</v>
      </c>
      <c r="D2" s="14" t="s">
        <v>60</v>
      </c>
      <c r="E2" s="15" t="s">
        <v>61</v>
      </c>
      <c r="F2" s="16"/>
      <c r="G2" s="15" t="s">
        <v>62</v>
      </c>
      <c r="H2" s="16" t="s">
        <v>63</v>
      </c>
      <c r="I2" s="15" t="s">
        <v>61</v>
      </c>
      <c r="J2" s="16"/>
      <c r="K2" s="17" t="s">
        <v>64</v>
      </c>
      <c r="L2" s="18" t="s">
        <v>65</v>
      </c>
      <c r="M2" s="15" t="s">
        <v>66</v>
      </c>
      <c r="N2" s="16"/>
      <c r="O2" s="15" t="s">
        <v>62</v>
      </c>
      <c r="P2" s="16" t="s">
        <v>67</v>
      </c>
      <c r="Q2" s="15" t="s">
        <v>61</v>
      </c>
      <c r="R2" s="16"/>
      <c r="S2" s="15" t="s">
        <v>66</v>
      </c>
      <c r="T2" s="16"/>
      <c r="U2" s="15" t="s">
        <v>61</v>
      </c>
      <c r="V2" s="16"/>
      <c r="W2" s="19" t="s">
        <v>68</v>
      </c>
      <c r="X2" s="20" t="s">
        <v>69</v>
      </c>
      <c r="Y2" s="21" t="s">
        <v>70</v>
      </c>
      <c r="Z2" s="15" t="s">
        <v>61</v>
      </c>
      <c r="AA2" s="22"/>
      <c r="AB2" s="23" t="s">
        <v>66</v>
      </c>
      <c r="AC2" s="16"/>
      <c r="AD2" s="15" t="s">
        <v>62</v>
      </c>
      <c r="AE2" s="16" t="s">
        <v>71</v>
      </c>
      <c r="AF2" s="15" t="s">
        <v>66</v>
      </c>
      <c r="AG2" s="16"/>
      <c r="AH2" s="15" t="s">
        <v>62</v>
      </c>
      <c r="AI2" s="16" t="s">
        <v>72</v>
      </c>
      <c r="AJ2" s="15" t="s">
        <v>62</v>
      </c>
      <c r="AK2" s="16" t="s">
        <v>73</v>
      </c>
      <c r="AL2" s="15" t="s">
        <v>62</v>
      </c>
      <c r="AM2" s="16" t="s">
        <v>74</v>
      </c>
      <c r="AN2" s="15" t="s">
        <v>66</v>
      </c>
      <c r="AO2" s="16"/>
      <c r="AP2" s="15" t="s">
        <v>66</v>
      </c>
      <c r="AQ2" s="16"/>
      <c r="AR2" s="15" t="s">
        <v>66</v>
      </c>
      <c r="AS2" s="24"/>
      <c r="AT2" s="20" t="s">
        <v>75</v>
      </c>
      <c r="AU2" s="25" t="s">
        <v>76</v>
      </c>
      <c r="AV2" s="15" t="s">
        <v>61</v>
      </c>
      <c r="AW2" s="26"/>
      <c r="AX2" s="15" t="s">
        <v>62</v>
      </c>
      <c r="AY2" s="24" t="s">
        <v>77</v>
      </c>
      <c r="AZ2" s="15" t="s">
        <v>66</v>
      </c>
      <c r="BA2" s="27"/>
      <c r="BB2" s="28" t="s">
        <v>78</v>
      </c>
      <c r="BC2" s="29" t="s">
        <v>79</v>
      </c>
      <c r="BD2" s="30"/>
      <c r="BE2" s="31"/>
      <c r="BF2" s="32" t="s">
        <v>80</v>
      </c>
      <c r="BG2" s="33"/>
      <c r="BH2" s="34">
        <v>45910</v>
      </c>
      <c r="BI2" s="13" t="s">
        <v>81</v>
      </c>
      <c r="BJ2" s="35">
        <v>1065573977</v>
      </c>
      <c r="BK2" s="36">
        <v>1065573977</v>
      </c>
      <c r="BL2" s="36"/>
      <c r="BM2" s="37" t="s">
        <v>82</v>
      </c>
      <c r="BN2" s="11">
        <f>VLOOKUP(C2,[1]Hoja1!$B:$B,1,0)</f>
        <v>51031856</v>
      </c>
      <c r="BO2" s="11">
        <f>VLOOKUP(C2,[2]Reclamaciones!$F:$F,1,0)</f>
        <v>51031856</v>
      </c>
    </row>
    <row r="3" spans="1:67" s="11" customFormat="1" ht="38.25" customHeight="1" thickBot="1" x14ac:dyDescent="0.35">
      <c r="A3" s="13">
        <v>51032046</v>
      </c>
      <c r="B3" s="14" t="s">
        <v>59</v>
      </c>
      <c r="C3" s="101">
        <v>51032046</v>
      </c>
      <c r="D3" s="14" t="s">
        <v>83</v>
      </c>
      <c r="E3" s="15" t="s">
        <v>61</v>
      </c>
      <c r="F3" s="16"/>
      <c r="G3" s="15" t="s">
        <v>61</v>
      </c>
      <c r="H3" s="16"/>
      <c r="I3" s="15" t="s">
        <v>61</v>
      </c>
      <c r="J3" s="16"/>
      <c r="K3" s="17"/>
      <c r="L3" s="18"/>
      <c r="M3" s="15" t="s">
        <v>66</v>
      </c>
      <c r="N3" s="16"/>
      <c r="O3" s="15" t="s">
        <v>61</v>
      </c>
      <c r="P3" s="16"/>
      <c r="Q3" s="15" t="s">
        <v>61</v>
      </c>
      <c r="R3" s="16"/>
      <c r="S3" s="15" t="s">
        <v>66</v>
      </c>
      <c r="T3" s="16"/>
      <c r="U3" s="15" t="s">
        <v>61</v>
      </c>
      <c r="V3" s="16"/>
      <c r="W3" s="19"/>
      <c r="X3" s="20"/>
      <c r="Y3" s="21" t="s">
        <v>84</v>
      </c>
      <c r="Z3" s="15" t="s">
        <v>61</v>
      </c>
      <c r="AA3" s="22"/>
      <c r="AB3" s="23" t="s">
        <v>61</v>
      </c>
      <c r="AC3" s="16"/>
      <c r="AD3" s="15" t="s">
        <v>61</v>
      </c>
      <c r="AE3" s="16"/>
      <c r="AF3" s="15" t="s">
        <v>62</v>
      </c>
      <c r="AG3" s="16" t="s">
        <v>74</v>
      </c>
      <c r="AH3" s="15" t="s">
        <v>66</v>
      </c>
      <c r="AI3" s="16"/>
      <c r="AJ3" s="15" t="s">
        <v>66</v>
      </c>
      <c r="AK3" s="16"/>
      <c r="AL3" s="15" t="s">
        <v>66</v>
      </c>
      <c r="AM3" s="16"/>
      <c r="AN3" s="15" t="s">
        <v>66</v>
      </c>
      <c r="AO3" s="16"/>
      <c r="AP3" s="15" t="s">
        <v>66</v>
      </c>
      <c r="AQ3" s="16"/>
      <c r="AR3" s="15" t="s">
        <v>66</v>
      </c>
      <c r="AS3" s="24"/>
      <c r="AT3" s="20" t="s">
        <v>85</v>
      </c>
      <c r="AU3" s="25" t="s">
        <v>86</v>
      </c>
      <c r="AV3" s="15" t="s">
        <v>61</v>
      </c>
      <c r="AW3" s="26"/>
      <c r="AX3" s="15" t="s">
        <v>66</v>
      </c>
      <c r="AY3" s="24"/>
      <c r="AZ3" s="15" t="s">
        <v>66</v>
      </c>
      <c r="BA3" s="27"/>
      <c r="BB3" s="28"/>
      <c r="BC3" s="29"/>
      <c r="BD3" s="30"/>
      <c r="BE3" s="31"/>
      <c r="BF3" s="32" t="s">
        <v>87</v>
      </c>
      <c r="BG3" s="33"/>
      <c r="BH3" s="34">
        <v>45910</v>
      </c>
      <c r="BI3" s="13" t="s">
        <v>85</v>
      </c>
      <c r="BJ3" s="35">
        <v>32350707</v>
      </c>
      <c r="BK3" s="36">
        <v>32350707</v>
      </c>
      <c r="BL3" s="36"/>
      <c r="BM3" s="37" t="s">
        <v>82</v>
      </c>
      <c r="BN3" s="11">
        <f>VLOOKUP(C3,[1]Hoja1!$B:$B,1,0)</f>
        <v>51032046</v>
      </c>
      <c r="BO3" s="11">
        <f>VLOOKUP(C3,[2]Reclamaciones!$F:$F,1,0)</f>
        <v>51032046</v>
      </c>
    </row>
    <row r="4" spans="1:67" s="11" customFormat="1" ht="38.25" customHeight="1" thickBot="1" x14ac:dyDescent="0.35">
      <c r="A4" s="13">
        <v>51031898</v>
      </c>
      <c r="B4" s="14" t="s">
        <v>59</v>
      </c>
      <c r="C4" s="101">
        <v>51031898</v>
      </c>
      <c r="D4" s="14" t="s">
        <v>88</v>
      </c>
      <c r="E4" s="15" t="s">
        <v>61</v>
      </c>
      <c r="F4" s="16"/>
      <c r="G4" s="15" t="s">
        <v>61</v>
      </c>
      <c r="H4" s="16"/>
      <c r="I4" s="15" t="s">
        <v>61</v>
      </c>
      <c r="J4" s="16"/>
      <c r="K4" s="17"/>
      <c r="L4" s="18"/>
      <c r="M4" s="15" t="s">
        <v>61</v>
      </c>
      <c r="N4" s="16"/>
      <c r="O4" s="15" t="s">
        <v>62</v>
      </c>
      <c r="P4" s="16" t="s">
        <v>67</v>
      </c>
      <c r="Q4" s="15" t="s">
        <v>61</v>
      </c>
      <c r="R4" s="16"/>
      <c r="S4" s="15" t="s">
        <v>66</v>
      </c>
      <c r="T4" s="16"/>
      <c r="U4" s="15" t="s">
        <v>61</v>
      </c>
      <c r="V4" s="16"/>
      <c r="W4" s="19" t="s">
        <v>68</v>
      </c>
      <c r="X4" s="20" t="s">
        <v>89</v>
      </c>
      <c r="Y4" s="21" t="s">
        <v>84</v>
      </c>
      <c r="Z4" s="15" t="s">
        <v>61</v>
      </c>
      <c r="AA4" s="22"/>
      <c r="AB4" s="23" t="s">
        <v>61</v>
      </c>
      <c r="AC4" s="16"/>
      <c r="AD4" s="15" t="s">
        <v>61</v>
      </c>
      <c r="AE4" s="16"/>
      <c r="AF4" s="15" t="s">
        <v>61</v>
      </c>
      <c r="AG4" s="16"/>
      <c r="AH4" s="15" t="s">
        <v>66</v>
      </c>
      <c r="AI4" s="16"/>
      <c r="AJ4" s="15" t="s">
        <v>66</v>
      </c>
      <c r="AK4" s="16"/>
      <c r="AL4" s="15" t="s">
        <v>66</v>
      </c>
      <c r="AM4" s="16"/>
      <c r="AN4" s="15" t="s">
        <v>66</v>
      </c>
      <c r="AO4" s="16"/>
      <c r="AP4" s="15" t="s">
        <v>66</v>
      </c>
      <c r="AQ4" s="16"/>
      <c r="AR4" s="15" t="s">
        <v>66</v>
      </c>
      <c r="AS4" s="24"/>
      <c r="AT4" s="20"/>
      <c r="AU4" s="25"/>
      <c r="AV4" s="15" t="s">
        <v>66</v>
      </c>
      <c r="AW4" s="26"/>
      <c r="AX4" s="15" t="s">
        <v>66</v>
      </c>
      <c r="AY4" s="24"/>
      <c r="AZ4" s="15" t="s">
        <v>66</v>
      </c>
      <c r="BA4" s="27"/>
      <c r="BB4" s="28"/>
      <c r="BC4" s="29"/>
      <c r="BD4" s="30"/>
      <c r="BE4" s="31"/>
      <c r="BF4" s="32" t="s">
        <v>90</v>
      </c>
      <c r="BG4" s="33"/>
      <c r="BH4" s="34">
        <v>45910</v>
      </c>
      <c r="BI4" s="13" t="s">
        <v>81</v>
      </c>
      <c r="BJ4" s="35">
        <v>1107042436</v>
      </c>
      <c r="BK4" s="36">
        <v>1107042436</v>
      </c>
      <c r="BL4" s="36" t="s">
        <v>91</v>
      </c>
      <c r="BM4" s="37" t="s">
        <v>82</v>
      </c>
      <c r="BN4" s="11">
        <f>VLOOKUP(C4,[1]Hoja1!$B:$B,1,0)</f>
        <v>51031898</v>
      </c>
      <c r="BO4" s="11">
        <f>VLOOKUP(C4,[2]Reclamaciones!$F:$F,1,0)</f>
        <v>51031898</v>
      </c>
    </row>
    <row r="5" spans="1:67" s="11" customFormat="1" ht="38.25" customHeight="1" thickBot="1" x14ac:dyDescent="0.35">
      <c r="A5" s="13">
        <v>51029791</v>
      </c>
      <c r="B5" s="14" t="s">
        <v>59</v>
      </c>
      <c r="C5" s="101">
        <v>51029791</v>
      </c>
      <c r="D5" s="14" t="s">
        <v>92</v>
      </c>
      <c r="E5" s="15" t="s">
        <v>61</v>
      </c>
      <c r="F5" s="16"/>
      <c r="G5" s="15" t="s">
        <v>61</v>
      </c>
      <c r="H5" s="16"/>
      <c r="I5" s="15" t="s">
        <v>61</v>
      </c>
      <c r="J5" s="16"/>
      <c r="K5" s="17"/>
      <c r="L5" s="18"/>
      <c r="M5" s="15" t="s">
        <v>66</v>
      </c>
      <c r="N5" s="16"/>
      <c r="O5" s="15" t="s">
        <v>66</v>
      </c>
      <c r="P5" s="16"/>
      <c r="Q5" s="15" t="s">
        <v>61</v>
      </c>
      <c r="R5" s="16"/>
      <c r="S5" s="15" t="s">
        <v>66</v>
      </c>
      <c r="T5" s="16"/>
      <c r="U5" s="15" t="s">
        <v>61</v>
      </c>
      <c r="V5" s="16"/>
      <c r="W5" s="19"/>
      <c r="X5" s="20"/>
      <c r="Y5" s="21" t="s">
        <v>93</v>
      </c>
      <c r="Z5" s="15" t="s">
        <v>61</v>
      </c>
      <c r="AA5" s="22"/>
      <c r="AB5" s="23" t="s">
        <v>61</v>
      </c>
      <c r="AC5" s="16"/>
      <c r="AD5" s="15" t="s">
        <v>61</v>
      </c>
      <c r="AE5" s="16"/>
      <c r="AF5" s="15" t="s">
        <v>66</v>
      </c>
      <c r="AG5" s="16"/>
      <c r="AH5" s="15" t="s">
        <v>66</v>
      </c>
      <c r="AI5" s="16"/>
      <c r="AJ5" s="15" t="s">
        <v>66</v>
      </c>
      <c r="AK5" s="16"/>
      <c r="AL5" s="15" t="s">
        <v>66</v>
      </c>
      <c r="AM5" s="16"/>
      <c r="AN5" s="15" t="s">
        <v>66</v>
      </c>
      <c r="AO5" s="16"/>
      <c r="AP5" s="15" t="s">
        <v>66</v>
      </c>
      <c r="AQ5" s="16"/>
      <c r="AR5" s="15" t="s">
        <v>66</v>
      </c>
      <c r="AS5" s="24"/>
      <c r="AT5" s="20"/>
      <c r="AU5" s="25"/>
      <c r="AV5" s="15" t="s">
        <v>61</v>
      </c>
      <c r="AW5" s="26"/>
      <c r="AX5" s="15" t="s">
        <v>66</v>
      </c>
      <c r="AY5" s="24"/>
      <c r="AZ5" s="15" t="s">
        <v>66</v>
      </c>
      <c r="BA5" s="27"/>
      <c r="BB5" s="28"/>
      <c r="BC5" s="29"/>
      <c r="BD5" s="30"/>
      <c r="BE5" s="31"/>
      <c r="BF5" s="32" t="s">
        <v>94</v>
      </c>
      <c r="BG5" s="33" t="s">
        <v>95</v>
      </c>
      <c r="BH5" s="34">
        <v>45910</v>
      </c>
      <c r="BI5" s="13" t="s">
        <v>96</v>
      </c>
      <c r="BJ5" s="35">
        <v>29771553</v>
      </c>
      <c r="BK5" s="36">
        <v>29771553</v>
      </c>
      <c r="BL5" s="36" t="s">
        <v>97</v>
      </c>
      <c r="BM5" s="37" t="s">
        <v>82</v>
      </c>
      <c r="BN5" s="11">
        <f>VLOOKUP(C5,[1]Hoja1!$B:$B,1,0)</f>
        <v>51029791</v>
      </c>
      <c r="BO5" s="11">
        <f>VLOOKUP(C5,[2]Reclamaciones!$F:$F,1,0)</f>
        <v>51029791</v>
      </c>
    </row>
    <row r="6" spans="1:67" s="11" customFormat="1" ht="38.25" customHeight="1" thickBot="1" x14ac:dyDescent="0.35">
      <c r="A6" s="13">
        <v>51031810</v>
      </c>
      <c r="B6" s="14" t="s">
        <v>59</v>
      </c>
      <c r="C6" s="101">
        <v>51031810</v>
      </c>
      <c r="D6" s="14" t="s">
        <v>98</v>
      </c>
      <c r="E6" s="15" t="s">
        <v>62</v>
      </c>
      <c r="F6" s="16" t="s">
        <v>99</v>
      </c>
      <c r="G6" s="15" t="s">
        <v>62</v>
      </c>
      <c r="H6" s="16" t="s">
        <v>100</v>
      </c>
      <c r="I6" s="15" t="s">
        <v>61</v>
      </c>
      <c r="J6" s="16"/>
      <c r="K6" s="17" t="s">
        <v>101</v>
      </c>
      <c r="L6" s="18" t="s">
        <v>102</v>
      </c>
      <c r="M6" s="15" t="s">
        <v>66</v>
      </c>
      <c r="N6" s="16"/>
      <c r="O6" s="15" t="s">
        <v>61</v>
      </c>
      <c r="P6" s="16"/>
      <c r="Q6" s="15" t="s">
        <v>66</v>
      </c>
      <c r="R6" s="16"/>
      <c r="S6" s="15" t="s">
        <v>61</v>
      </c>
      <c r="T6" s="16"/>
      <c r="U6" s="15" t="s">
        <v>66</v>
      </c>
      <c r="V6" s="16"/>
      <c r="W6" s="19"/>
      <c r="X6" s="20"/>
      <c r="Y6" s="21"/>
      <c r="Z6" s="15" t="s">
        <v>61</v>
      </c>
      <c r="AA6" s="22"/>
      <c r="AB6" s="23" t="s">
        <v>66</v>
      </c>
      <c r="AC6" s="16"/>
      <c r="AD6" s="15" t="s">
        <v>62</v>
      </c>
      <c r="AE6" s="16" t="s">
        <v>103</v>
      </c>
      <c r="AF6" s="15" t="s">
        <v>66</v>
      </c>
      <c r="AG6" s="16"/>
      <c r="AH6" s="15" t="s">
        <v>66</v>
      </c>
      <c r="AI6" s="16"/>
      <c r="AJ6" s="15" t="s">
        <v>66</v>
      </c>
      <c r="AK6" s="16"/>
      <c r="AL6" s="15" t="s">
        <v>66</v>
      </c>
      <c r="AM6" s="16"/>
      <c r="AN6" s="15" t="s">
        <v>66</v>
      </c>
      <c r="AO6" s="16"/>
      <c r="AP6" s="15" t="s">
        <v>66</v>
      </c>
      <c r="AQ6" s="16"/>
      <c r="AR6" s="15" t="s">
        <v>66</v>
      </c>
      <c r="AS6" s="24"/>
      <c r="AT6" s="20" t="s">
        <v>104</v>
      </c>
      <c r="AU6" s="25" t="s">
        <v>105</v>
      </c>
      <c r="AV6" s="15" t="s">
        <v>61</v>
      </c>
      <c r="AW6" s="26"/>
      <c r="AX6" s="15" t="s">
        <v>66</v>
      </c>
      <c r="AY6" s="24"/>
      <c r="AZ6" s="15" t="s">
        <v>66</v>
      </c>
      <c r="BA6" s="27"/>
      <c r="BB6" s="28"/>
      <c r="BC6" s="29"/>
      <c r="BD6" s="30" t="s">
        <v>106</v>
      </c>
      <c r="BE6" s="31" t="s">
        <v>107</v>
      </c>
      <c r="BF6" s="32" t="s">
        <v>108</v>
      </c>
      <c r="BG6" s="33"/>
      <c r="BH6" s="34">
        <v>45910</v>
      </c>
      <c r="BI6" s="13" t="s">
        <v>109</v>
      </c>
      <c r="BJ6" s="35">
        <v>12982768</v>
      </c>
      <c r="BK6" s="36">
        <v>12982768</v>
      </c>
      <c r="BL6" s="36" t="s">
        <v>110</v>
      </c>
      <c r="BM6" s="37" t="s">
        <v>82</v>
      </c>
      <c r="BN6" s="11">
        <f>VLOOKUP(C6,[1]Hoja1!$B:$B,1,0)</f>
        <v>51031810</v>
      </c>
      <c r="BO6" s="11">
        <f>VLOOKUP(C6,[2]Reclamaciones!$F:$F,1,0)</f>
        <v>51031810</v>
      </c>
    </row>
    <row r="7" spans="1:67" s="11" customFormat="1" ht="38.25" customHeight="1" thickBot="1" x14ac:dyDescent="0.35">
      <c r="A7" s="13">
        <v>51031886</v>
      </c>
      <c r="B7" s="14" t="s">
        <v>59</v>
      </c>
      <c r="C7" s="101">
        <v>51031886</v>
      </c>
      <c r="D7" s="14" t="s">
        <v>111</v>
      </c>
      <c r="E7" s="15" t="s">
        <v>61</v>
      </c>
      <c r="F7" s="16"/>
      <c r="G7" s="15" t="s">
        <v>61</v>
      </c>
      <c r="H7" s="16"/>
      <c r="I7" s="15" t="s">
        <v>61</v>
      </c>
      <c r="J7" s="16"/>
      <c r="K7" s="17"/>
      <c r="L7" s="18"/>
      <c r="M7" s="15" t="s">
        <v>66</v>
      </c>
      <c r="N7" s="16"/>
      <c r="O7" s="15" t="s">
        <v>66</v>
      </c>
      <c r="P7" s="16"/>
      <c r="Q7" s="15" t="s">
        <v>61</v>
      </c>
      <c r="R7" s="16"/>
      <c r="S7" s="15" t="s">
        <v>66</v>
      </c>
      <c r="T7" s="16"/>
      <c r="U7" s="15" t="s">
        <v>61</v>
      </c>
      <c r="V7" s="16"/>
      <c r="W7" s="19"/>
      <c r="X7" s="20"/>
      <c r="Y7" s="21" t="s">
        <v>70</v>
      </c>
      <c r="Z7" s="15" t="s">
        <v>61</v>
      </c>
      <c r="AA7" s="22"/>
      <c r="AB7" s="23" t="s">
        <v>66</v>
      </c>
      <c r="AC7" s="16"/>
      <c r="AD7" s="15" t="s">
        <v>61</v>
      </c>
      <c r="AE7" s="16"/>
      <c r="AF7" s="15" t="s">
        <v>66</v>
      </c>
      <c r="AG7" s="16"/>
      <c r="AH7" s="15" t="s">
        <v>61</v>
      </c>
      <c r="AI7" s="16"/>
      <c r="AJ7" s="15" t="s">
        <v>66</v>
      </c>
      <c r="AK7" s="16"/>
      <c r="AL7" s="15" t="s">
        <v>66</v>
      </c>
      <c r="AM7" s="16"/>
      <c r="AN7" s="15" t="s">
        <v>66</v>
      </c>
      <c r="AO7" s="16"/>
      <c r="AP7" s="15" t="s">
        <v>66</v>
      </c>
      <c r="AQ7" s="16"/>
      <c r="AR7" s="15" t="s">
        <v>66</v>
      </c>
      <c r="AS7" s="24"/>
      <c r="AT7" s="20"/>
      <c r="AU7" s="25"/>
      <c r="AV7" s="15" t="s">
        <v>61</v>
      </c>
      <c r="AW7" s="26"/>
      <c r="AX7" s="15" t="s">
        <v>66</v>
      </c>
      <c r="AY7" s="24"/>
      <c r="AZ7" s="15" t="s">
        <v>66</v>
      </c>
      <c r="BA7" s="27"/>
      <c r="BB7" s="28"/>
      <c r="BC7" s="29"/>
      <c r="BD7" s="30"/>
      <c r="BE7" s="31"/>
      <c r="BF7" s="32"/>
      <c r="BG7" s="33"/>
      <c r="BH7" s="34">
        <v>45909</v>
      </c>
      <c r="BI7" s="13" t="s">
        <v>112</v>
      </c>
      <c r="BJ7" s="35">
        <v>1063967149</v>
      </c>
      <c r="BK7" s="36">
        <v>1063967149</v>
      </c>
      <c r="BL7" s="36" t="s">
        <v>113</v>
      </c>
      <c r="BM7" s="37" t="s">
        <v>82</v>
      </c>
      <c r="BN7" s="11">
        <f>VLOOKUP(C7,[1]Hoja1!$B:$B,1,0)</f>
        <v>51031886</v>
      </c>
      <c r="BO7" s="11">
        <f>VLOOKUP(C7,[2]Reclamaciones!$F:$F,1,0)</f>
        <v>51031886</v>
      </c>
    </row>
    <row r="8" spans="1:67" s="11" customFormat="1" ht="38.25" customHeight="1" thickBot="1" x14ac:dyDescent="0.35">
      <c r="A8" s="13">
        <v>51030677</v>
      </c>
      <c r="B8" s="14" t="s">
        <v>59</v>
      </c>
      <c r="C8" s="101">
        <v>51030677</v>
      </c>
      <c r="D8" s="14" t="s">
        <v>114</v>
      </c>
      <c r="E8" s="15" t="s">
        <v>61</v>
      </c>
      <c r="F8" s="16"/>
      <c r="G8" s="15" t="s">
        <v>62</v>
      </c>
      <c r="H8" s="16" t="s">
        <v>115</v>
      </c>
      <c r="I8" s="15" t="s">
        <v>61</v>
      </c>
      <c r="J8" s="16"/>
      <c r="K8" s="17" t="s">
        <v>64</v>
      </c>
      <c r="L8" s="18" t="s">
        <v>116</v>
      </c>
      <c r="M8" s="15" t="s">
        <v>66</v>
      </c>
      <c r="N8" s="16"/>
      <c r="O8" s="15" t="s">
        <v>66</v>
      </c>
      <c r="P8" s="16"/>
      <c r="Q8" s="15" t="s">
        <v>61</v>
      </c>
      <c r="R8" s="16"/>
      <c r="S8" s="15" t="s">
        <v>66</v>
      </c>
      <c r="T8" s="16"/>
      <c r="U8" s="15" t="s">
        <v>61</v>
      </c>
      <c r="V8" s="16"/>
      <c r="W8" s="19"/>
      <c r="X8" s="20"/>
      <c r="Y8" s="21" t="s">
        <v>117</v>
      </c>
      <c r="Z8" s="15" t="s">
        <v>61</v>
      </c>
      <c r="AA8" s="22"/>
      <c r="AB8" s="23" t="s">
        <v>66</v>
      </c>
      <c r="AC8" s="16"/>
      <c r="AD8" s="15" t="s">
        <v>61</v>
      </c>
      <c r="AE8" s="16"/>
      <c r="AF8" s="15" t="s">
        <v>66</v>
      </c>
      <c r="AG8" s="16"/>
      <c r="AH8" s="15" t="s">
        <v>61</v>
      </c>
      <c r="AI8" s="16"/>
      <c r="AJ8" s="15" t="s">
        <v>62</v>
      </c>
      <c r="AK8" s="16" t="s">
        <v>73</v>
      </c>
      <c r="AL8" s="15" t="s">
        <v>66</v>
      </c>
      <c r="AM8" s="16"/>
      <c r="AN8" s="15" t="s">
        <v>66</v>
      </c>
      <c r="AO8" s="16"/>
      <c r="AP8" s="15" t="s">
        <v>66</v>
      </c>
      <c r="AQ8" s="16"/>
      <c r="AR8" s="15" t="s">
        <v>66</v>
      </c>
      <c r="AS8" s="24"/>
      <c r="AT8" s="20" t="s">
        <v>118</v>
      </c>
      <c r="AU8" s="25" t="s">
        <v>119</v>
      </c>
      <c r="AV8" s="15" t="s">
        <v>61</v>
      </c>
      <c r="AW8" s="26"/>
      <c r="AX8" s="15" t="s">
        <v>66</v>
      </c>
      <c r="AY8" s="24"/>
      <c r="AZ8" s="15" t="s">
        <v>66</v>
      </c>
      <c r="BA8" s="27"/>
      <c r="BB8" s="28"/>
      <c r="BC8" s="29"/>
      <c r="BD8" s="30"/>
      <c r="BE8" s="31"/>
      <c r="BF8" s="32"/>
      <c r="BG8" s="33" t="s">
        <v>120</v>
      </c>
      <c r="BH8" s="34">
        <v>45909</v>
      </c>
      <c r="BI8" s="13" t="s">
        <v>109</v>
      </c>
      <c r="BJ8" s="35">
        <v>1233189549</v>
      </c>
      <c r="BK8" s="36">
        <v>1233189549</v>
      </c>
      <c r="BL8" s="38"/>
      <c r="BM8" s="37" t="s">
        <v>82</v>
      </c>
      <c r="BN8" s="11">
        <f>VLOOKUP(C8,[1]Hoja1!$B:$B,1,0)</f>
        <v>51030677</v>
      </c>
      <c r="BO8" s="11">
        <f>VLOOKUP(C8,[2]Reclamaciones!$F:$F,1,0)</f>
        <v>51030677</v>
      </c>
    </row>
    <row r="9" spans="1:67" s="11" customFormat="1" ht="38.25" customHeight="1" thickBot="1" x14ac:dyDescent="0.35">
      <c r="A9" s="13">
        <v>51031882</v>
      </c>
      <c r="B9" s="14" t="s">
        <v>59</v>
      </c>
      <c r="C9" s="101">
        <v>51031882</v>
      </c>
      <c r="D9" s="14" t="s">
        <v>121</v>
      </c>
      <c r="E9" s="15" t="s">
        <v>61</v>
      </c>
      <c r="F9" s="16"/>
      <c r="G9" s="15" t="s">
        <v>62</v>
      </c>
      <c r="H9" s="16" t="s">
        <v>115</v>
      </c>
      <c r="I9" s="15" t="s">
        <v>61</v>
      </c>
      <c r="J9" s="16"/>
      <c r="K9" s="17" t="s">
        <v>122</v>
      </c>
      <c r="L9" s="18" t="s">
        <v>123</v>
      </c>
      <c r="M9" s="15" t="s">
        <v>66</v>
      </c>
      <c r="N9" s="16"/>
      <c r="O9" s="15" t="s">
        <v>62</v>
      </c>
      <c r="P9" s="16" t="s">
        <v>67</v>
      </c>
      <c r="Q9" s="15" t="s">
        <v>61</v>
      </c>
      <c r="R9" s="16"/>
      <c r="S9" s="15" t="s">
        <v>66</v>
      </c>
      <c r="T9" s="16"/>
      <c r="U9" s="15" t="s">
        <v>61</v>
      </c>
      <c r="V9" s="16"/>
      <c r="W9" s="19" t="s">
        <v>124</v>
      </c>
      <c r="X9" s="20" t="s">
        <v>125</v>
      </c>
      <c r="Y9" s="21" t="s">
        <v>93</v>
      </c>
      <c r="Z9" s="15" t="s">
        <v>61</v>
      </c>
      <c r="AA9" s="22"/>
      <c r="AB9" s="23" t="s">
        <v>61</v>
      </c>
      <c r="AC9" s="16"/>
      <c r="AD9" s="15" t="s">
        <v>62</v>
      </c>
      <c r="AE9" s="16" t="s">
        <v>126</v>
      </c>
      <c r="AF9" s="15" t="s">
        <v>66</v>
      </c>
      <c r="AG9" s="16"/>
      <c r="AH9" s="15" t="s">
        <v>66</v>
      </c>
      <c r="AI9" s="16"/>
      <c r="AJ9" s="15" t="s">
        <v>66</v>
      </c>
      <c r="AK9" s="16"/>
      <c r="AL9" s="15" t="s">
        <v>66</v>
      </c>
      <c r="AM9" s="16"/>
      <c r="AN9" s="15" t="s">
        <v>62</v>
      </c>
      <c r="AO9" s="16" t="s">
        <v>127</v>
      </c>
      <c r="AP9" s="15" t="s">
        <v>61</v>
      </c>
      <c r="AQ9" s="16"/>
      <c r="AR9" s="15" t="s">
        <v>62</v>
      </c>
      <c r="AS9" s="24" t="s">
        <v>128</v>
      </c>
      <c r="AT9" s="20" t="s">
        <v>129</v>
      </c>
      <c r="AU9" s="25" t="s">
        <v>130</v>
      </c>
      <c r="AV9" s="15" t="s">
        <v>66</v>
      </c>
      <c r="AW9" s="26"/>
      <c r="AX9" s="15" t="s">
        <v>66</v>
      </c>
      <c r="AY9" s="24"/>
      <c r="AZ9" s="15" t="s">
        <v>66</v>
      </c>
      <c r="BA9" s="27"/>
      <c r="BB9" s="28"/>
      <c r="BC9" s="29"/>
      <c r="BD9" s="30" t="s">
        <v>131</v>
      </c>
      <c r="BE9" s="31" t="s">
        <v>132</v>
      </c>
      <c r="BF9" s="32" t="s">
        <v>133</v>
      </c>
      <c r="BG9" s="33"/>
      <c r="BH9" s="34">
        <v>45909</v>
      </c>
      <c r="BI9" s="13" t="s">
        <v>109</v>
      </c>
      <c r="BJ9" s="35">
        <v>52412756</v>
      </c>
      <c r="BK9" s="39">
        <v>52412756</v>
      </c>
      <c r="BL9" s="36"/>
      <c r="BM9" s="37" t="s">
        <v>82</v>
      </c>
      <c r="BN9" s="11">
        <f>VLOOKUP(C9,[1]Hoja1!$B:$B,1,0)</f>
        <v>51031882</v>
      </c>
      <c r="BO9" s="11">
        <f>VLOOKUP(C9,[2]Reclamaciones!$F:$F,1,0)</f>
        <v>51031882</v>
      </c>
    </row>
    <row r="10" spans="1:67" s="11" customFormat="1" ht="38.25" customHeight="1" thickBot="1" x14ac:dyDescent="0.35">
      <c r="A10" s="13">
        <v>51029891</v>
      </c>
      <c r="B10" s="14" t="s">
        <v>59</v>
      </c>
      <c r="C10" s="101">
        <v>51029891</v>
      </c>
      <c r="D10" s="14" t="s">
        <v>134</v>
      </c>
      <c r="E10" s="15" t="s">
        <v>61</v>
      </c>
      <c r="F10" s="16"/>
      <c r="G10" s="15" t="s">
        <v>61</v>
      </c>
      <c r="H10" s="16"/>
      <c r="I10" s="15" t="s">
        <v>61</v>
      </c>
      <c r="J10" s="16"/>
      <c r="K10" s="17"/>
      <c r="L10" s="18"/>
      <c r="M10" s="15" t="s">
        <v>66</v>
      </c>
      <c r="N10" s="16"/>
      <c r="O10" s="15" t="s">
        <v>66</v>
      </c>
      <c r="P10" s="16"/>
      <c r="Q10" s="15" t="s">
        <v>61</v>
      </c>
      <c r="R10" s="16"/>
      <c r="S10" s="15" t="s">
        <v>66</v>
      </c>
      <c r="T10" s="16"/>
      <c r="U10" s="15" t="s">
        <v>61</v>
      </c>
      <c r="V10" s="16"/>
      <c r="W10" s="19"/>
      <c r="X10" s="20"/>
      <c r="Y10" s="21" t="s">
        <v>70</v>
      </c>
      <c r="Z10" s="15" t="s">
        <v>61</v>
      </c>
      <c r="AA10" s="22"/>
      <c r="AB10" s="23" t="s">
        <v>66</v>
      </c>
      <c r="AC10" s="16"/>
      <c r="AD10" s="15" t="s">
        <v>61</v>
      </c>
      <c r="AE10" s="16"/>
      <c r="AF10" s="15" t="s">
        <v>66</v>
      </c>
      <c r="AG10" s="16"/>
      <c r="AH10" s="15" t="s">
        <v>61</v>
      </c>
      <c r="AI10" s="16"/>
      <c r="AJ10" s="15" t="s">
        <v>66</v>
      </c>
      <c r="AK10" s="16"/>
      <c r="AL10" s="15" t="s">
        <v>62</v>
      </c>
      <c r="AM10" s="16" t="s">
        <v>74</v>
      </c>
      <c r="AN10" s="15" t="s">
        <v>66</v>
      </c>
      <c r="AO10" s="16"/>
      <c r="AP10" s="15" t="s">
        <v>66</v>
      </c>
      <c r="AQ10" s="16"/>
      <c r="AR10" s="15" t="s">
        <v>66</v>
      </c>
      <c r="AS10" s="24"/>
      <c r="AT10" s="20" t="s">
        <v>135</v>
      </c>
      <c r="AU10" s="25" t="s">
        <v>136</v>
      </c>
      <c r="AV10" s="15" t="s">
        <v>61</v>
      </c>
      <c r="AW10" s="26"/>
      <c r="AX10" s="15" t="s">
        <v>66</v>
      </c>
      <c r="AY10" s="24"/>
      <c r="AZ10" s="15" t="s">
        <v>66</v>
      </c>
      <c r="BA10" s="27"/>
      <c r="BB10" s="28"/>
      <c r="BC10" s="29"/>
      <c r="BD10" s="30"/>
      <c r="BE10" s="31"/>
      <c r="BF10" s="32">
        <v>16249998.75</v>
      </c>
      <c r="BG10" s="33" t="s">
        <v>137</v>
      </c>
      <c r="BH10" s="34">
        <v>45909</v>
      </c>
      <c r="BI10" s="13" t="s">
        <v>138</v>
      </c>
      <c r="BJ10" s="35">
        <v>41242464</v>
      </c>
      <c r="BK10" s="39">
        <v>41242464</v>
      </c>
      <c r="BL10" s="36" t="s">
        <v>139</v>
      </c>
      <c r="BM10" s="37" t="s">
        <v>82</v>
      </c>
      <c r="BN10" s="11">
        <f>VLOOKUP(C10,[1]Hoja1!$B:$B,1,0)</f>
        <v>51029891</v>
      </c>
      <c r="BO10" s="11">
        <f>VLOOKUP(C10,[2]Reclamaciones!$F:$F,1,0)</f>
        <v>51029891</v>
      </c>
    </row>
    <row r="11" spans="1:67" s="11" customFormat="1" ht="38.25" customHeight="1" thickBot="1" x14ac:dyDescent="0.35">
      <c r="A11" s="13">
        <v>51031878</v>
      </c>
      <c r="B11" s="14" t="s">
        <v>59</v>
      </c>
      <c r="C11" s="101">
        <v>51031878</v>
      </c>
      <c r="D11" s="14" t="s">
        <v>140</v>
      </c>
      <c r="E11" s="15" t="s">
        <v>61</v>
      </c>
      <c r="F11" s="16"/>
      <c r="G11" s="15" t="s">
        <v>61</v>
      </c>
      <c r="H11" s="16"/>
      <c r="I11" s="15" t="s">
        <v>61</v>
      </c>
      <c r="J11" s="16"/>
      <c r="K11" s="17"/>
      <c r="L11" s="18"/>
      <c r="M11" s="15" t="s">
        <v>66</v>
      </c>
      <c r="N11" s="16"/>
      <c r="O11" s="15" t="s">
        <v>66</v>
      </c>
      <c r="P11" s="16"/>
      <c r="Q11" s="15" t="s">
        <v>61</v>
      </c>
      <c r="R11" s="16"/>
      <c r="S11" s="15" t="s">
        <v>66</v>
      </c>
      <c r="T11" s="16"/>
      <c r="U11" s="15" t="s">
        <v>61</v>
      </c>
      <c r="V11" s="16"/>
      <c r="W11" s="19"/>
      <c r="X11" s="20"/>
      <c r="Y11" s="21" t="s">
        <v>84</v>
      </c>
      <c r="Z11" s="15" t="s">
        <v>61</v>
      </c>
      <c r="AA11" s="22"/>
      <c r="AB11" s="23" t="s">
        <v>61</v>
      </c>
      <c r="AC11" s="16"/>
      <c r="AD11" s="15" t="s">
        <v>61</v>
      </c>
      <c r="AE11" s="16"/>
      <c r="AF11" s="15" t="s">
        <v>66</v>
      </c>
      <c r="AG11" s="16"/>
      <c r="AH11" s="15" t="s">
        <v>66</v>
      </c>
      <c r="AI11" s="16"/>
      <c r="AJ11" s="15" t="s">
        <v>66</v>
      </c>
      <c r="AK11" s="16"/>
      <c r="AL11" s="15" t="s">
        <v>66</v>
      </c>
      <c r="AM11" s="16"/>
      <c r="AN11" s="15" t="s">
        <v>66</v>
      </c>
      <c r="AO11" s="16"/>
      <c r="AP11" s="15" t="s">
        <v>66</v>
      </c>
      <c r="AQ11" s="16"/>
      <c r="AR11" s="15" t="s">
        <v>66</v>
      </c>
      <c r="AS11" s="24"/>
      <c r="AT11" s="20"/>
      <c r="AU11" s="25"/>
      <c r="AV11" s="15" t="s">
        <v>61</v>
      </c>
      <c r="AW11" s="26"/>
      <c r="AX11" s="15" t="s">
        <v>66</v>
      </c>
      <c r="AY11" s="24"/>
      <c r="AZ11" s="15" t="s">
        <v>66</v>
      </c>
      <c r="BA11" s="27"/>
      <c r="BB11" s="28"/>
      <c r="BC11" s="29"/>
      <c r="BD11" s="30"/>
      <c r="BE11" s="31"/>
      <c r="BF11" s="40" t="s">
        <v>141</v>
      </c>
      <c r="BG11" s="33"/>
      <c r="BH11" s="34">
        <v>45909</v>
      </c>
      <c r="BI11" s="13" t="s">
        <v>96</v>
      </c>
      <c r="BJ11" s="35">
        <v>1104008179</v>
      </c>
      <c r="BK11" s="39">
        <v>1104008179</v>
      </c>
      <c r="BL11" s="36"/>
      <c r="BM11" s="37" t="s">
        <v>82</v>
      </c>
      <c r="BN11" s="11">
        <f>VLOOKUP(C11,[1]Hoja1!$B:$B,1,0)</f>
        <v>51031878</v>
      </c>
      <c r="BO11" s="11">
        <f>VLOOKUP(C11,[2]Reclamaciones!$F:$F,1,0)</f>
        <v>51031878</v>
      </c>
    </row>
    <row r="12" spans="1:67" s="11" customFormat="1" ht="38.25" customHeight="1" thickBot="1" x14ac:dyDescent="0.35">
      <c r="A12" s="13">
        <v>51031873</v>
      </c>
      <c r="B12" s="14" t="s">
        <v>59</v>
      </c>
      <c r="C12" s="101">
        <v>51031873</v>
      </c>
      <c r="D12" s="14" t="s">
        <v>142</v>
      </c>
      <c r="E12" s="15" t="s">
        <v>61</v>
      </c>
      <c r="F12" s="16"/>
      <c r="G12" s="15" t="s">
        <v>61</v>
      </c>
      <c r="H12" s="16"/>
      <c r="I12" s="15" t="s">
        <v>61</v>
      </c>
      <c r="J12" s="16"/>
      <c r="K12" s="17"/>
      <c r="L12" s="18"/>
      <c r="M12" s="15" t="s">
        <v>66</v>
      </c>
      <c r="N12" s="16"/>
      <c r="O12" s="15" t="s">
        <v>66</v>
      </c>
      <c r="P12" s="16"/>
      <c r="Q12" s="15" t="s">
        <v>61</v>
      </c>
      <c r="R12" s="16"/>
      <c r="S12" s="15" t="s">
        <v>66</v>
      </c>
      <c r="T12" s="16"/>
      <c r="U12" s="15" t="s">
        <v>61</v>
      </c>
      <c r="V12" s="16"/>
      <c r="W12" s="19"/>
      <c r="X12" s="20"/>
      <c r="Y12" s="21" t="s">
        <v>84</v>
      </c>
      <c r="Z12" s="15" t="s">
        <v>61</v>
      </c>
      <c r="AA12" s="22"/>
      <c r="AB12" s="23" t="s">
        <v>61</v>
      </c>
      <c r="AC12" s="16"/>
      <c r="AD12" s="15" t="s">
        <v>61</v>
      </c>
      <c r="AE12" s="16"/>
      <c r="AF12" s="15" t="s">
        <v>61</v>
      </c>
      <c r="AG12" s="16"/>
      <c r="AH12" s="15" t="s">
        <v>66</v>
      </c>
      <c r="AI12" s="16"/>
      <c r="AJ12" s="15" t="s">
        <v>66</v>
      </c>
      <c r="AK12" s="16"/>
      <c r="AL12" s="15" t="s">
        <v>66</v>
      </c>
      <c r="AM12" s="16"/>
      <c r="AN12" s="15" t="s">
        <v>66</v>
      </c>
      <c r="AO12" s="16"/>
      <c r="AP12" s="15" t="s">
        <v>66</v>
      </c>
      <c r="AQ12" s="16"/>
      <c r="AR12" s="15" t="s">
        <v>66</v>
      </c>
      <c r="AS12" s="24"/>
      <c r="AT12" s="20"/>
      <c r="AU12" s="25"/>
      <c r="AV12" s="15" t="s">
        <v>61</v>
      </c>
      <c r="AW12" s="26"/>
      <c r="AX12" s="15" t="s">
        <v>66</v>
      </c>
      <c r="AY12" s="24"/>
      <c r="AZ12" s="15" t="s">
        <v>66</v>
      </c>
      <c r="BA12" s="27"/>
      <c r="BB12" s="28"/>
      <c r="BC12" s="29"/>
      <c r="BD12" s="30"/>
      <c r="BE12" s="31"/>
      <c r="BF12" s="40" t="s">
        <v>143</v>
      </c>
      <c r="BG12" s="33"/>
      <c r="BH12" s="34">
        <v>45909</v>
      </c>
      <c r="BI12" s="13" t="s">
        <v>96</v>
      </c>
      <c r="BJ12" s="35">
        <v>23106674</v>
      </c>
      <c r="BK12" s="39">
        <v>23106674</v>
      </c>
      <c r="BL12" s="36"/>
      <c r="BM12" s="37" t="s">
        <v>82</v>
      </c>
      <c r="BN12" s="11">
        <f>VLOOKUP(C12,[1]Hoja1!$B:$B,1,0)</f>
        <v>51031873</v>
      </c>
      <c r="BO12" s="11">
        <f>VLOOKUP(C12,[2]Reclamaciones!$F:$F,1,0)</f>
        <v>51031873</v>
      </c>
    </row>
    <row r="13" spans="1:67" s="11" customFormat="1" ht="38.25" customHeight="1" thickBot="1" x14ac:dyDescent="0.35">
      <c r="A13" s="13">
        <v>51030971</v>
      </c>
      <c r="B13" s="14" t="s">
        <v>59</v>
      </c>
      <c r="C13" s="101">
        <v>51030971</v>
      </c>
      <c r="D13" s="14" t="s">
        <v>144</v>
      </c>
      <c r="E13" s="15" t="s">
        <v>62</v>
      </c>
      <c r="F13" s="16" t="s">
        <v>145</v>
      </c>
      <c r="G13" s="15" t="s">
        <v>62</v>
      </c>
      <c r="H13" s="16" t="s">
        <v>115</v>
      </c>
      <c r="I13" s="15" t="s">
        <v>61</v>
      </c>
      <c r="J13" s="16"/>
      <c r="K13" s="17" t="s">
        <v>146</v>
      </c>
      <c r="L13" s="18" t="s">
        <v>147</v>
      </c>
      <c r="M13" s="15" t="s">
        <v>62</v>
      </c>
      <c r="N13" s="16" t="s">
        <v>148</v>
      </c>
      <c r="O13" s="15" t="s">
        <v>66</v>
      </c>
      <c r="P13" s="16"/>
      <c r="Q13" s="15" t="s">
        <v>61</v>
      </c>
      <c r="R13" s="16"/>
      <c r="S13" s="15" t="s">
        <v>66</v>
      </c>
      <c r="T13" s="16"/>
      <c r="U13" s="15" t="s">
        <v>62</v>
      </c>
      <c r="V13" s="16" t="s">
        <v>149</v>
      </c>
      <c r="W13" s="19" t="s">
        <v>150</v>
      </c>
      <c r="X13" s="20" t="s">
        <v>151</v>
      </c>
      <c r="Y13" s="21"/>
      <c r="Z13" s="15" t="s">
        <v>61</v>
      </c>
      <c r="AA13" s="22"/>
      <c r="AB13" s="23" t="s">
        <v>66</v>
      </c>
      <c r="AC13" s="16"/>
      <c r="AD13" s="15" t="s">
        <v>61</v>
      </c>
      <c r="AE13" s="16"/>
      <c r="AF13" s="15" t="s">
        <v>66</v>
      </c>
      <c r="AG13" s="16"/>
      <c r="AH13" s="15" t="s">
        <v>66</v>
      </c>
      <c r="AI13" s="16"/>
      <c r="AJ13" s="15" t="s">
        <v>66</v>
      </c>
      <c r="AK13" s="16"/>
      <c r="AL13" s="15" t="s">
        <v>66</v>
      </c>
      <c r="AM13" s="16"/>
      <c r="AN13" s="15" t="s">
        <v>66</v>
      </c>
      <c r="AO13" s="16"/>
      <c r="AP13" s="15" t="s">
        <v>66</v>
      </c>
      <c r="AQ13" s="16"/>
      <c r="AR13" s="15" t="s">
        <v>66</v>
      </c>
      <c r="AS13" s="24"/>
      <c r="AT13" s="20"/>
      <c r="AU13" s="25"/>
      <c r="AV13" s="15" t="s">
        <v>66</v>
      </c>
      <c r="AW13" s="26"/>
      <c r="AX13" s="15" t="s">
        <v>66</v>
      </c>
      <c r="AY13" s="24"/>
      <c r="AZ13" s="15" t="s">
        <v>66</v>
      </c>
      <c r="BA13" s="27"/>
      <c r="BB13" s="28"/>
      <c r="BC13" s="29"/>
      <c r="BD13" s="30" t="s">
        <v>152</v>
      </c>
      <c r="BE13" s="31" t="s">
        <v>153</v>
      </c>
      <c r="BF13" s="40"/>
      <c r="BG13" s="33" t="s">
        <v>154</v>
      </c>
      <c r="BH13" s="34">
        <v>45909</v>
      </c>
      <c r="BI13" s="13" t="s">
        <v>109</v>
      </c>
      <c r="BJ13" s="35">
        <v>19535749</v>
      </c>
      <c r="BK13" s="39">
        <v>19535749</v>
      </c>
      <c r="BL13" s="36" t="s">
        <v>155</v>
      </c>
      <c r="BM13" s="37" t="s">
        <v>82</v>
      </c>
      <c r="BN13" s="11">
        <f>VLOOKUP(C13,[1]Hoja1!$B:$B,1,0)</f>
        <v>51030971</v>
      </c>
      <c r="BO13" s="11">
        <f>VLOOKUP(C13,[2]Reclamaciones!$F:$F,1,0)</f>
        <v>51030971</v>
      </c>
    </row>
    <row r="14" spans="1:67" s="11" customFormat="1" ht="38.25" customHeight="1" thickBot="1" x14ac:dyDescent="0.35">
      <c r="A14" s="13">
        <v>51030968</v>
      </c>
      <c r="B14" s="14" t="s">
        <v>59</v>
      </c>
      <c r="C14" s="101">
        <v>51030968</v>
      </c>
      <c r="D14" s="14" t="s">
        <v>156</v>
      </c>
      <c r="E14" s="15" t="s">
        <v>62</v>
      </c>
      <c r="F14" s="16" t="s">
        <v>145</v>
      </c>
      <c r="G14" s="15" t="s">
        <v>62</v>
      </c>
      <c r="H14" s="16" t="s">
        <v>115</v>
      </c>
      <c r="I14" s="15" t="s">
        <v>61</v>
      </c>
      <c r="J14" s="16"/>
      <c r="K14" s="17" t="s">
        <v>157</v>
      </c>
      <c r="L14" s="18" t="s">
        <v>158</v>
      </c>
      <c r="M14" s="15" t="s">
        <v>62</v>
      </c>
      <c r="N14" s="16" t="s">
        <v>148</v>
      </c>
      <c r="O14" s="15" t="s">
        <v>66</v>
      </c>
      <c r="P14" s="16"/>
      <c r="Q14" s="15" t="s">
        <v>61</v>
      </c>
      <c r="R14" s="16"/>
      <c r="S14" s="15" t="s">
        <v>66</v>
      </c>
      <c r="T14" s="16"/>
      <c r="U14" s="15" t="s">
        <v>61</v>
      </c>
      <c r="V14" s="16"/>
      <c r="W14" s="19" t="s">
        <v>159</v>
      </c>
      <c r="X14" s="20" t="s">
        <v>160</v>
      </c>
      <c r="Y14" s="21" t="s">
        <v>84</v>
      </c>
      <c r="Z14" s="15" t="s">
        <v>61</v>
      </c>
      <c r="AA14" s="22"/>
      <c r="AB14" s="23" t="s">
        <v>61</v>
      </c>
      <c r="AC14" s="16"/>
      <c r="AD14" s="15" t="s">
        <v>62</v>
      </c>
      <c r="AE14" s="16" t="s">
        <v>71</v>
      </c>
      <c r="AF14" s="15" t="s">
        <v>66</v>
      </c>
      <c r="AG14" s="16"/>
      <c r="AH14" s="15" t="s">
        <v>66</v>
      </c>
      <c r="AI14" s="16"/>
      <c r="AJ14" s="15" t="s">
        <v>66</v>
      </c>
      <c r="AK14" s="16"/>
      <c r="AL14" s="15" t="s">
        <v>66</v>
      </c>
      <c r="AM14" s="16"/>
      <c r="AN14" s="15" t="s">
        <v>66</v>
      </c>
      <c r="AO14" s="16"/>
      <c r="AP14" s="15" t="s">
        <v>66</v>
      </c>
      <c r="AQ14" s="16"/>
      <c r="AR14" s="15" t="s">
        <v>66</v>
      </c>
      <c r="AS14" s="24"/>
      <c r="AT14" s="20" t="s">
        <v>161</v>
      </c>
      <c r="AU14" s="25" t="s">
        <v>162</v>
      </c>
      <c r="AV14" s="15" t="s">
        <v>66</v>
      </c>
      <c r="AW14" s="26"/>
      <c r="AX14" s="15" t="s">
        <v>66</v>
      </c>
      <c r="AY14" s="24"/>
      <c r="AZ14" s="15" t="s">
        <v>66</v>
      </c>
      <c r="BA14" s="27"/>
      <c r="BB14" s="28"/>
      <c r="BC14" s="29"/>
      <c r="BD14" s="30" t="s">
        <v>152</v>
      </c>
      <c r="BE14" s="31"/>
      <c r="BF14" s="40"/>
      <c r="BG14" s="33" t="s">
        <v>163</v>
      </c>
      <c r="BH14" s="34">
        <v>45909</v>
      </c>
      <c r="BI14" s="13" t="s">
        <v>109</v>
      </c>
      <c r="BJ14" s="35">
        <v>19535749</v>
      </c>
      <c r="BK14" s="39">
        <v>19535749</v>
      </c>
      <c r="BL14" s="36" t="s">
        <v>155</v>
      </c>
      <c r="BM14" s="37" t="s">
        <v>82</v>
      </c>
      <c r="BN14" s="11">
        <f>VLOOKUP(C14,[1]Hoja1!$B:$B,1,0)</f>
        <v>51030968</v>
      </c>
      <c r="BO14" s="11">
        <f>VLOOKUP(C14,[2]Reclamaciones!$F:$F,1,0)</f>
        <v>51030968</v>
      </c>
    </row>
    <row r="15" spans="1:67" s="11" customFormat="1" ht="38.25" customHeight="1" thickBot="1" x14ac:dyDescent="0.35">
      <c r="A15" s="13">
        <v>51030963</v>
      </c>
      <c r="B15" s="14" t="s">
        <v>59</v>
      </c>
      <c r="C15" s="101">
        <v>51030963</v>
      </c>
      <c r="D15" s="14" t="s">
        <v>164</v>
      </c>
      <c r="E15" s="15" t="s">
        <v>62</v>
      </c>
      <c r="F15" s="16" t="s">
        <v>145</v>
      </c>
      <c r="G15" s="15" t="s">
        <v>62</v>
      </c>
      <c r="H15" s="16" t="s">
        <v>115</v>
      </c>
      <c r="I15" s="15" t="s">
        <v>61</v>
      </c>
      <c r="J15" s="16"/>
      <c r="K15" s="17" t="s">
        <v>165</v>
      </c>
      <c r="L15" s="18" t="s">
        <v>166</v>
      </c>
      <c r="M15" s="15" t="s">
        <v>62</v>
      </c>
      <c r="N15" s="16" t="s">
        <v>148</v>
      </c>
      <c r="O15" s="15" t="s">
        <v>66</v>
      </c>
      <c r="P15" s="16"/>
      <c r="Q15" s="15" t="s">
        <v>61</v>
      </c>
      <c r="R15" s="16"/>
      <c r="S15" s="15" t="s">
        <v>66</v>
      </c>
      <c r="T15" s="16"/>
      <c r="U15" s="15" t="s">
        <v>61</v>
      </c>
      <c r="V15" s="16"/>
      <c r="W15" s="19" t="s">
        <v>148</v>
      </c>
      <c r="X15" s="20" t="s">
        <v>167</v>
      </c>
      <c r="Y15" s="21" t="s">
        <v>70</v>
      </c>
      <c r="Z15" s="15" t="s">
        <v>61</v>
      </c>
      <c r="AA15" s="22"/>
      <c r="AB15" s="23" t="s">
        <v>66</v>
      </c>
      <c r="AC15" s="16"/>
      <c r="AD15" s="15" t="s">
        <v>62</v>
      </c>
      <c r="AE15" s="16" t="s">
        <v>71</v>
      </c>
      <c r="AF15" s="15" t="s">
        <v>66</v>
      </c>
      <c r="AG15" s="16"/>
      <c r="AH15" s="15" t="s">
        <v>62</v>
      </c>
      <c r="AI15" s="16" t="s">
        <v>72</v>
      </c>
      <c r="AJ15" s="15" t="s">
        <v>66</v>
      </c>
      <c r="AK15" s="16"/>
      <c r="AL15" s="15" t="s">
        <v>66</v>
      </c>
      <c r="AM15" s="16"/>
      <c r="AN15" s="15" t="s">
        <v>66</v>
      </c>
      <c r="AO15" s="16"/>
      <c r="AP15" s="15" t="s">
        <v>66</v>
      </c>
      <c r="AQ15" s="16"/>
      <c r="AR15" s="15" t="s">
        <v>66</v>
      </c>
      <c r="AS15" s="24"/>
      <c r="AT15" s="20" t="s">
        <v>161</v>
      </c>
      <c r="AU15" s="25" t="s">
        <v>168</v>
      </c>
      <c r="AV15" s="15" t="s">
        <v>66</v>
      </c>
      <c r="AW15" s="26"/>
      <c r="AX15" s="15" t="s">
        <v>66</v>
      </c>
      <c r="AY15" s="24"/>
      <c r="AZ15" s="15" t="s">
        <v>66</v>
      </c>
      <c r="BA15" s="27"/>
      <c r="BB15" s="28"/>
      <c r="BC15" s="29"/>
      <c r="BD15" s="30" t="s">
        <v>152</v>
      </c>
      <c r="BE15" s="31"/>
      <c r="BF15" s="40"/>
      <c r="BG15" s="33" t="s">
        <v>169</v>
      </c>
      <c r="BH15" s="34">
        <v>45909</v>
      </c>
      <c r="BI15" s="13" t="s">
        <v>109</v>
      </c>
      <c r="BJ15" s="35">
        <v>1004321911</v>
      </c>
      <c r="BK15" s="39">
        <v>1004321911</v>
      </c>
      <c r="BL15" s="36" t="s">
        <v>155</v>
      </c>
      <c r="BM15" s="37" t="s">
        <v>82</v>
      </c>
      <c r="BN15" s="11">
        <f>VLOOKUP(C15,[1]Hoja1!$B:$B,1,0)</f>
        <v>51030963</v>
      </c>
      <c r="BO15" s="11">
        <f>VLOOKUP(C15,[2]Reclamaciones!$F:$F,1,0)</f>
        <v>51030963</v>
      </c>
    </row>
    <row r="16" spans="1:67" s="11" customFormat="1" ht="38.25" customHeight="1" thickBot="1" x14ac:dyDescent="0.35">
      <c r="A16" s="13">
        <v>51031869</v>
      </c>
      <c r="B16" s="14" t="s">
        <v>170</v>
      </c>
      <c r="C16" s="101">
        <v>51031869</v>
      </c>
      <c r="D16" s="14" t="s">
        <v>171</v>
      </c>
      <c r="E16" s="15" t="s">
        <v>61</v>
      </c>
      <c r="F16" s="16"/>
      <c r="G16" s="15" t="s">
        <v>61</v>
      </c>
      <c r="H16" s="16"/>
      <c r="I16" s="15" t="s">
        <v>61</v>
      </c>
      <c r="J16" s="16"/>
      <c r="K16" s="17"/>
      <c r="L16" s="18"/>
      <c r="M16" s="15" t="s">
        <v>66</v>
      </c>
      <c r="N16" s="16"/>
      <c r="O16" s="15" t="s">
        <v>61</v>
      </c>
      <c r="P16" s="16"/>
      <c r="Q16" s="15" t="s">
        <v>61</v>
      </c>
      <c r="R16" s="16"/>
      <c r="S16" s="15" t="s">
        <v>66</v>
      </c>
      <c r="T16" s="16"/>
      <c r="U16" s="15" t="s">
        <v>61</v>
      </c>
      <c r="V16" s="16"/>
      <c r="W16" s="19"/>
      <c r="X16" s="20"/>
      <c r="Y16" s="21" t="s">
        <v>84</v>
      </c>
      <c r="Z16" s="15" t="s">
        <v>61</v>
      </c>
      <c r="AA16" s="22"/>
      <c r="AB16" s="23" t="s">
        <v>61</v>
      </c>
      <c r="AC16" s="16"/>
      <c r="AD16" s="15" t="s">
        <v>61</v>
      </c>
      <c r="AE16" s="16"/>
      <c r="AF16" s="15" t="s">
        <v>62</v>
      </c>
      <c r="AG16" s="16" t="s">
        <v>74</v>
      </c>
      <c r="AH16" s="15" t="s">
        <v>66</v>
      </c>
      <c r="AI16" s="16"/>
      <c r="AJ16" s="15" t="s">
        <v>66</v>
      </c>
      <c r="AK16" s="16"/>
      <c r="AL16" s="15" t="s">
        <v>66</v>
      </c>
      <c r="AM16" s="16"/>
      <c r="AN16" s="15" t="s">
        <v>66</v>
      </c>
      <c r="AO16" s="16"/>
      <c r="AP16" s="15" t="s">
        <v>66</v>
      </c>
      <c r="AQ16" s="16"/>
      <c r="AR16" s="15" t="s">
        <v>66</v>
      </c>
      <c r="AS16" s="24"/>
      <c r="AT16" s="20" t="s">
        <v>135</v>
      </c>
      <c r="AU16" s="25" t="s">
        <v>172</v>
      </c>
      <c r="AV16" s="15" t="s">
        <v>66</v>
      </c>
      <c r="AW16" s="26"/>
      <c r="AX16" s="15" t="s">
        <v>66</v>
      </c>
      <c r="AY16" s="24"/>
      <c r="AZ16" s="15" t="s">
        <v>66</v>
      </c>
      <c r="BA16" s="27"/>
      <c r="BB16" s="28"/>
      <c r="BC16" s="29"/>
      <c r="BD16" s="30"/>
      <c r="BE16" s="31"/>
      <c r="BF16" s="40" t="s">
        <v>173</v>
      </c>
      <c r="BG16" s="33"/>
      <c r="BH16" s="34">
        <v>45909</v>
      </c>
      <c r="BI16" s="13" t="s">
        <v>174</v>
      </c>
      <c r="BJ16" s="35">
        <v>22832982</v>
      </c>
      <c r="BK16" s="39">
        <v>22832982</v>
      </c>
      <c r="BL16" s="36" t="s">
        <v>175</v>
      </c>
      <c r="BM16" s="37" t="s">
        <v>82</v>
      </c>
      <c r="BN16" s="11">
        <f>VLOOKUP(C16,[1]Hoja1!$B:$B,1,0)</f>
        <v>51031869</v>
      </c>
      <c r="BO16" s="11">
        <f>VLOOKUP(C16,[2]Reclamaciones!$F:$F,1,0)</f>
        <v>51031869</v>
      </c>
    </row>
    <row r="17" spans="1:67" s="11" customFormat="1" ht="38.25" customHeight="1" thickBot="1" x14ac:dyDescent="0.35">
      <c r="A17" s="13">
        <v>51031862</v>
      </c>
      <c r="B17" s="14" t="s">
        <v>59</v>
      </c>
      <c r="C17" s="101">
        <v>51031862</v>
      </c>
      <c r="D17" s="14" t="s">
        <v>176</v>
      </c>
      <c r="E17" s="15" t="s">
        <v>61</v>
      </c>
      <c r="F17" s="16"/>
      <c r="G17" s="15" t="s">
        <v>61</v>
      </c>
      <c r="H17" s="16"/>
      <c r="I17" s="15" t="s">
        <v>61</v>
      </c>
      <c r="J17" s="16"/>
      <c r="K17" s="17"/>
      <c r="L17" s="18"/>
      <c r="M17" s="15" t="s">
        <v>61</v>
      </c>
      <c r="N17" s="16"/>
      <c r="O17" s="15" t="s">
        <v>66</v>
      </c>
      <c r="P17" s="16"/>
      <c r="Q17" s="15" t="s">
        <v>61</v>
      </c>
      <c r="R17" s="16"/>
      <c r="S17" s="15" t="s">
        <v>66</v>
      </c>
      <c r="T17" s="16"/>
      <c r="U17" s="15" t="s">
        <v>61</v>
      </c>
      <c r="V17" s="16"/>
      <c r="W17" s="19"/>
      <c r="X17" s="20"/>
      <c r="Y17" s="21" t="s">
        <v>84</v>
      </c>
      <c r="Z17" s="15" t="s">
        <v>61</v>
      </c>
      <c r="AA17" s="22"/>
      <c r="AB17" s="23" t="s">
        <v>61</v>
      </c>
      <c r="AC17" s="16"/>
      <c r="AD17" s="15" t="s">
        <v>61</v>
      </c>
      <c r="AE17" s="16"/>
      <c r="AF17" s="15" t="s">
        <v>61</v>
      </c>
      <c r="AG17" s="16"/>
      <c r="AH17" s="15" t="s">
        <v>66</v>
      </c>
      <c r="AI17" s="16"/>
      <c r="AJ17" s="15" t="s">
        <v>66</v>
      </c>
      <c r="AK17" s="16"/>
      <c r="AL17" s="15" t="s">
        <v>66</v>
      </c>
      <c r="AM17" s="16"/>
      <c r="AN17" s="15" t="s">
        <v>66</v>
      </c>
      <c r="AO17" s="16"/>
      <c r="AP17" s="15" t="s">
        <v>66</v>
      </c>
      <c r="AQ17" s="16"/>
      <c r="AR17" s="15" t="s">
        <v>66</v>
      </c>
      <c r="AS17" s="24"/>
      <c r="AT17" s="20"/>
      <c r="AU17" s="25"/>
      <c r="AV17" s="15" t="s">
        <v>66</v>
      </c>
      <c r="AW17" s="26"/>
      <c r="AX17" s="15" t="s">
        <v>66</v>
      </c>
      <c r="AY17" s="24"/>
      <c r="AZ17" s="15" t="s">
        <v>66</v>
      </c>
      <c r="BA17" s="27"/>
      <c r="BB17" s="28"/>
      <c r="BC17" s="29"/>
      <c r="BD17" s="30"/>
      <c r="BE17" s="31"/>
      <c r="BF17" s="40"/>
      <c r="BG17" s="33"/>
      <c r="BH17" s="34">
        <v>45909</v>
      </c>
      <c r="BI17" s="13" t="s">
        <v>112</v>
      </c>
      <c r="BJ17" s="35">
        <v>36758344</v>
      </c>
      <c r="BK17" s="39">
        <v>36758344</v>
      </c>
      <c r="BL17" s="36" t="s">
        <v>177</v>
      </c>
      <c r="BM17" s="37" t="s">
        <v>82</v>
      </c>
      <c r="BN17" s="11">
        <f>VLOOKUP(C17,[1]Hoja1!$B:$B,1,0)</f>
        <v>51031862</v>
      </c>
      <c r="BO17" s="11">
        <f>VLOOKUP(C17,[2]Reclamaciones!$F:$F,1,0)</f>
        <v>51031862</v>
      </c>
    </row>
    <row r="18" spans="1:67" s="11" customFormat="1" ht="38.25" customHeight="1" thickBot="1" x14ac:dyDescent="0.35">
      <c r="A18" s="13">
        <v>51029720</v>
      </c>
      <c r="B18" s="14" t="s">
        <v>59</v>
      </c>
      <c r="C18" s="101">
        <v>51029720</v>
      </c>
      <c r="D18" s="14" t="s">
        <v>178</v>
      </c>
      <c r="E18" s="15" t="s">
        <v>61</v>
      </c>
      <c r="F18" s="16"/>
      <c r="G18" s="15" t="s">
        <v>61</v>
      </c>
      <c r="H18" s="16"/>
      <c r="I18" s="15" t="s">
        <v>61</v>
      </c>
      <c r="J18" s="16"/>
      <c r="K18" s="17"/>
      <c r="L18" s="18"/>
      <c r="M18" s="15" t="s">
        <v>66</v>
      </c>
      <c r="N18" s="16"/>
      <c r="O18" s="15" t="s">
        <v>66</v>
      </c>
      <c r="P18" s="16"/>
      <c r="Q18" s="15" t="s">
        <v>61</v>
      </c>
      <c r="R18" s="16"/>
      <c r="S18" s="15" t="s">
        <v>66</v>
      </c>
      <c r="T18" s="16"/>
      <c r="U18" s="15" t="s">
        <v>61</v>
      </c>
      <c r="V18" s="16"/>
      <c r="W18" s="19"/>
      <c r="X18" s="20"/>
      <c r="Y18" s="21" t="s">
        <v>70</v>
      </c>
      <c r="Z18" s="15" t="s">
        <v>61</v>
      </c>
      <c r="AA18" s="22"/>
      <c r="AB18" s="23" t="s">
        <v>66</v>
      </c>
      <c r="AC18" s="16"/>
      <c r="AD18" s="15" t="s">
        <v>61</v>
      </c>
      <c r="AE18" s="16"/>
      <c r="AF18" s="15" t="s">
        <v>66</v>
      </c>
      <c r="AG18" s="16"/>
      <c r="AH18" s="15" t="s">
        <v>61</v>
      </c>
      <c r="AI18" s="16"/>
      <c r="AJ18" s="15" t="s">
        <v>61</v>
      </c>
      <c r="AK18" s="16"/>
      <c r="AL18" s="15" t="s">
        <v>62</v>
      </c>
      <c r="AM18" s="16" t="s">
        <v>74</v>
      </c>
      <c r="AN18" s="15" t="s">
        <v>66</v>
      </c>
      <c r="AO18" s="16"/>
      <c r="AP18" s="15" t="s">
        <v>66</v>
      </c>
      <c r="AQ18" s="16"/>
      <c r="AR18" s="15" t="s">
        <v>66</v>
      </c>
      <c r="AS18" s="24"/>
      <c r="AT18" s="20" t="s">
        <v>85</v>
      </c>
      <c r="AU18" s="25" t="s">
        <v>179</v>
      </c>
      <c r="AV18" s="15" t="s">
        <v>61</v>
      </c>
      <c r="AW18" s="26"/>
      <c r="AX18" s="15" t="s">
        <v>66</v>
      </c>
      <c r="AY18" s="24"/>
      <c r="AZ18" s="15" t="s">
        <v>66</v>
      </c>
      <c r="BA18" s="27"/>
      <c r="BB18" s="28"/>
      <c r="BC18" s="29"/>
      <c r="BD18" s="30"/>
      <c r="BE18" s="31"/>
      <c r="BF18" s="40" t="s">
        <v>180</v>
      </c>
      <c r="BG18" s="33" t="s">
        <v>181</v>
      </c>
      <c r="BH18" s="34">
        <v>45908</v>
      </c>
      <c r="BI18" s="13" t="s">
        <v>85</v>
      </c>
      <c r="BJ18" s="35">
        <v>1010100136</v>
      </c>
      <c r="BK18" s="39">
        <v>1010100136</v>
      </c>
      <c r="BL18" s="36"/>
      <c r="BM18" s="37" t="s">
        <v>82</v>
      </c>
      <c r="BN18" s="11">
        <f>VLOOKUP(C18,[1]Hoja1!$B:$B,1,0)</f>
        <v>51029720</v>
      </c>
      <c r="BO18" s="11">
        <f>VLOOKUP(C18,[2]Reclamaciones!$F:$F,1,0)</f>
        <v>51029720</v>
      </c>
    </row>
    <row r="19" spans="1:67" s="11" customFormat="1" ht="38.25" customHeight="1" thickBot="1" x14ac:dyDescent="0.35">
      <c r="A19" s="13">
        <v>51031858</v>
      </c>
      <c r="B19" s="14" t="s">
        <v>59</v>
      </c>
      <c r="C19" s="101">
        <v>51031858</v>
      </c>
      <c r="D19" s="14" t="s">
        <v>182</v>
      </c>
      <c r="E19" s="15" t="s">
        <v>61</v>
      </c>
      <c r="F19" s="16"/>
      <c r="G19" s="15" t="s">
        <v>61</v>
      </c>
      <c r="H19" s="16"/>
      <c r="I19" s="15" t="s">
        <v>61</v>
      </c>
      <c r="J19" s="16"/>
      <c r="K19" s="17"/>
      <c r="L19" s="18"/>
      <c r="M19" s="15" t="s">
        <v>66</v>
      </c>
      <c r="N19" s="16"/>
      <c r="O19" s="15" t="s">
        <v>61</v>
      </c>
      <c r="P19" s="16"/>
      <c r="Q19" s="15" t="s">
        <v>61</v>
      </c>
      <c r="R19" s="16"/>
      <c r="S19" s="15" t="s">
        <v>66</v>
      </c>
      <c r="T19" s="16"/>
      <c r="U19" s="15" t="s">
        <v>61</v>
      </c>
      <c r="V19" s="16"/>
      <c r="W19" s="19"/>
      <c r="X19" s="20"/>
      <c r="Y19" s="21" t="s">
        <v>70</v>
      </c>
      <c r="Z19" s="15" t="s">
        <v>61</v>
      </c>
      <c r="AA19" s="22"/>
      <c r="AB19" s="23" t="s">
        <v>66</v>
      </c>
      <c r="AC19" s="16"/>
      <c r="AD19" s="15" t="s">
        <v>62</v>
      </c>
      <c r="AE19" s="16" t="s">
        <v>183</v>
      </c>
      <c r="AF19" s="15" t="s">
        <v>66</v>
      </c>
      <c r="AG19" s="16"/>
      <c r="AH19" s="15" t="s">
        <v>61</v>
      </c>
      <c r="AI19" s="16"/>
      <c r="AJ19" s="15" t="s">
        <v>62</v>
      </c>
      <c r="AK19" s="16" t="s">
        <v>73</v>
      </c>
      <c r="AL19" s="15" t="s">
        <v>62</v>
      </c>
      <c r="AM19" s="16" t="s">
        <v>74</v>
      </c>
      <c r="AN19" s="15" t="s">
        <v>66</v>
      </c>
      <c r="AO19" s="16"/>
      <c r="AP19" s="15" t="s">
        <v>66</v>
      </c>
      <c r="AQ19" s="16"/>
      <c r="AR19" s="15" t="s">
        <v>66</v>
      </c>
      <c r="AS19" s="24"/>
      <c r="AT19" s="20" t="s">
        <v>184</v>
      </c>
      <c r="AU19" s="25" t="s">
        <v>185</v>
      </c>
      <c r="AV19" s="15" t="s">
        <v>61</v>
      </c>
      <c r="AW19" s="26"/>
      <c r="AX19" s="15" t="s">
        <v>66</v>
      </c>
      <c r="AY19" s="24"/>
      <c r="AZ19" s="15" t="s">
        <v>66</v>
      </c>
      <c r="BA19" s="27"/>
      <c r="BB19" s="28"/>
      <c r="BC19" s="29"/>
      <c r="BD19" s="30"/>
      <c r="BE19" s="31"/>
      <c r="BF19" s="40" t="s">
        <v>186</v>
      </c>
      <c r="BG19" s="33" t="s">
        <v>187</v>
      </c>
      <c r="BH19" s="34">
        <v>45908</v>
      </c>
      <c r="BI19" s="13" t="s">
        <v>85</v>
      </c>
      <c r="BJ19" s="35">
        <v>1083039423</v>
      </c>
      <c r="BK19" s="39">
        <v>1083039423</v>
      </c>
      <c r="BL19" s="36" t="s">
        <v>188</v>
      </c>
      <c r="BM19" s="37" t="s">
        <v>82</v>
      </c>
      <c r="BN19" s="11">
        <f>VLOOKUP(C19,[1]Hoja1!$B:$B,1,0)</f>
        <v>51031858</v>
      </c>
      <c r="BO19" s="11">
        <f>VLOOKUP(C19,[2]Reclamaciones!$F:$F,1,0)</f>
        <v>51031858</v>
      </c>
    </row>
    <row r="20" spans="1:67" s="11" customFormat="1" ht="38.25" customHeight="1" thickBot="1" x14ac:dyDescent="0.35">
      <c r="A20" s="13">
        <v>51030959</v>
      </c>
      <c r="B20" s="14" t="s">
        <v>59</v>
      </c>
      <c r="C20" s="101">
        <v>51030959</v>
      </c>
      <c r="D20" s="14" t="s">
        <v>189</v>
      </c>
      <c r="E20" s="15" t="s">
        <v>62</v>
      </c>
      <c r="F20" s="16" t="s">
        <v>145</v>
      </c>
      <c r="G20" s="15" t="s">
        <v>62</v>
      </c>
      <c r="H20" s="16" t="s">
        <v>115</v>
      </c>
      <c r="I20" s="15" t="s">
        <v>61</v>
      </c>
      <c r="J20" s="16"/>
      <c r="K20" s="17" t="s">
        <v>101</v>
      </c>
      <c r="L20" s="18" t="s">
        <v>190</v>
      </c>
      <c r="M20" s="15" t="s">
        <v>62</v>
      </c>
      <c r="N20" s="16" t="s">
        <v>148</v>
      </c>
      <c r="O20" s="15" t="s">
        <v>62</v>
      </c>
      <c r="P20" s="16" t="s">
        <v>67</v>
      </c>
      <c r="Q20" s="15" t="s">
        <v>61</v>
      </c>
      <c r="R20" s="16"/>
      <c r="S20" s="15" t="s">
        <v>66</v>
      </c>
      <c r="T20" s="16"/>
      <c r="U20" s="15" t="s">
        <v>62</v>
      </c>
      <c r="V20" s="16" t="s">
        <v>191</v>
      </c>
      <c r="W20" s="19" t="s">
        <v>192</v>
      </c>
      <c r="X20" s="20" t="s">
        <v>193</v>
      </c>
      <c r="Y20" s="21" t="s">
        <v>84</v>
      </c>
      <c r="Z20" s="15" t="s">
        <v>61</v>
      </c>
      <c r="AA20" s="22"/>
      <c r="AB20" s="23" t="s">
        <v>62</v>
      </c>
      <c r="AC20" s="16" t="s">
        <v>72</v>
      </c>
      <c r="AD20" s="15" t="s">
        <v>61</v>
      </c>
      <c r="AE20" s="16"/>
      <c r="AF20" s="15" t="s">
        <v>66</v>
      </c>
      <c r="AG20" s="16"/>
      <c r="AH20" s="15" t="s">
        <v>66</v>
      </c>
      <c r="AI20" s="16"/>
      <c r="AJ20" s="15" t="s">
        <v>66</v>
      </c>
      <c r="AK20" s="16"/>
      <c r="AL20" s="15" t="s">
        <v>66</v>
      </c>
      <c r="AM20" s="16"/>
      <c r="AN20" s="15" t="s">
        <v>66</v>
      </c>
      <c r="AO20" s="16"/>
      <c r="AP20" s="15" t="s">
        <v>66</v>
      </c>
      <c r="AQ20" s="16"/>
      <c r="AR20" s="15" t="s">
        <v>66</v>
      </c>
      <c r="AS20" s="24"/>
      <c r="AT20" s="20" t="s">
        <v>194</v>
      </c>
      <c r="AU20" s="25" t="s">
        <v>195</v>
      </c>
      <c r="AV20" s="15" t="s">
        <v>66</v>
      </c>
      <c r="AW20" s="26"/>
      <c r="AX20" s="15" t="s">
        <v>66</v>
      </c>
      <c r="AY20" s="24"/>
      <c r="AZ20" s="15" t="s">
        <v>66</v>
      </c>
      <c r="BA20" s="27"/>
      <c r="BB20" s="28"/>
      <c r="BC20" s="29"/>
      <c r="BD20" s="30" t="s">
        <v>152</v>
      </c>
      <c r="BE20" s="31" t="s">
        <v>196</v>
      </c>
      <c r="BF20" s="40" t="s">
        <v>197</v>
      </c>
      <c r="BG20" s="33" t="s">
        <v>198</v>
      </c>
      <c r="BH20" s="34">
        <v>45908</v>
      </c>
      <c r="BI20" s="13" t="s">
        <v>109</v>
      </c>
      <c r="BJ20" s="35">
        <v>26848001</v>
      </c>
      <c r="BK20" s="39">
        <v>26848001</v>
      </c>
      <c r="BL20" s="36" t="s">
        <v>199</v>
      </c>
      <c r="BM20" s="37" t="s">
        <v>82</v>
      </c>
      <c r="BN20" s="11">
        <f>VLOOKUP(C20,[1]Hoja1!$B:$B,1,0)</f>
        <v>51030959</v>
      </c>
      <c r="BO20" s="11">
        <f>VLOOKUP(C20,[2]Reclamaciones!$F:$F,1,0)</f>
        <v>51030959</v>
      </c>
    </row>
    <row r="21" spans="1:67" s="11" customFormat="1" ht="38.25" customHeight="1" thickBot="1" x14ac:dyDescent="0.35">
      <c r="A21" s="13">
        <v>51030969</v>
      </c>
      <c r="B21" s="14" t="s">
        <v>59</v>
      </c>
      <c r="C21" s="101">
        <v>51030969</v>
      </c>
      <c r="D21" s="14" t="s">
        <v>200</v>
      </c>
      <c r="E21" s="15" t="s">
        <v>62</v>
      </c>
      <c r="F21" s="16" t="s">
        <v>145</v>
      </c>
      <c r="G21" s="15" t="s">
        <v>62</v>
      </c>
      <c r="H21" s="16" t="s">
        <v>63</v>
      </c>
      <c r="I21" s="15" t="s">
        <v>61</v>
      </c>
      <c r="J21" s="16"/>
      <c r="K21" s="17" t="s">
        <v>201</v>
      </c>
      <c r="L21" s="18" t="s">
        <v>202</v>
      </c>
      <c r="M21" s="15" t="s">
        <v>62</v>
      </c>
      <c r="N21" s="16" t="s">
        <v>148</v>
      </c>
      <c r="O21" s="15" t="s">
        <v>62</v>
      </c>
      <c r="P21" s="16" t="s">
        <v>67</v>
      </c>
      <c r="Q21" s="15" t="s">
        <v>61</v>
      </c>
      <c r="R21" s="16"/>
      <c r="S21" s="15" t="s">
        <v>66</v>
      </c>
      <c r="T21" s="16"/>
      <c r="U21" s="15" t="s">
        <v>61</v>
      </c>
      <c r="V21" s="16"/>
      <c r="W21" s="19" t="s">
        <v>203</v>
      </c>
      <c r="X21" s="20" t="s">
        <v>204</v>
      </c>
      <c r="Y21" s="21" t="s">
        <v>84</v>
      </c>
      <c r="Z21" s="15" t="s">
        <v>61</v>
      </c>
      <c r="AA21" s="22"/>
      <c r="AB21" s="23" t="s">
        <v>61</v>
      </c>
      <c r="AC21" s="16"/>
      <c r="AD21" s="15" t="s">
        <v>61</v>
      </c>
      <c r="AE21" s="16"/>
      <c r="AF21" s="15" t="s">
        <v>66</v>
      </c>
      <c r="AG21" s="16"/>
      <c r="AH21" s="15" t="s">
        <v>66</v>
      </c>
      <c r="AI21" s="16"/>
      <c r="AJ21" s="15" t="s">
        <v>66</v>
      </c>
      <c r="AK21" s="16"/>
      <c r="AL21" s="15" t="s">
        <v>66</v>
      </c>
      <c r="AM21" s="16"/>
      <c r="AN21" s="15" t="s">
        <v>66</v>
      </c>
      <c r="AO21" s="16"/>
      <c r="AP21" s="15" t="s">
        <v>66</v>
      </c>
      <c r="AQ21" s="16"/>
      <c r="AR21" s="15" t="s">
        <v>66</v>
      </c>
      <c r="AS21" s="24"/>
      <c r="AT21" s="20"/>
      <c r="AU21" s="25"/>
      <c r="AV21" s="15" t="s">
        <v>66</v>
      </c>
      <c r="AW21" s="26"/>
      <c r="AX21" s="15" t="s">
        <v>66</v>
      </c>
      <c r="AY21" s="24"/>
      <c r="AZ21" s="15"/>
      <c r="BA21" s="27"/>
      <c r="BB21" s="28"/>
      <c r="BC21" s="29"/>
      <c r="BD21" s="30" t="s">
        <v>152</v>
      </c>
      <c r="BE21" s="31" t="s">
        <v>205</v>
      </c>
      <c r="BF21" s="40" t="s">
        <v>206</v>
      </c>
      <c r="BG21" s="33" t="s">
        <v>207</v>
      </c>
      <c r="BH21" s="34">
        <v>45908</v>
      </c>
      <c r="BI21" s="13" t="s">
        <v>81</v>
      </c>
      <c r="BJ21" s="35">
        <v>77037531</v>
      </c>
      <c r="BK21" s="39">
        <v>77037531</v>
      </c>
      <c r="BL21" s="36" t="s">
        <v>199</v>
      </c>
      <c r="BM21" s="37" t="s">
        <v>82</v>
      </c>
      <c r="BN21" s="11">
        <f>VLOOKUP(C21,[1]Hoja1!$B:$B,1,0)</f>
        <v>51030969</v>
      </c>
      <c r="BO21" s="11">
        <f>VLOOKUP(C21,[2]Reclamaciones!$F:$F,1,0)</f>
        <v>51030969</v>
      </c>
    </row>
    <row r="22" spans="1:67" s="11" customFormat="1" ht="38.25" customHeight="1" thickBot="1" x14ac:dyDescent="0.35">
      <c r="A22" s="13">
        <v>51031852</v>
      </c>
      <c r="B22" s="14" t="s">
        <v>59</v>
      </c>
      <c r="C22" s="101">
        <v>51031852</v>
      </c>
      <c r="D22" s="14" t="s">
        <v>208</v>
      </c>
      <c r="E22" s="15" t="s">
        <v>61</v>
      </c>
      <c r="F22" s="16"/>
      <c r="G22" s="15" t="s">
        <v>61</v>
      </c>
      <c r="H22" s="16"/>
      <c r="I22" s="15" t="s">
        <v>61</v>
      </c>
      <c r="J22" s="16"/>
      <c r="K22" s="17"/>
      <c r="L22" s="18"/>
      <c r="M22" s="15" t="s">
        <v>66</v>
      </c>
      <c r="N22" s="16"/>
      <c r="O22" s="15" t="s">
        <v>66</v>
      </c>
      <c r="P22" s="16"/>
      <c r="Q22" s="15" t="s">
        <v>61</v>
      </c>
      <c r="R22" s="16"/>
      <c r="S22" s="15" t="s">
        <v>66</v>
      </c>
      <c r="T22" s="16"/>
      <c r="U22" s="15" t="s">
        <v>61</v>
      </c>
      <c r="V22" s="16"/>
      <c r="W22" s="19"/>
      <c r="X22" s="20"/>
      <c r="Y22" s="21" t="s">
        <v>70</v>
      </c>
      <c r="Z22" s="15" t="s">
        <v>61</v>
      </c>
      <c r="AA22" s="22"/>
      <c r="AB22" s="23" t="s">
        <v>66</v>
      </c>
      <c r="AC22" s="16"/>
      <c r="AD22" s="15" t="s">
        <v>61</v>
      </c>
      <c r="AE22" s="16"/>
      <c r="AF22" s="15" t="s">
        <v>66</v>
      </c>
      <c r="AG22" s="16"/>
      <c r="AH22" s="15" t="s">
        <v>61</v>
      </c>
      <c r="AI22" s="16"/>
      <c r="AJ22" s="15" t="s">
        <v>66</v>
      </c>
      <c r="AK22" s="16"/>
      <c r="AL22" s="15" t="s">
        <v>61</v>
      </c>
      <c r="AM22" s="16"/>
      <c r="AN22" s="15" t="s">
        <v>66</v>
      </c>
      <c r="AO22" s="16"/>
      <c r="AP22" s="15" t="s">
        <v>66</v>
      </c>
      <c r="AQ22" s="16"/>
      <c r="AR22" s="15" t="s">
        <v>66</v>
      </c>
      <c r="AS22" s="24"/>
      <c r="AT22" s="20"/>
      <c r="AU22" s="25"/>
      <c r="AV22" s="15" t="s">
        <v>61</v>
      </c>
      <c r="AW22" s="26"/>
      <c r="AX22" s="15" t="s">
        <v>66</v>
      </c>
      <c r="AY22" s="24"/>
      <c r="AZ22" s="15" t="s">
        <v>66</v>
      </c>
      <c r="BA22" s="27"/>
      <c r="BB22" s="28"/>
      <c r="BC22" s="29"/>
      <c r="BD22" s="30"/>
      <c r="BE22" s="31"/>
      <c r="BF22" s="40" t="s">
        <v>209</v>
      </c>
      <c r="BG22" s="33"/>
      <c r="BH22" s="34">
        <v>45908</v>
      </c>
      <c r="BI22" s="13" t="s">
        <v>96</v>
      </c>
      <c r="BJ22" s="35">
        <v>1082370491</v>
      </c>
      <c r="BK22" s="39">
        <v>1082370491</v>
      </c>
      <c r="BL22" s="36"/>
      <c r="BM22" s="37" t="s">
        <v>82</v>
      </c>
      <c r="BN22" s="11">
        <f>VLOOKUP(C22,[1]Hoja1!$B:$B,1,0)</f>
        <v>51031852</v>
      </c>
      <c r="BO22" s="11">
        <f>VLOOKUP(C22,[2]Reclamaciones!$F:$F,1,0)</f>
        <v>51031852</v>
      </c>
    </row>
    <row r="23" spans="1:67" s="11" customFormat="1" ht="38.25" customHeight="1" thickBot="1" x14ac:dyDescent="0.35">
      <c r="A23" s="13">
        <v>51031848</v>
      </c>
      <c r="B23" s="14" t="s">
        <v>59</v>
      </c>
      <c r="C23" s="101">
        <v>51031848</v>
      </c>
      <c r="D23" s="14" t="s">
        <v>210</v>
      </c>
      <c r="E23" s="15" t="s">
        <v>61</v>
      </c>
      <c r="F23" s="16"/>
      <c r="G23" s="15" t="s">
        <v>61</v>
      </c>
      <c r="H23" s="16"/>
      <c r="I23" s="15" t="s">
        <v>61</v>
      </c>
      <c r="J23" s="16"/>
      <c r="K23" s="17"/>
      <c r="L23" s="18"/>
      <c r="M23" s="15" t="s">
        <v>66</v>
      </c>
      <c r="N23" s="16"/>
      <c r="O23" s="15" t="s">
        <v>61</v>
      </c>
      <c r="P23" s="16"/>
      <c r="Q23" s="15" t="s">
        <v>61</v>
      </c>
      <c r="R23" s="16"/>
      <c r="S23" s="15" t="s">
        <v>66</v>
      </c>
      <c r="T23" s="16"/>
      <c r="U23" s="15" t="s">
        <v>61</v>
      </c>
      <c r="V23" s="16"/>
      <c r="W23" s="19"/>
      <c r="X23" s="20"/>
      <c r="Y23" s="21" t="s">
        <v>70</v>
      </c>
      <c r="Z23" s="15" t="s">
        <v>61</v>
      </c>
      <c r="AA23" s="22"/>
      <c r="AB23" s="23" t="s">
        <v>66</v>
      </c>
      <c r="AC23" s="16"/>
      <c r="AD23" s="15" t="s">
        <v>61</v>
      </c>
      <c r="AE23" s="16"/>
      <c r="AF23" s="15" t="s">
        <v>66</v>
      </c>
      <c r="AG23" s="16"/>
      <c r="AH23" s="15" t="s">
        <v>61</v>
      </c>
      <c r="AI23" s="16"/>
      <c r="AJ23" s="15" t="s">
        <v>66</v>
      </c>
      <c r="AK23" s="16"/>
      <c r="AL23" s="15" t="s">
        <v>61</v>
      </c>
      <c r="AM23" s="16"/>
      <c r="AN23" s="15" t="s">
        <v>66</v>
      </c>
      <c r="AO23" s="16"/>
      <c r="AP23" s="15" t="s">
        <v>66</v>
      </c>
      <c r="AQ23" s="16"/>
      <c r="AR23" s="15" t="s">
        <v>66</v>
      </c>
      <c r="AS23" s="24"/>
      <c r="AT23" s="20"/>
      <c r="AU23" s="25"/>
      <c r="AV23" s="15" t="s">
        <v>61</v>
      </c>
      <c r="AW23" s="26"/>
      <c r="AX23" s="15" t="s">
        <v>66</v>
      </c>
      <c r="AY23" s="24"/>
      <c r="AZ23" s="15" t="s">
        <v>66</v>
      </c>
      <c r="BA23" s="27"/>
      <c r="BB23" s="28"/>
      <c r="BC23" s="29"/>
      <c r="BD23" s="30"/>
      <c r="BE23" s="31"/>
      <c r="BF23" s="40" t="s">
        <v>211</v>
      </c>
      <c r="BG23" s="33"/>
      <c r="BH23" s="34">
        <v>45908</v>
      </c>
      <c r="BI23" s="13" t="s">
        <v>96</v>
      </c>
      <c r="BJ23" s="35">
        <v>1193207089</v>
      </c>
      <c r="BK23" s="39">
        <v>1193207089</v>
      </c>
      <c r="BL23" s="36"/>
      <c r="BM23" s="37" t="s">
        <v>82</v>
      </c>
      <c r="BN23" s="11">
        <f>VLOOKUP(C23,[1]Hoja1!$B:$B,1,0)</f>
        <v>51031848</v>
      </c>
      <c r="BO23" s="11">
        <f>VLOOKUP(C23,[2]Reclamaciones!$F:$F,1,0)</f>
        <v>51031848</v>
      </c>
    </row>
    <row r="24" spans="1:67" s="11" customFormat="1" ht="38.25" customHeight="1" thickBot="1" x14ac:dyDescent="0.35">
      <c r="A24" s="13">
        <v>51030905</v>
      </c>
      <c r="B24" s="14" t="s">
        <v>59</v>
      </c>
      <c r="C24" s="101">
        <v>51030905</v>
      </c>
      <c r="D24" s="14" t="s">
        <v>212</v>
      </c>
      <c r="E24" s="15" t="s">
        <v>61</v>
      </c>
      <c r="F24" s="16"/>
      <c r="G24" s="15" t="s">
        <v>62</v>
      </c>
      <c r="H24" s="16" t="s">
        <v>115</v>
      </c>
      <c r="I24" s="15" t="s">
        <v>61</v>
      </c>
      <c r="J24" s="16"/>
      <c r="K24" s="17" t="s">
        <v>122</v>
      </c>
      <c r="L24" s="18" t="s">
        <v>213</v>
      </c>
      <c r="M24" s="15" t="s">
        <v>66</v>
      </c>
      <c r="N24" s="16"/>
      <c r="O24" s="15" t="s">
        <v>66</v>
      </c>
      <c r="P24" s="16"/>
      <c r="Q24" s="15" t="s">
        <v>61</v>
      </c>
      <c r="R24" s="16"/>
      <c r="S24" s="15" t="s">
        <v>66</v>
      </c>
      <c r="T24" s="16"/>
      <c r="U24" s="15" t="s">
        <v>61</v>
      </c>
      <c r="V24" s="16"/>
      <c r="W24" s="19"/>
      <c r="X24" s="20"/>
      <c r="Y24" s="21" t="s">
        <v>70</v>
      </c>
      <c r="Z24" s="15" t="s">
        <v>61</v>
      </c>
      <c r="AA24" s="22"/>
      <c r="AB24" s="23" t="s">
        <v>61</v>
      </c>
      <c r="AC24" s="16"/>
      <c r="AD24" s="15" t="s">
        <v>61</v>
      </c>
      <c r="AE24" s="16"/>
      <c r="AF24" s="15" t="s">
        <v>66</v>
      </c>
      <c r="AG24" s="16"/>
      <c r="AH24" s="15" t="s">
        <v>61</v>
      </c>
      <c r="AI24" s="16"/>
      <c r="AJ24" s="15" t="s">
        <v>62</v>
      </c>
      <c r="AK24" s="16" t="s">
        <v>73</v>
      </c>
      <c r="AL24" s="15" t="s">
        <v>66</v>
      </c>
      <c r="AM24" s="16"/>
      <c r="AN24" s="15" t="s">
        <v>66</v>
      </c>
      <c r="AO24" s="16"/>
      <c r="AP24" s="15" t="s">
        <v>66</v>
      </c>
      <c r="AQ24" s="16"/>
      <c r="AR24" s="15" t="s">
        <v>66</v>
      </c>
      <c r="AS24" s="24"/>
      <c r="AT24" s="20"/>
      <c r="AU24" s="25" t="s">
        <v>214</v>
      </c>
      <c r="AV24" s="15" t="s">
        <v>61</v>
      </c>
      <c r="AW24" s="26"/>
      <c r="AX24" s="15" t="s">
        <v>62</v>
      </c>
      <c r="AY24" s="24" t="s">
        <v>77</v>
      </c>
      <c r="AZ24" s="15" t="s">
        <v>66</v>
      </c>
      <c r="BA24" s="27"/>
      <c r="BB24" s="28" t="s">
        <v>215</v>
      </c>
      <c r="BC24" s="29" t="s">
        <v>216</v>
      </c>
      <c r="BD24" s="30"/>
      <c r="BE24" s="31"/>
      <c r="BF24" s="40" t="s">
        <v>217</v>
      </c>
      <c r="BG24" s="33" t="s">
        <v>218</v>
      </c>
      <c r="BH24" s="34">
        <v>45908</v>
      </c>
      <c r="BI24" s="13" t="s">
        <v>109</v>
      </c>
      <c r="BJ24" s="35">
        <v>1193207089</v>
      </c>
      <c r="BK24" s="39">
        <v>1193207089</v>
      </c>
      <c r="BL24" s="36"/>
      <c r="BM24" s="37" t="s">
        <v>82</v>
      </c>
      <c r="BN24" s="11">
        <f>VLOOKUP(C24,[1]Hoja1!$B:$B,1,0)</f>
        <v>51030905</v>
      </c>
      <c r="BO24" s="11">
        <f>VLOOKUP(C24,[2]Reclamaciones!$F:$F,1,0)</f>
        <v>51030905</v>
      </c>
    </row>
    <row r="25" spans="1:67" s="11" customFormat="1" ht="38.25" customHeight="1" thickBot="1" x14ac:dyDescent="0.35">
      <c r="A25" s="13">
        <v>51029163</v>
      </c>
      <c r="B25" s="14" t="s">
        <v>59</v>
      </c>
      <c r="C25" s="101">
        <v>51029163</v>
      </c>
      <c r="D25" s="14" t="s">
        <v>219</v>
      </c>
      <c r="E25" s="15" t="s">
        <v>61</v>
      </c>
      <c r="F25" s="16"/>
      <c r="G25" s="15" t="s">
        <v>61</v>
      </c>
      <c r="H25" s="16"/>
      <c r="I25" s="15" t="s">
        <v>61</v>
      </c>
      <c r="J25" s="16"/>
      <c r="K25" s="17"/>
      <c r="L25" s="18"/>
      <c r="M25" s="15" t="s">
        <v>66</v>
      </c>
      <c r="N25" s="16"/>
      <c r="O25" s="15" t="s">
        <v>66</v>
      </c>
      <c r="P25" s="16"/>
      <c r="Q25" s="15" t="s">
        <v>61</v>
      </c>
      <c r="R25" s="16"/>
      <c r="S25" s="15" t="s">
        <v>66</v>
      </c>
      <c r="T25" s="16"/>
      <c r="U25" s="15" t="s">
        <v>61</v>
      </c>
      <c r="V25" s="16"/>
      <c r="W25" s="19"/>
      <c r="X25" s="20"/>
      <c r="Y25" s="21" t="s">
        <v>84</v>
      </c>
      <c r="Z25" s="15" t="s">
        <v>61</v>
      </c>
      <c r="AA25" s="22"/>
      <c r="AB25" s="23" t="s">
        <v>61</v>
      </c>
      <c r="AC25" s="16"/>
      <c r="AD25" s="15" t="s">
        <v>61</v>
      </c>
      <c r="AE25" s="16"/>
      <c r="AF25" s="15" t="s">
        <v>62</v>
      </c>
      <c r="AG25" s="16" t="s">
        <v>74</v>
      </c>
      <c r="AH25" s="15" t="s">
        <v>66</v>
      </c>
      <c r="AI25" s="16"/>
      <c r="AJ25" s="15" t="s">
        <v>66</v>
      </c>
      <c r="AK25" s="16"/>
      <c r="AL25" s="15" t="s">
        <v>66</v>
      </c>
      <c r="AM25" s="16"/>
      <c r="AN25" s="15" t="s">
        <v>66</v>
      </c>
      <c r="AO25" s="16"/>
      <c r="AP25" s="15" t="s">
        <v>66</v>
      </c>
      <c r="AQ25" s="16"/>
      <c r="AR25" s="15" t="s">
        <v>66</v>
      </c>
      <c r="AS25" s="24"/>
      <c r="AT25" s="20" t="s">
        <v>85</v>
      </c>
      <c r="AU25" s="25" t="s">
        <v>220</v>
      </c>
      <c r="AV25" s="15" t="s">
        <v>61</v>
      </c>
      <c r="AW25" s="26"/>
      <c r="AX25" s="15" t="s">
        <v>66</v>
      </c>
      <c r="AY25" s="24"/>
      <c r="AZ25" s="15" t="s">
        <v>66</v>
      </c>
      <c r="BA25" s="27"/>
      <c r="BB25" s="28"/>
      <c r="BC25" s="29"/>
      <c r="BD25" s="30"/>
      <c r="BE25" s="31"/>
      <c r="BF25" s="40" t="s">
        <v>221</v>
      </c>
      <c r="BG25" s="33" t="s">
        <v>222</v>
      </c>
      <c r="BH25" s="34">
        <v>45908</v>
      </c>
      <c r="BI25" s="13" t="s">
        <v>85</v>
      </c>
      <c r="BJ25" s="35" t="s">
        <v>223</v>
      </c>
      <c r="BK25" s="39">
        <v>52741799</v>
      </c>
      <c r="BL25" s="36">
        <v>52741799</v>
      </c>
      <c r="BM25" s="37" t="s">
        <v>82</v>
      </c>
      <c r="BN25" s="11">
        <f>VLOOKUP(C25,[1]Hoja1!$B:$B,1,0)</f>
        <v>51029163</v>
      </c>
      <c r="BO25" s="11">
        <f>VLOOKUP(C25,[2]Reclamaciones!$F:$F,1,0)</f>
        <v>51029163</v>
      </c>
    </row>
    <row r="26" spans="1:67" s="11" customFormat="1" ht="38.25" customHeight="1" thickBot="1" x14ac:dyDescent="0.35">
      <c r="A26" s="13">
        <v>51030623</v>
      </c>
      <c r="B26" s="14" t="s">
        <v>59</v>
      </c>
      <c r="C26" s="101">
        <v>51030623</v>
      </c>
      <c r="D26" s="14" t="s">
        <v>224</v>
      </c>
      <c r="E26" s="15" t="s">
        <v>61</v>
      </c>
      <c r="F26" s="16"/>
      <c r="G26" s="15" t="s">
        <v>61</v>
      </c>
      <c r="H26" s="16"/>
      <c r="I26" s="15" t="s">
        <v>61</v>
      </c>
      <c r="J26" s="16"/>
      <c r="K26" s="17"/>
      <c r="L26" s="18"/>
      <c r="M26" s="15" t="s">
        <v>66</v>
      </c>
      <c r="N26" s="16"/>
      <c r="O26" s="15" t="s">
        <v>61</v>
      </c>
      <c r="P26" s="16"/>
      <c r="Q26" s="15" t="s">
        <v>61</v>
      </c>
      <c r="R26" s="16"/>
      <c r="S26" s="15" t="s">
        <v>66</v>
      </c>
      <c r="T26" s="16"/>
      <c r="U26" s="15" t="s">
        <v>61</v>
      </c>
      <c r="V26" s="16"/>
      <c r="W26" s="19"/>
      <c r="X26" s="20"/>
      <c r="Y26" s="21" t="s">
        <v>84</v>
      </c>
      <c r="Z26" s="15" t="s">
        <v>61</v>
      </c>
      <c r="AA26" s="22"/>
      <c r="AB26" s="23" t="s">
        <v>61</v>
      </c>
      <c r="AC26" s="16"/>
      <c r="AD26" s="15" t="s">
        <v>61</v>
      </c>
      <c r="AE26" s="16"/>
      <c r="AF26" s="15" t="s">
        <v>61</v>
      </c>
      <c r="AG26" s="16"/>
      <c r="AH26" s="15" t="s">
        <v>66</v>
      </c>
      <c r="AI26" s="16"/>
      <c r="AJ26" s="15" t="s">
        <v>66</v>
      </c>
      <c r="AK26" s="16"/>
      <c r="AL26" s="15" t="s">
        <v>66</v>
      </c>
      <c r="AM26" s="16"/>
      <c r="AN26" s="15" t="s">
        <v>66</v>
      </c>
      <c r="AO26" s="16"/>
      <c r="AP26" s="15" t="s">
        <v>66</v>
      </c>
      <c r="AQ26" s="16"/>
      <c r="AR26" s="15" t="s">
        <v>66</v>
      </c>
      <c r="AS26" s="24"/>
      <c r="AT26" s="20"/>
      <c r="AU26" s="25"/>
      <c r="AV26" s="15" t="s">
        <v>66</v>
      </c>
      <c r="AW26" s="26"/>
      <c r="AX26" s="15" t="s">
        <v>66</v>
      </c>
      <c r="AY26" s="24"/>
      <c r="AZ26" s="15" t="s">
        <v>66</v>
      </c>
      <c r="BA26" s="27"/>
      <c r="BB26" s="28"/>
      <c r="BC26" s="29"/>
      <c r="BD26" s="30"/>
      <c r="BE26" s="31"/>
      <c r="BF26" s="40"/>
      <c r="BG26" s="33" t="s">
        <v>225</v>
      </c>
      <c r="BH26" s="34">
        <v>45543</v>
      </c>
      <c r="BI26" s="13" t="s">
        <v>96</v>
      </c>
      <c r="BJ26" s="35">
        <v>14277516</v>
      </c>
      <c r="BK26" s="39">
        <v>14277516</v>
      </c>
      <c r="BL26" s="36" t="s">
        <v>226</v>
      </c>
      <c r="BM26" s="37" t="s">
        <v>82</v>
      </c>
      <c r="BN26" s="11">
        <f>VLOOKUP(C26,[1]Hoja1!$B:$B,1,0)</f>
        <v>51030623</v>
      </c>
      <c r="BO26" s="11">
        <f>VLOOKUP(C26,[2]Reclamaciones!$F:$F,1,0)</f>
        <v>51030623</v>
      </c>
    </row>
    <row r="27" spans="1:67" s="11" customFormat="1" ht="38.25" customHeight="1" thickBot="1" x14ac:dyDescent="0.35">
      <c r="A27" s="13">
        <v>51029489</v>
      </c>
      <c r="B27" s="14" t="s">
        <v>59</v>
      </c>
      <c r="C27" s="101">
        <v>51029489</v>
      </c>
      <c r="D27" s="14" t="s">
        <v>227</v>
      </c>
      <c r="E27" s="15" t="s">
        <v>61</v>
      </c>
      <c r="F27" s="16"/>
      <c r="G27" s="15" t="s">
        <v>62</v>
      </c>
      <c r="H27" s="16" t="s">
        <v>228</v>
      </c>
      <c r="I27" s="15" t="s">
        <v>61</v>
      </c>
      <c r="J27" s="16"/>
      <c r="K27" s="17" t="s">
        <v>229</v>
      </c>
      <c r="L27" s="18" t="s">
        <v>230</v>
      </c>
      <c r="M27" s="15" t="s">
        <v>66</v>
      </c>
      <c r="N27" s="16"/>
      <c r="O27" s="15" t="s">
        <v>66</v>
      </c>
      <c r="P27" s="16"/>
      <c r="Q27" s="15" t="s">
        <v>61</v>
      </c>
      <c r="R27" s="16"/>
      <c r="S27" s="15" t="s">
        <v>66</v>
      </c>
      <c r="T27" s="16"/>
      <c r="U27" s="15" t="s">
        <v>61</v>
      </c>
      <c r="V27" s="16"/>
      <c r="W27" s="19"/>
      <c r="X27" s="20"/>
      <c r="Y27" s="21" t="s">
        <v>84</v>
      </c>
      <c r="Z27" s="15" t="s">
        <v>61</v>
      </c>
      <c r="AA27" s="22"/>
      <c r="AB27" s="23" t="s">
        <v>66</v>
      </c>
      <c r="AC27" s="16"/>
      <c r="AD27" s="15" t="s">
        <v>62</v>
      </c>
      <c r="AE27" s="16" t="s">
        <v>231</v>
      </c>
      <c r="AF27" s="15" t="s">
        <v>66</v>
      </c>
      <c r="AG27" s="16"/>
      <c r="AH27" s="15" t="s">
        <v>66</v>
      </c>
      <c r="AI27" s="16"/>
      <c r="AJ27" s="15" t="s">
        <v>66</v>
      </c>
      <c r="AK27" s="16"/>
      <c r="AL27" s="15" t="s">
        <v>66</v>
      </c>
      <c r="AM27" s="16"/>
      <c r="AN27" s="15" t="s">
        <v>66</v>
      </c>
      <c r="AO27" s="16"/>
      <c r="AP27" s="15" t="s">
        <v>66</v>
      </c>
      <c r="AQ27" s="16"/>
      <c r="AR27" s="15" t="s">
        <v>66</v>
      </c>
      <c r="AS27" s="24"/>
      <c r="AT27" s="20" t="s">
        <v>104</v>
      </c>
      <c r="AU27" s="25" t="s">
        <v>232</v>
      </c>
      <c r="AV27" s="15" t="s">
        <v>61</v>
      </c>
      <c r="AW27" s="26"/>
      <c r="AX27" s="15" t="s">
        <v>66</v>
      </c>
      <c r="AY27" s="24"/>
      <c r="AZ27" s="15" t="s">
        <v>66</v>
      </c>
      <c r="BA27" s="27"/>
      <c r="BB27" s="28"/>
      <c r="BC27" s="29"/>
      <c r="BD27" s="30"/>
      <c r="BE27" s="31"/>
      <c r="BF27" s="40"/>
      <c r="BG27" s="33" t="s">
        <v>233</v>
      </c>
      <c r="BH27" s="34">
        <v>45908</v>
      </c>
      <c r="BI27" s="13" t="s">
        <v>81</v>
      </c>
      <c r="BJ27" s="35">
        <v>14277516</v>
      </c>
      <c r="BK27" s="39">
        <v>14277516</v>
      </c>
      <c r="BL27" s="36" t="s">
        <v>234</v>
      </c>
      <c r="BM27" s="37" t="s">
        <v>82</v>
      </c>
      <c r="BN27" s="11">
        <f>VLOOKUP(C27,[1]Hoja1!$B:$B,1,0)</f>
        <v>51029489</v>
      </c>
      <c r="BO27" s="11">
        <f>VLOOKUP(C27,[2]Reclamaciones!$F:$F,1,0)</f>
        <v>51029489</v>
      </c>
    </row>
    <row r="28" spans="1:67" s="11" customFormat="1" ht="38.25" customHeight="1" thickBot="1" x14ac:dyDescent="0.35">
      <c r="A28" s="13">
        <v>51031842</v>
      </c>
      <c r="B28" s="14" t="s">
        <v>59</v>
      </c>
      <c r="C28" s="101">
        <v>51031842</v>
      </c>
      <c r="D28" s="14" t="s">
        <v>235</v>
      </c>
      <c r="E28" s="15" t="s">
        <v>61</v>
      </c>
      <c r="F28" s="16"/>
      <c r="G28" s="15" t="s">
        <v>62</v>
      </c>
      <c r="H28" s="16" t="s">
        <v>115</v>
      </c>
      <c r="I28" s="15" t="s">
        <v>61</v>
      </c>
      <c r="J28" s="16"/>
      <c r="K28" s="17" t="s">
        <v>122</v>
      </c>
      <c r="L28" s="18" t="s">
        <v>236</v>
      </c>
      <c r="M28" s="15" t="s">
        <v>62</v>
      </c>
      <c r="N28" s="16" t="s">
        <v>148</v>
      </c>
      <c r="O28" s="15" t="s">
        <v>66</v>
      </c>
      <c r="P28" s="16"/>
      <c r="Q28" s="15" t="s">
        <v>61</v>
      </c>
      <c r="R28" s="16"/>
      <c r="S28" s="15" t="s">
        <v>66</v>
      </c>
      <c r="T28" s="16"/>
      <c r="U28" s="15" t="s">
        <v>66</v>
      </c>
      <c r="V28" s="16"/>
      <c r="W28" s="19" t="s">
        <v>159</v>
      </c>
      <c r="X28" s="20" t="s">
        <v>237</v>
      </c>
      <c r="Y28" s="21" t="s">
        <v>70</v>
      </c>
      <c r="Z28" s="15" t="s">
        <v>61</v>
      </c>
      <c r="AA28" s="22"/>
      <c r="AB28" s="23" t="s">
        <v>66</v>
      </c>
      <c r="AC28" s="16"/>
      <c r="AD28" s="15" t="s">
        <v>61</v>
      </c>
      <c r="AE28" s="16"/>
      <c r="AF28" s="15" t="s">
        <v>66</v>
      </c>
      <c r="AG28" s="16"/>
      <c r="AH28" s="15" t="s">
        <v>62</v>
      </c>
      <c r="AI28" s="16" t="s">
        <v>72</v>
      </c>
      <c r="AJ28" s="15" t="s">
        <v>62</v>
      </c>
      <c r="AK28" s="16" t="s">
        <v>238</v>
      </c>
      <c r="AL28" s="15" t="s">
        <v>62</v>
      </c>
      <c r="AM28" s="16" t="s">
        <v>74</v>
      </c>
      <c r="AN28" s="15" t="s">
        <v>66</v>
      </c>
      <c r="AO28" s="16"/>
      <c r="AP28" s="15" t="s">
        <v>66</v>
      </c>
      <c r="AQ28" s="16"/>
      <c r="AR28" s="15" t="s">
        <v>66</v>
      </c>
      <c r="AS28" s="24"/>
      <c r="AT28" s="20" t="s">
        <v>239</v>
      </c>
      <c r="AU28" s="25" t="s">
        <v>240</v>
      </c>
      <c r="AV28" s="15" t="s">
        <v>66</v>
      </c>
      <c r="AW28" s="26"/>
      <c r="AX28" s="15" t="s">
        <v>66</v>
      </c>
      <c r="AY28" s="24"/>
      <c r="AZ28" s="15" t="s">
        <v>66</v>
      </c>
      <c r="BA28" s="27"/>
      <c r="BB28" s="28"/>
      <c r="BC28" s="29"/>
      <c r="BD28" s="30"/>
      <c r="BE28" s="31"/>
      <c r="BF28" s="40" t="s">
        <v>241</v>
      </c>
      <c r="BG28" s="33"/>
      <c r="BH28" s="34">
        <v>45908</v>
      </c>
      <c r="BI28" s="13" t="s">
        <v>81</v>
      </c>
      <c r="BJ28" s="35">
        <v>38210789</v>
      </c>
      <c r="BK28" s="39">
        <v>38210789</v>
      </c>
      <c r="BL28" s="36" t="s">
        <v>242</v>
      </c>
      <c r="BM28" s="37" t="s">
        <v>82</v>
      </c>
      <c r="BN28" s="11">
        <f>VLOOKUP(C28,[1]Hoja1!$B:$B,1,0)</f>
        <v>51031842</v>
      </c>
      <c r="BO28" s="11">
        <f>VLOOKUP(C28,[2]Reclamaciones!$F:$F,1,0)</f>
        <v>51031842</v>
      </c>
    </row>
    <row r="29" spans="1:67" s="11" customFormat="1" ht="38.25" customHeight="1" thickBot="1" x14ac:dyDescent="0.35">
      <c r="A29" s="13">
        <v>51027923</v>
      </c>
      <c r="B29" s="14" t="s">
        <v>59</v>
      </c>
      <c r="C29" s="101">
        <v>51027923</v>
      </c>
      <c r="D29" s="14" t="s">
        <v>243</v>
      </c>
      <c r="E29" s="15" t="s">
        <v>61</v>
      </c>
      <c r="F29" s="16"/>
      <c r="G29" s="15" t="s">
        <v>61</v>
      </c>
      <c r="H29" s="16"/>
      <c r="I29" s="15" t="s">
        <v>61</v>
      </c>
      <c r="J29" s="16"/>
      <c r="K29" s="17"/>
      <c r="L29" s="18"/>
      <c r="M29" s="15" t="s">
        <v>66</v>
      </c>
      <c r="N29" s="16"/>
      <c r="O29" s="15" t="s">
        <v>61</v>
      </c>
      <c r="P29" s="16"/>
      <c r="Q29" s="15" t="s">
        <v>61</v>
      </c>
      <c r="R29" s="16"/>
      <c r="S29" s="15" t="s">
        <v>66</v>
      </c>
      <c r="T29" s="16"/>
      <c r="U29" s="15" t="s">
        <v>61</v>
      </c>
      <c r="V29" s="16"/>
      <c r="W29" s="19"/>
      <c r="X29" s="20"/>
      <c r="Y29" s="21" t="s">
        <v>70</v>
      </c>
      <c r="Z29" s="15" t="s">
        <v>61</v>
      </c>
      <c r="AA29" s="22"/>
      <c r="AB29" s="23" t="s">
        <v>66</v>
      </c>
      <c r="AC29" s="16"/>
      <c r="AD29" s="15" t="s">
        <v>62</v>
      </c>
      <c r="AE29" s="16" t="s">
        <v>231</v>
      </c>
      <c r="AF29" s="15" t="s">
        <v>66</v>
      </c>
      <c r="AG29" s="16"/>
      <c r="AH29" s="15" t="s">
        <v>66</v>
      </c>
      <c r="AI29" s="16"/>
      <c r="AJ29" s="15" t="s">
        <v>62</v>
      </c>
      <c r="AK29" s="16" t="s">
        <v>73</v>
      </c>
      <c r="AL29" s="15" t="s">
        <v>62</v>
      </c>
      <c r="AM29" s="16" t="s">
        <v>74</v>
      </c>
      <c r="AN29" s="15" t="s">
        <v>66</v>
      </c>
      <c r="AO29" s="16"/>
      <c r="AP29" s="15" t="s">
        <v>66</v>
      </c>
      <c r="AQ29" s="16"/>
      <c r="AR29" s="15" t="s">
        <v>66</v>
      </c>
      <c r="AS29" s="24"/>
      <c r="AT29" s="20" t="s">
        <v>244</v>
      </c>
      <c r="AU29" s="25" t="s">
        <v>245</v>
      </c>
      <c r="AV29" s="15" t="s">
        <v>61</v>
      </c>
      <c r="AW29" s="26"/>
      <c r="AX29" s="15" t="s">
        <v>66</v>
      </c>
      <c r="AY29" s="24"/>
      <c r="AZ29" s="15" t="s">
        <v>66</v>
      </c>
      <c r="BA29" s="27"/>
      <c r="BB29" s="28"/>
      <c r="BC29" s="29"/>
      <c r="BD29" s="30"/>
      <c r="BE29" s="31"/>
      <c r="BF29" s="40"/>
      <c r="BG29" s="33" t="s">
        <v>246</v>
      </c>
      <c r="BH29" s="34">
        <v>45904</v>
      </c>
      <c r="BI29" s="13" t="s">
        <v>81</v>
      </c>
      <c r="BJ29" s="35">
        <v>1075226090</v>
      </c>
      <c r="BK29" s="39">
        <v>1075226090</v>
      </c>
      <c r="BL29" s="36" t="s">
        <v>247</v>
      </c>
      <c r="BM29" s="37" t="s">
        <v>82</v>
      </c>
      <c r="BN29" s="11">
        <f>VLOOKUP(C29,[1]Hoja1!$B:$B,1,0)</f>
        <v>51027923</v>
      </c>
      <c r="BO29" s="11">
        <f>VLOOKUP(C29,[2]Reclamaciones!$F:$F,1,0)</f>
        <v>51027923</v>
      </c>
    </row>
    <row r="30" spans="1:67" s="11" customFormat="1" ht="38.25" customHeight="1" thickBot="1" x14ac:dyDescent="0.35">
      <c r="A30" s="13">
        <v>51031838</v>
      </c>
      <c r="B30" s="14" t="s">
        <v>59</v>
      </c>
      <c r="C30" s="101">
        <v>51031838</v>
      </c>
      <c r="D30" s="14" t="s">
        <v>248</v>
      </c>
      <c r="E30" s="15" t="s">
        <v>61</v>
      </c>
      <c r="F30" s="16"/>
      <c r="G30" s="15" t="s">
        <v>62</v>
      </c>
      <c r="H30" s="16" t="s">
        <v>115</v>
      </c>
      <c r="I30" s="15" t="s">
        <v>61</v>
      </c>
      <c r="J30" s="16"/>
      <c r="K30" s="17" t="s">
        <v>122</v>
      </c>
      <c r="L30" s="18" t="s">
        <v>249</v>
      </c>
      <c r="M30" s="15" t="s">
        <v>66</v>
      </c>
      <c r="N30" s="16"/>
      <c r="O30" s="15" t="s">
        <v>66</v>
      </c>
      <c r="P30" s="16"/>
      <c r="Q30" s="15" t="s">
        <v>61</v>
      </c>
      <c r="R30" s="16"/>
      <c r="S30" s="15" t="s">
        <v>66</v>
      </c>
      <c r="T30" s="16"/>
      <c r="U30" s="15" t="s">
        <v>61</v>
      </c>
      <c r="V30" s="16"/>
      <c r="W30" s="19"/>
      <c r="X30" s="20"/>
      <c r="Y30" s="21" t="s">
        <v>70</v>
      </c>
      <c r="Z30" s="15" t="s">
        <v>62</v>
      </c>
      <c r="AA30" s="22" t="s">
        <v>250</v>
      </c>
      <c r="AB30" s="23" t="s">
        <v>66</v>
      </c>
      <c r="AC30" s="16"/>
      <c r="AD30" s="15" t="s">
        <v>61</v>
      </c>
      <c r="AE30" s="16"/>
      <c r="AF30" s="15" t="s">
        <v>66</v>
      </c>
      <c r="AG30" s="16"/>
      <c r="AH30" s="15" t="s">
        <v>61</v>
      </c>
      <c r="AI30" s="16"/>
      <c r="AJ30" s="15" t="s">
        <v>66</v>
      </c>
      <c r="AK30" s="16"/>
      <c r="AL30" s="15" t="s">
        <v>66</v>
      </c>
      <c r="AM30" s="16"/>
      <c r="AN30" s="15" t="s">
        <v>66</v>
      </c>
      <c r="AO30" s="16"/>
      <c r="AP30" s="15" t="s">
        <v>66</v>
      </c>
      <c r="AQ30" s="16"/>
      <c r="AR30" s="15" t="s">
        <v>66</v>
      </c>
      <c r="AS30" s="24"/>
      <c r="AT30" s="20" t="s">
        <v>251</v>
      </c>
      <c r="AU30" s="25" t="s">
        <v>252</v>
      </c>
      <c r="AV30" s="15" t="s">
        <v>61</v>
      </c>
      <c r="AW30" s="26"/>
      <c r="AX30" s="15" t="s">
        <v>66</v>
      </c>
      <c r="AY30" s="24"/>
      <c r="AZ30" s="15" t="s">
        <v>66</v>
      </c>
      <c r="BA30" s="27"/>
      <c r="BB30" s="28"/>
      <c r="BC30" s="29"/>
      <c r="BD30" s="30"/>
      <c r="BE30" s="31"/>
      <c r="BF30" s="40" t="s">
        <v>253</v>
      </c>
      <c r="BG30" s="33"/>
      <c r="BH30" s="34">
        <v>45904</v>
      </c>
      <c r="BI30" s="13" t="s">
        <v>81</v>
      </c>
      <c r="BJ30" s="35">
        <v>1091659532</v>
      </c>
      <c r="BK30" s="39">
        <v>1091659532</v>
      </c>
      <c r="BL30" s="36" t="s">
        <v>254</v>
      </c>
      <c r="BM30" s="37" t="s">
        <v>82</v>
      </c>
      <c r="BN30" s="11">
        <f>VLOOKUP(C30,[1]Hoja1!$B:$B,1,0)</f>
        <v>51031838</v>
      </c>
      <c r="BO30" s="11">
        <f>VLOOKUP(C30,[2]Reclamaciones!$F:$F,1,0)</f>
        <v>51031838</v>
      </c>
    </row>
    <row r="31" spans="1:67" s="11" customFormat="1" ht="38.25" customHeight="1" thickBot="1" x14ac:dyDescent="0.35">
      <c r="A31" s="13">
        <v>51031834</v>
      </c>
      <c r="B31" s="14" t="s">
        <v>59</v>
      </c>
      <c r="C31" s="101">
        <v>51031834</v>
      </c>
      <c r="D31" s="14" t="s">
        <v>255</v>
      </c>
      <c r="E31" s="15" t="s">
        <v>62</v>
      </c>
      <c r="F31" s="16" t="s">
        <v>256</v>
      </c>
      <c r="G31" s="15" t="s">
        <v>62</v>
      </c>
      <c r="H31" s="16" t="s">
        <v>257</v>
      </c>
      <c r="I31" s="15" t="s">
        <v>61</v>
      </c>
      <c r="J31" s="16"/>
      <c r="K31" s="17" t="s">
        <v>258</v>
      </c>
      <c r="L31" s="18" t="s">
        <v>259</v>
      </c>
      <c r="M31" s="15" t="s">
        <v>66</v>
      </c>
      <c r="N31" s="16"/>
      <c r="O31" s="15" t="s">
        <v>66</v>
      </c>
      <c r="P31" s="16"/>
      <c r="Q31" s="15" t="s">
        <v>61</v>
      </c>
      <c r="R31" s="16"/>
      <c r="S31" s="15" t="s">
        <v>66</v>
      </c>
      <c r="T31" s="16"/>
      <c r="U31" s="15" t="s">
        <v>62</v>
      </c>
      <c r="V31" s="16" t="s">
        <v>191</v>
      </c>
      <c r="W31" s="19" t="s">
        <v>260</v>
      </c>
      <c r="X31" s="20" t="s">
        <v>261</v>
      </c>
      <c r="Y31" s="21" t="s">
        <v>84</v>
      </c>
      <c r="Z31" s="15" t="s">
        <v>61</v>
      </c>
      <c r="AA31" s="22"/>
      <c r="AB31" s="23" t="s">
        <v>62</v>
      </c>
      <c r="AC31" s="16" t="s">
        <v>72</v>
      </c>
      <c r="AD31" s="15" t="s">
        <v>61</v>
      </c>
      <c r="AE31" s="16"/>
      <c r="AF31" s="15" t="s">
        <v>62</v>
      </c>
      <c r="AG31" s="16" t="s">
        <v>74</v>
      </c>
      <c r="AH31" s="15" t="s">
        <v>66</v>
      </c>
      <c r="AI31" s="16"/>
      <c r="AJ31" s="15" t="s">
        <v>66</v>
      </c>
      <c r="AK31" s="16"/>
      <c r="AL31" s="15" t="s">
        <v>66</v>
      </c>
      <c r="AM31" s="16"/>
      <c r="AN31" s="15" t="s">
        <v>66</v>
      </c>
      <c r="AO31" s="16"/>
      <c r="AP31" s="15" t="s">
        <v>66</v>
      </c>
      <c r="AQ31" s="16"/>
      <c r="AR31" s="15" t="s">
        <v>66</v>
      </c>
      <c r="AS31" s="24"/>
      <c r="AT31" s="20" t="s">
        <v>262</v>
      </c>
      <c r="AU31" s="25" t="s">
        <v>263</v>
      </c>
      <c r="AV31" s="15" t="s">
        <v>66</v>
      </c>
      <c r="AW31" s="26"/>
      <c r="AX31" s="15" t="s">
        <v>66</v>
      </c>
      <c r="AY31" s="24"/>
      <c r="AZ31" s="15" t="s">
        <v>66</v>
      </c>
      <c r="BA31" s="27"/>
      <c r="BB31" s="28"/>
      <c r="BC31" s="29"/>
      <c r="BD31" s="30" t="s">
        <v>131</v>
      </c>
      <c r="BE31" s="31"/>
      <c r="BF31" s="40" t="s">
        <v>264</v>
      </c>
      <c r="BG31" s="33"/>
      <c r="BH31" s="34">
        <v>45904</v>
      </c>
      <c r="BI31" s="13" t="s">
        <v>81</v>
      </c>
      <c r="BJ31" s="35">
        <v>39617018</v>
      </c>
      <c r="BK31" s="39">
        <v>39617018</v>
      </c>
      <c r="BL31" s="36"/>
      <c r="BM31" s="37" t="s">
        <v>82</v>
      </c>
      <c r="BN31" s="11">
        <f>VLOOKUP(C31,[1]Hoja1!$B:$B,1,0)</f>
        <v>51031834</v>
      </c>
      <c r="BO31" s="11">
        <f>VLOOKUP(C31,[2]Reclamaciones!$F:$F,1,0)</f>
        <v>51031834</v>
      </c>
    </row>
    <row r="32" spans="1:67" s="11" customFormat="1" ht="38.25" customHeight="1" thickBot="1" x14ac:dyDescent="0.35">
      <c r="A32" s="13">
        <v>51031830</v>
      </c>
      <c r="B32" s="14" t="s">
        <v>59</v>
      </c>
      <c r="C32" s="101">
        <v>51031830</v>
      </c>
      <c r="D32" s="14" t="s">
        <v>265</v>
      </c>
      <c r="E32" s="15" t="s">
        <v>61</v>
      </c>
      <c r="F32" s="16"/>
      <c r="G32" s="15" t="s">
        <v>62</v>
      </c>
      <c r="H32" s="16" t="s">
        <v>266</v>
      </c>
      <c r="I32" s="15" t="s">
        <v>61</v>
      </c>
      <c r="J32" s="16"/>
      <c r="K32" s="17" t="s">
        <v>122</v>
      </c>
      <c r="L32" s="18" t="s">
        <v>267</v>
      </c>
      <c r="M32" s="15" t="s">
        <v>66</v>
      </c>
      <c r="N32" s="16"/>
      <c r="O32" s="15" t="s">
        <v>62</v>
      </c>
      <c r="P32" s="16" t="s">
        <v>67</v>
      </c>
      <c r="Q32" s="15" t="s">
        <v>61</v>
      </c>
      <c r="R32" s="16"/>
      <c r="S32" s="15" t="s">
        <v>66</v>
      </c>
      <c r="T32" s="16"/>
      <c r="U32" s="15" t="s">
        <v>61</v>
      </c>
      <c r="V32" s="16"/>
      <c r="W32" s="19" t="s">
        <v>68</v>
      </c>
      <c r="X32" s="20" t="s">
        <v>268</v>
      </c>
      <c r="Y32" s="21" t="s">
        <v>70</v>
      </c>
      <c r="Z32" s="15" t="s">
        <v>61</v>
      </c>
      <c r="AA32" s="22"/>
      <c r="AB32" s="23" t="s">
        <v>66</v>
      </c>
      <c r="AC32" s="16"/>
      <c r="AD32" s="15" t="s">
        <v>62</v>
      </c>
      <c r="AE32" s="16" t="s">
        <v>183</v>
      </c>
      <c r="AF32" s="15" t="s">
        <v>66</v>
      </c>
      <c r="AG32" s="16"/>
      <c r="AH32" s="15" t="s">
        <v>62</v>
      </c>
      <c r="AI32" s="16" t="s">
        <v>72</v>
      </c>
      <c r="AJ32" s="15" t="s">
        <v>66</v>
      </c>
      <c r="AK32" s="16"/>
      <c r="AL32" s="15" t="s">
        <v>62</v>
      </c>
      <c r="AM32" s="16" t="s">
        <v>74</v>
      </c>
      <c r="AN32" s="15" t="s">
        <v>66</v>
      </c>
      <c r="AO32" s="16"/>
      <c r="AP32" s="15" t="s">
        <v>66</v>
      </c>
      <c r="AQ32" s="16"/>
      <c r="AR32" s="15" t="s">
        <v>66</v>
      </c>
      <c r="AS32" s="24"/>
      <c r="AT32" s="20" t="s">
        <v>269</v>
      </c>
      <c r="AU32" s="25" t="s">
        <v>270</v>
      </c>
      <c r="AV32" s="15" t="s">
        <v>61</v>
      </c>
      <c r="AW32" s="26"/>
      <c r="AX32" s="15" t="s">
        <v>66</v>
      </c>
      <c r="AY32" s="24"/>
      <c r="AZ32" s="15" t="s">
        <v>66</v>
      </c>
      <c r="BA32" s="27"/>
      <c r="BB32" s="28"/>
      <c r="BC32" s="29"/>
      <c r="BD32" s="30"/>
      <c r="BE32" s="31"/>
      <c r="BF32" s="40" t="s">
        <v>271</v>
      </c>
      <c r="BG32" s="33"/>
      <c r="BH32" s="34">
        <v>45904</v>
      </c>
      <c r="BI32" s="13" t="s">
        <v>81</v>
      </c>
      <c r="BJ32" s="35">
        <v>1063814034</v>
      </c>
      <c r="BK32" s="39">
        <v>1063814034</v>
      </c>
      <c r="BL32" s="36" t="s">
        <v>272</v>
      </c>
      <c r="BM32" s="37" t="s">
        <v>82</v>
      </c>
      <c r="BN32" s="11">
        <f>VLOOKUP(C32,[1]Hoja1!$B:$B,1,0)</f>
        <v>51031830</v>
      </c>
      <c r="BO32" s="11">
        <f>VLOOKUP(C32,[2]Reclamaciones!$F:$F,1,0)</f>
        <v>51031830</v>
      </c>
    </row>
    <row r="33" spans="1:67" s="11" customFormat="1" ht="38.25" customHeight="1" thickBot="1" x14ac:dyDescent="0.35">
      <c r="A33" s="13">
        <v>51029220</v>
      </c>
      <c r="B33" s="14" t="s">
        <v>59</v>
      </c>
      <c r="C33" s="101">
        <v>51029220</v>
      </c>
      <c r="D33" s="14" t="s">
        <v>273</v>
      </c>
      <c r="E33" s="15" t="s">
        <v>61</v>
      </c>
      <c r="F33" s="16"/>
      <c r="G33" s="15" t="s">
        <v>61</v>
      </c>
      <c r="H33" s="16"/>
      <c r="I33" s="15" t="s">
        <v>61</v>
      </c>
      <c r="J33" s="16"/>
      <c r="K33" s="17"/>
      <c r="L33" s="18"/>
      <c r="M33" s="15" t="s">
        <v>66</v>
      </c>
      <c r="N33" s="16"/>
      <c r="O33" s="15" t="s">
        <v>66</v>
      </c>
      <c r="P33" s="16"/>
      <c r="Q33" s="15" t="s">
        <v>61</v>
      </c>
      <c r="R33" s="16"/>
      <c r="S33" s="15" t="s">
        <v>66</v>
      </c>
      <c r="T33" s="16"/>
      <c r="U33" s="15" t="s">
        <v>61</v>
      </c>
      <c r="V33" s="16"/>
      <c r="W33" s="19"/>
      <c r="X33" s="20"/>
      <c r="Y33" s="21" t="s">
        <v>274</v>
      </c>
      <c r="Z33" s="15" t="s">
        <v>61</v>
      </c>
      <c r="AA33" s="22"/>
      <c r="AB33" s="23" t="s">
        <v>66</v>
      </c>
      <c r="AC33" s="16"/>
      <c r="AD33" s="15" t="s">
        <v>61</v>
      </c>
      <c r="AE33" s="16"/>
      <c r="AF33" s="15" t="s">
        <v>62</v>
      </c>
      <c r="AG33" s="16" t="s">
        <v>74</v>
      </c>
      <c r="AH33" s="15" t="s">
        <v>61</v>
      </c>
      <c r="AI33" s="16"/>
      <c r="AJ33" s="15" t="s">
        <v>61</v>
      </c>
      <c r="AK33" s="16"/>
      <c r="AL33" s="15" t="s">
        <v>66</v>
      </c>
      <c r="AM33" s="16"/>
      <c r="AN33" s="15" t="s">
        <v>66</v>
      </c>
      <c r="AO33" s="16"/>
      <c r="AP33" s="15" t="s">
        <v>66</v>
      </c>
      <c r="AQ33" s="16"/>
      <c r="AR33" s="15" t="s">
        <v>66</v>
      </c>
      <c r="AS33" s="24"/>
      <c r="AT33" s="20" t="s">
        <v>135</v>
      </c>
      <c r="AU33" s="25" t="s">
        <v>275</v>
      </c>
      <c r="AV33" s="15" t="s">
        <v>61</v>
      </c>
      <c r="AW33" s="26"/>
      <c r="AX33" s="15" t="s">
        <v>66</v>
      </c>
      <c r="AY33" s="24"/>
      <c r="AZ33" s="15" t="s">
        <v>66</v>
      </c>
      <c r="BA33" s="27"/>
      <c r="BB33" s="28"/>
      <c r="BC33" s="29"/>
      <c r="BD33" s="30"/>
      <c r="BE33" s="31"/>
      <c r="BF33" s="40" t="s">
        <v>276</v>
      </c>
      <c r="BG33" s="33" t="s">
        <v>277</v>
      </c>
      <c r="BH33" s="34">
        <v>45904</v>
      </c>
      <c r="BI33" s="13" t="s">
        <v>85</v>
      </c>
      <c r="BJ33" s="35">
        <v>34542180</v>
      </c>
      <c r="BK33" s="39">
        <v>34542180</v>
      </c>
      <c r="BL33" s="36" t="s">
        <v>278</v>
      </c>
      <c r="BM33" s="37" t="s">
        <v>82</v>
      </c>
      <c r="BN33" s="11">
        <f>VLOOKUP(C33,[1]Hoja1!$B:$B,1,0)</f>
        <v>51029220</v>
      </c>
      <c r="BO33" s="11">
        <f>VLOOKUP(C33,[2]Reclamaciones!$F:$F,1,0)</f>
        <v>51029220</v>
      </c>
    </row>
    <row r="34" spans="1:67" s="11" customFormat="1" ht="38.25" customHeight="1" thickBot="1" x14ac:dyDescent="0.35">
      <c r="A34" s="13">
        <v>51031825</v>
      </c>
      <c r="B34" s="14" t="s">
        <v>59</v>
      </c>
      <c r="C34" s="101">
        <v>51031825</v>
      </c>
      <c r="D34" s="14" t="s">
        <v>279</v>
      </c>
      <c r="E34" s="15" t="s">
        <v>61</v>
      </c>
      <c r="F34" s="16"/>
      <c r="G34" s="15" t="s">
        <v>61</v>
      </c>
      <c r="H34" s="16"/>
      <c r="I34" s="15" t="s">
        <v>61</v>
      </c>
      <c r="J34" s="16"/>
      <c r="K34" s="17"/>
      <c r="L34" s="18"/>
      <c r="M34" s="15" t="s">
        <v>66</v>
      </c>
      <c r="N34" s="16"/>
      <c r="O34" s="15" t="s">
        <v>66</v>
      </c>
      <c r="P34" s="16"/>
      <c r="Q34" s="15" t="s">
        <v>61</v>
      </c>
      <c r="R34" s="16"/>
      <c r="S34" s="15" t="s">
        <v>66</v>
      </c>
      <c r="T34" s="16"/>
      <c r="U34" s="15" t="s">
        <v>61</v>
      </c>
      <c r="V34" s="16"/>
      <c r="W34" s="19"/>
      <c r="X34" s="20"/>
      <c r="Y34" s="21" t="s">
        <v>70</v>
      </c>
      <c r="Z34" s="15" t="s">
        <v>61</v>
      </c>
      <c r="AA34" s="22"/>
      <c r="AB34" s="23" t="s">
        <v>66</v>
      </c>
      <c r="AC34" s="16"/>
      <c r="AD34" s="15" t="s">
        <v>61</v>
      </c>
      <c r="AE34" s="16"/>
      <c r="AF34" s="15" t="s">
        <v>66</v>
      </c>
      <c r="AG34" s="16"/>
      <c r="AH34" s="15" t="s">
        <v>61</v>
      </c>
      <c r="AI34" s="16"/>
      <c r="AJ34" s="15" t="s">
        <v>66</v>
      </c>
      <c r="AK34" s="16"/>
      <c r="AL34" s="15" t="s">
        <v>62</v>
      </c>
      <c r="AM34" s="16" t="s">
        <v>74</v>
      </c>
      <c r="AN34" s="15" t="s">
        <v>66</v>
      </c>
      <c r="AO34" s="16"/>
      <c r="AP34" s="15" t="s">
        <v>66</v>
      </c>
      <c r="AQ34" s="16"/>
      <c r="AR34" s="15" t="s">
        <v>66</v>
      </c>
      <c r="AS34" s="24"/>
      <c r="AT34" s="20" t="s">
        <v>85</v>
      </c>
      <c r="AU34" s="25" t="s">
        <v>280</v>
      </c>
      <c r="AV34" s="15" t="s">
        <v>61</v>
      </c>
      <c r="AW34" s="26"/>
      <c r="AX34" s="15" t="s">
        <v>66</v>
      </c>
      <c r="AY34" s="24"/>
      <c r="AZ34" s="15" t="s">
        <v>66</v>
      </c>
      <c r="BA34" s="27"/>
      <c r="BB34" s="28"/>
      <c r="BC34" s="29"/>
      <c r="BD34" s="30"/>
      <c r="BE34" s="31"/>
      <c r="BF34" s="40" t="s">
        <v>281</v>
      </c>
      <c r="BG34" s="33"/>
      <c r="BH34" s="34">
        <v>45904</v>
      </c>
      <c r="BI34" s="13" t="s">
        <v>85</v>
      </c>
      <c r="BJ34" s="35">
        <v>1059238069</v>
      </c>
      <c r="BK34" s="39">
        <v>1059238069</v>
      </c>
      <c r="BL34" s="36"/>
      <c r="BM34" s="37" t="s">
        <v>82</v>
      </c>
      <c r="BN34" s="11">
        <f>VLOOKUP(C34,[1]Hoja1!$B:$B,1,0)</f>
        <v>51031825</v>
      </c>
      <c r="BO34" s="11">
        <f>VLOOKUP(C34,[2]Reclamaciones!$F:$F,1,0)</f>
        <v>51031825</v>
      </c>
    </row>
    <row r="35" spans="1:67" s="11" customFormat="1" ht="38.25" customHeight="1" thickBot="1" x14ac:dyDescent="0.35">
      <c r="A35" s="13">
        <v>51028954</v>
      </c>
      <c r="B35" s="14" t="s">
        <v>59</v>
      </c>
      <c r="C35" s="101">
        <v>51028954</v>
      </c>
      <c r="D35" s="14" t="s">
        <v>282</v>
      </c>
      <c r="E35" s="15" t="s">
        <v>61</v>
      </c>
      <c r="F35" s="16"/>
      <c r="G35" s="15" t="s">
        <v>61</v>
      </c>
      <c r="H35" s="16"/>
      <c r="I35" s="15" t="s">
        <v>61</v>
      </c>
      <c r="J35" s="16"/>
      <c r="K35" s="17"/>
      <c r="L35" s="18"/>
      <c r="M35" s="15" t="s">
        <v>66</v>
      </c>
      <c r="N35" s="16"/>
      <c r="O35" s="15" t="s">
        <v>66</v>
      </c>
      <c r="P35" s="16"/>
      <c r="Q35" s="15" t="s">
        <v>61</v>
      </c>
      <c r="R35" s="16"/>
      <c r="S35" s="15" t="s">
        <v>66</v>
      </c>
      <c r="T35" s="16"/>
      <c r="U35" s="15" t="s">
        <v>61</v>
      </c>
      <c r="V35" s="16"/>
      <c r="W35" s="19"/>
      <c r="X35" s="20"/>
      <c r="Y35" s="21" t="s">
        <v>70</v>
      </c>
      <c r="Z35" s="15" t="s">
        <v>61</v>
      </c>
      <c r="AA35" s="22"/>
      <c r="AB35" s="23" t="s">
        <v>66</v>
      </c>
      <c r="AC35" s="16"/>
      <c r="AD35" s="15" t="s">
        <v>61</v>
      </c>
      <c r="AE35" s="16"/>
      <c r="AF35" s="15" t="s">
        <v>66</v>
      </c>
      <c r="AG35" s="16"/>
      <c r="AH35" s="15" t="s">
        <v>66</v>
      </c>
      <c r="AI35" s="16"/>
      <c r="AJ35" s="15" t="s">
        <v>66</v>
      </c>
      <c r="AK35" s="16"/>
      <c r="AL35" s="15" t="s">
        <v>62</v>
      </c>
      <c r="AM35" s="16" t="s">
        <v>74</v>
      </c>
      <c r="AN35" s="15" t="s">
        <v>66</v>
      </c>
      <c r="AO35" s="16"/>
      <c r="AP35" s="15" t="s">
        <v>66</v>
      </c>
      <c r="AQ35" s="16"/>
      <c r="AR35" s="15" t="s">
        <v>66</v>
      </c>
      <c r="AS35" s="24"/>
      <c r="AT35" s="20" t="s">
        <v>85</v>
      </c>
      <c r="AU35" s="25" t="s">
        <v>283</v>
      </c>
      <c r="AV35" s="15" t="s">
        <v>61</v>
      </c>
      <c r="AW35" s="26"/>
      <c r="AX35" s="15" t="s">
        <v>66</v>
      </c>
      <c r="AY35" s="24"/>
      <c r="AZ35" s="15" t="s">
        <v>66</v>
      </c>
      <c r="BA35" s="27"/>
      <c r="BB35" s="28"/>
      <c r="BC35" s="29"/>
      <c r="BD35" s="30"/>
      <c r="BE35" s="31"/>
      <c r="BF35" s="40" t="s">
        <v>284</v>
      </c>
      <c r="BG35" s="33" t="s">
        <v>285</v>
      </c>
      <c r="BH35" s="34">
        <v>45904</v>
      </c>
      <c r="BI35" s="13" t="s">
        <v>85</v>
      </c>
      <c r="BJ35" s="35">
        <v>1124404276</v>
      </c>
      <c r="BK35" s="39">
        <v>1124404276</v>
      </c>
      <c r="BL35" s="36" t="s">
        <v>278</v>
      </c>
      <c r="BM35" s="37" t="s">
        <v>82</v>
      </c>
      <c r="BN35" s="11">
        <f>VLOOKUP(C35,[1]Hoja1!$B:$B,1,0)</f>
        <v>51028954</v>
      </c>
      <c r="BO35" s="11">
        <f>VLOOKUP(C35,[2]Reclamaciones!$F:$F,1,0)</f>
        <v>51028954</v>
      </c>
    </row>
    <row r="36" spans="1:67" s="11" customFormat="1" ht="38.25" customHeight="1" thickBot="1" x14ac:dyDescent="0.35">
      <c r="A36" s="13">
        <v>51026113</v>
      </c>
      <c r="B36" s="14" t="s">
        <v>59</v>
      </c>
      <c r="C36" s="101">
        <v>51026113</v>
      </c>
      <c r="D36" s="14" t="s">
        <v>286</v>
      </c>
      <c r="E36" s="15" t="s">
        <v>61</v>
      </c>
      <c r="F36" s="16"/>
      <c r="G36" s="15" t="s">
        <v>61</v>
      </c>
      <c r="H36" s="16"/>
      <c r="I36" s="15" t="s">
        <v>61</v>
      </c>
      <c r="J36" s="16"/>
      <c r="K36" s="17"/>
      <c r="L36" s="18"/>
      <c r="M36" s="15" t="s">
        <v>66</v>
      </c>
      <c r="N36" s="16"/>
      <c r="O36" s="15" t="s">
        <v>66</v>
      </c>
      <c r="P36" s="16"/>
      <c r="Q36" s="15" t="s">
        <v>61</v>
      </c>
      <c r="R36" s="16"/>
      <c r="S36" s="15" t="s">
        <v>66</v>
      </c>
      <c r="T36" s="16"/>
      <c r="U36" s="15" t="s">
        <v>61</v>
      </c>
      <c r="V36" s="16"/>
      <c r="W36" s="19"/>
      <c r="X36" s="20"/>
      <c r="Y36" s="21" t="s">
        <v>70</v>
      </c>
      <c r="Z36" s="15" t="s">
        <v>61</v>
      </c>
      <c r="AA36" s="22"/>
      <c r="AB36" s="23" t="s">
        <v>66</v>
      </c>
      <c r="AC36" s="16"/>
      <c r="AD36" s="15" t="s">
        <v>61</v>
      </c>
      <c r="AE36" s="16"/>
      <c r="AF36" s="15" t="s">
        <v>66</v>
      </c>
      <c r="AG36" s="16"/>
      <c r="AH36" s="15" t="s">
        <v>66</v>
      </c>
      <c r="AI36" s="16"/>
      <c r="AJ36" s="15" t="s">
        <v>62</v>
      </c>
      <c r="AK36" s="16" t="s">
        <v>73</v>
      </c>
      <c r="AL36" s="15" t="s">
        <v>66</v>
      </c>
      <c r="AM36" s="16"/>
      <c r="AN36" s="15" t="s">
        <v>66</v>
      </c>
      <c r="AO36" s="16"/>
      <c r="AP36" s="15" t="s">
        <v>66</v>
      </c>
      <c r="AQ36" s="16"/>
      <c r="AR36" s="15" t="s">
        <v>66</v>
      </c>
      <c r="AS36" s="24"/>
      <c r="AT36" s="20" t="s">
        <v>118</v>
      </c>
      <c r="AU36" s="25" t="s">
        <v>287</v>
      </c>
      <c r="AV36" s="15" t="s">
        <v>61</v>
      </c>
      <c r="AW36" s="26"/>
      <c r="AX36" s="15" t="s">
        <v>66</v>
      </c>
      <c r="AY36" s="24"/>
      <c r="AZ36" s="15" t="s">
        <v>66</v>
      </c>
      <c r="BA36" s="27"/>
      <c r="BB36" s="28"/>
      <c r="BC36" s="29"/>
      <c r="BD36" s="30"/>
      <c r="BE36" s="31"/>
      <c r="BF36" s="40" t="s">
        <v>288</v>
      </c>
      <c r="BG36" s="33" t="s">
        <v>289</v>
      </c>
      <c r="BH36" s="34">
        <v>45904</v>
      </c>
      <c r="BI36" s="13" t="s">
        <v>135</v>
      </c>
      <c r="BJ36" s="35">
        <v>1006218695</v>
      </c>
      <c r="BK36" s="39">
        <v>1006218695</v>
      </c>
      <c r="BL36" s="36" t="s">
        <v>278</v>
      </c>
      <c r="BM36" s="37" t="s">
        <v>82</v>
      </c>
      <c r="BN36" s="11">
        <f>VLOOKUP(C36,[1]Hoja1!$B:$B,1,0)</f>
        <v>51026113</v>
      </c>
      <c r="BO36" s="11">
        <f>VLOOKUP(C36,[2]Reclamaciones!$F:$F,1,0)</f>
        <v>51026113</v>
      </c>
    </row>
    <row r="37" spans="1:67" s="11" customFormat="1" ht="38.25" customHeight="1" thickBot="1" x14ac:dyDescent="0.35">
      <c r="A37" s="13">
        <v>51028976</v>
      </c>
      <c r="B37" s="14" t="s">
        <v>59</v>
      </c>
      <c r="C37" s="101">
        <v>51028976</v>
      </c>
      <c r="D37" s="14" t="s">
        <v>290</v>
      </c>
      <c r="E37" s="15" t="s">
        <v>62</v>
      </c>
      <c r="F37" s="16" t="s">
        <v>145</v>
      </c>
      <c r="G37" s="15" t="s">
        <v>61</v>
      </c>
      <c r="H37" s="16"/>
      <c r="I37" s="15" t="s">
        <v>61</v>
      </c>
      <c r="J37" s="16"/>
      <c r="K37" s="17" t="s">
        <v>165</v>
      </c>
      <c r="L37" s="18" t="s">
        <v>291</v>
      </c>
      <c r="M37" s="15" t="s">
        <v>66</v>
      </c>
      <c r="N37" s="16"/>
      <c r="O37" s="15" t="s">
        <v>62</v>
      </c>
      <c r="P37" s="16" t="s">
        <v>67</v>
      </c>
      <c r="Q37" s="15" t="s">
        <v>61</v>
      </c>
      <c r="R37" s="16"/>
      <c r="S37" s="15" t="s">
        <v>66</v>
      </c>
      <c r="T37" s="16"/>
      <c r="U37" s="15" t="s">
        <v>61</v>
      </c>
      <c r="V37" s="16"/>
      <c r="W37" s="19" t="s">
        <v>68</v>
      </c>
      <c r="X37" s="20" t="s">
        <v>292</v>
      </c>
      <c r="Y37" s="21" t="s">
        <v>70</v>
      </c>
      <c r="Z37" s="15" t="s">
        <v>61</v>
      </c>
      <c r="AA37" s="22"/>
      <c r="AB37" s="23" t="s">
        <v>66</v>
      </c>
      <c r="AC37" s="16"/>
      <c r="AD37" s="15" t="s">
        <v>66</v>
      </c>
      <c r="AE37" s="16"/>
      <c r="AF37" s="15" t="s">
        <v>66</v>
      </c>
      <c r="AG37" s="16"/>
      <c r="AH37" s="15" t="s">
        <v>66</v>
      </c>
      <c r="AI37" s="16"/>
      <c r="AJ37" s="15" t="s">
        <v>66</v>
      </c>
      <c r="AK37" s="16"/>
      <c r="AL37" s="15" t="s">
        <v>62</v>
      </c>
      <c r="AM37" s="16" t="s">
        <v>74</v>
      </c>
      <c r="AN37" s="15" t="s">
        <v>66</v>
      </c>
      <c r="AO37" s="16"/>
      <c r="AP37" s="15" t="s">
        <v>66</v>
      </c>
      <c r="AQ37" s="16"/>
      <c r="AR37" s="15" t="s">
        <v>66</v>
      </c>
      <c r="AS37" s="24"/>
      <c r="AT37" s="20" t="s">
        <v>293</v>
      </c>
      <c r="AU37" s="25" t="s">
        <v>294</v>
      </c>
      <c r="AV37" s="15" t="s">
        <v>66</v>
      </c>
      <c r="AW37" s="26"/>
      <c r="AX37" s="15" t="s">
        <v>66</v>
      </c>
      <c r="AY37" s="24"/>
      <c r="AZ37" s="15" t="s">
        <v>66</v>
      </c>
      <c r="BA37" s="27"/>
      <c r="BB37" s="28"/>
      <c r="BC37" s="29"/>
      <c r="BD37" s="30" t="s">
        <v>131</v>
      </c>
      <c r="BE37" s="31"/>
      <c r="BF37" s="40"/>
      <c r="BG37" s="33" t="s">
        <v>295</v>
      </c>
      <c r="BH37" s="34">
        <v>45904</v>
      </c>
      <c r="BI37" s="13" t="s">
        <v>109</v>
      </c>
      <c r="BJ37" s="35">
        <v>7556726</v>
      </c>
      <c r="BK37" s="39">
        <v>7556726</v>
      </c>
      <c r="BL37" s="36" t="s">
        <v>296</v>
      </c>
      <c r="BM37" s="37" t="s">
        <v>82</v>
      </c>
      <c r="BN37" s="11">
        <f>VLOOKUP(C37,[1]Hoja1!$B:$B,1,0)</f>
        <v>51028976</v>
      </c>
      <c r="BO37" s="11">
        <f>VLOOKUP(C37,[2]Reclamaciones!$F:$F,1,0)</f>
        <v>51028976</v>
      </c>
    </row>
    <row r="38" spans="1:67" s="11" customFormat="1" ht="38.25" customHeight="1" thickBot="1" x14ac:dyDescent="0.35">
      <c r="A38" s="13">
        <v>51027492</v>
      </c>
      <c r="B38" s="14" t="s">
        <v>59</v>
      </c>
      <c r="C38" s="101">
        <v>51027492</v>
      </c>
      <c r="D38" s="14" t="s">
        <v>297</v>
      </c>
      <c r="E38" s="15" t="s">
        <v>61</v>
      </c>
      <c r="F38" s="16"/>
      <c r="G38" s="15" t="s">
        <v>61</v>
      </c>
      <c r="H38" s="16"/>
      <c r="I38" s="15" t="s">
        <v>61</v>
      </c>
      <c r="J38" s="16"/>
      <c r="K38" s="17"/>
      <c r="L38" s="18"/>
      <c r="M38" s="15" t="s">
        <v>66</v>
      </c>
      <c r="N38" s="16"/>
      <c r="O38" s="15" t="s">
        <v>66</v>
      </c>
      <c r="P38" s="16"/>
      <c r="Q38" s="15" t="s">
        <v>61</v>
      </c>
      <c r="R38" s="16"/>
      <c r="S38" s="15" t="s">
        <v>66</v>
      </c>
      <c r="T38" s="16"/>
      <c r="U38" s="15" t="s">
        <v>61</v>
      </c>
      <c r="V38" s="16"/>
      <c r="W38" s="19"/>
      <c r="X38" s="20"/>
      <c r="Y38" s="21" t="s">
        <v>70</v>
      </c>
      <c r="Z38" s="15" t="s">
        <v>61</v>
      </c>
      <c r="AA38" s="22"/>
      <c r="AB38" s="23" t="s">
        <v>66</v>
      </c>
      <c r="AC38" s="16"/>
      <c r="AD38" s="15" t="s">
        <v>61</v>
      </c>
      <c r="AE38" s="16"/>
      <c r="AF38" s="15" t="s">
        <v>66</v>
      </c>
      <c r="AG38" s="16"/>
      <c r="AH38" s="15" t="s">
        <v>61</v>
      </c>
      <c r="AI38" s="16"/>
      <c r="AJ38" s="15" t="s">
        <v>66</v>
      </c>
      <c r="AK38" s="16"/>
      <c r="AL38" s="15" t="s">
        <v>62</v>
      </c>
      <c r="AM38" s="16" t="s">
        <v>74</v>
      </c>
      <c r="AN38" s="15" t="s">
        <v>66</v>
      </c>
      <c r="AO38" s="16"/>
      <c r="AP38" s="15" t="s">
        <v>66</v>
      </c>
      <c r="AQ38" s="16"/>
      <c r="AR38" s="15" t="s">
        <v>66</v>
      </c>
      <c r="AS38" s="24"/>
      <c r="AT38" s="20" t="s">
        <v>85</v>
      </c>
      <c r="AU38" s="25" t="s">
        <v>298</v>
      </c>
      <c r="AV38" s="15" t="s">
        <v>66</v>
      </c>
      <c r="AW38" s="26"/>
      <c r="AX38" s="15" t="s">
        <v>66</v>
      </c>
      <c r="AY38" s="24"/>
      <c r="AZ38" s="15" t="s">
        <v>66</v>
      </c>
      <c r="BA38" s="27"/>
      <c r="BB38" s="28"/>
      <c r="BC38" s="29"/>
      <c r="BD38" s="30"/>
      <c r="BE38" s="31"/>
      <c r="BF38" s="40" t="s">
        <v>299</v>
      </c>
      <c r="BG38" s="33" t="s">
        <v>300</v>
      </c>
      <c r="BH38" s="34">
        <v>45904</v>
      </c>
      <c r="BI38" s="13" t="s">
        <v>85</v>
      </c>
      <c r="BJ38" s="35">
        <v>37084211</v>
      </c>
      <c r="BK38" s="39">
        <v>37084211</v>
      </c>
      <c r="BL38" s="36"/>
      <c r="BM38" s="37" t="s">
        <v>82</v>
      </c>
      <c r="BN38" s="11">
        <f>VLOOKUP(C38,[1]Hoja1!$B:$B,1,0)</f>
        <v>51027492</v>
      </c>
      <c r="BO38" s="11">
        <f>VLOOKUP(C38,[2]Reclamaciones!$F:$F,1,0)</f>
        <v>51027492</v>
      </c>
    </row>
    <row r="39" spans="1:67" s="11" customFormat="1" ht="38.25" customHeight="1" thickBot="1" x14ac:dyDescent="0.35">
      <c r="A39" s="13">
        <v>51031813</v>
      </c>
      <c r="B39" s="14" t="s">
        <v>59</v>
      </c>
      <c r="C39" s="101">
        <v>51031813</v>
      </c>
      <c r="D39" s="14" t="s">
        <v>301</v>
      </c>
      <c r="E39" s="15" t="s">
        <v>61</v>
      </c>
      <c r="F39" s="16"/>
      <c r="G39" s="15" t="s">
        <v>62</v>
      </c>
      <c r="H39" s="16" t="s">
        <v>302</v>
      </c>
      <c r="I39" s="15" t="s">
        <v>61</v>
      </c>
      <c r="J39" s="16"/>
      <c r="K39" s="17" t="s">
        <v>303</v>
      </c>
      <c r="L39" s="18" t="s">
        <v>304</v>
      </c>
      <c r="M39" s="15" t="s">
        <v>66</v>
      </c>
      <c r="N39" s="16"/>
      <c r="O39" s="15" t="s">
        <v>61</v>
      </c>
      <c r="P39" s="16"/>
      <c r="Q39" s="15" t="s">
        <v>61</v>
      </c>
      <c r="R39" s="16"/>
      <c r="S39" s="15" t="s">
        <v>66</v>
      </c>
      <c r="T39" s="16"/>
      <c r="U39" s="15" t="s">
        <v>61</v>
      </c>
      <c r="V39" s="16"/>
      <c r="W39" s="19"/>
      <c r="X39" s="20"/>
      <c r="Y39" s="21" t="s">
        <v>274</v>
      </c>
      <c r="Z39" s="15" t="s">
        <v>61</v>
      </c>
      <c r="AA39" s="22"/>
      <c r="AB39" s="23" t="s">
        <v>66</v>
      </c>
      <c r="AC39" s="16"/>
      <c r="AD39" s="15" t="s">
        <v>61</v>
      </c>
      <c r="AE39" s="16"/>
      <c r="AF39" s="15" t="s">
        <v>66</v>
      </c>
      <c r="AG39" s="16"/>
      <c r="AH39" s="15" t="s">
        <v>61</v>
      </c>
      <c r="AI39" s="16"/>
      <c r="AJ39" s="15" t="s">
        <v>62</v>
      </c>
      <c r="AK39" s="16" t="s">
        <v>73</v>
      </c>
      <c r="AL39" s="15" t="s">
        <v>66</v>
      </c>
      <c r="AM39" s="16"/>
      <c r="AN39" s="15" t="s">
        <v>66</v>
      </c>
      <c r="AO39" s="16"/>
      <c r="AP39" s="15" t="s">
        <v>66</v>
      </c>
      <c r="AQ39" s="16"/>
      <c r="AR39" s="15" t="s">
        <v>66</v>
      </c>
      <c r="AS39" s="24"/>
      <c r="AT39" s="20" t="s">
        <v>118</v>
      </c>
      <c r="AU39" s="25" t="s">
        <v>305</v>
      </c>
      <c r="AV39" s="15" t="s">
        <v>66</v>
      </c>
      <c r="AW39" s="26"/>
      <c r="AX39" s="15" t="s">
        <v>66</v>
      </c>
      <c r="AY39" s="24"/>
      <c r="AZ39" s="15" t="s">
        <v>66</v>
      </c>
      <c r="BA39" s="27"/>
      <c r="BB39" s="28"/>
      <c r="BC39" s="29"/>
      <c r="BD39" s="30" t="s">
        <v>106</v>
      </c>
      <c r="BE39" s="31"/>
      <c r="BF39" s="40" t="s">
        <v>306</v>
      </c>
      <c r="BG39" s="33"/>
      <c r="BH39" s="34">
        <v>45904</v>
      </c>
      <c r="BI39" s="13" t="s">
        <v>81</v>
      </c>
      <c r="BJ39" s="35">
        <v>1122820307</v>
      </c>
      <c r="BK39" s="39">
        <v>1122820307</v>
      </c>
      <c r="BL39" s="36"/>
      <c r="BM39" s="37" t="s">
        <v>82</v>
      </c>
      <c r="BN39" s="11">
        <f>VLOOKUP(C39,[1]Hoja1!$B:$B,1,0)</f>
        <v>51031813</v>
      </c>
      <c r="BO39" s="11">
        <f>VLOOKUP(C39,[2]Reclamaciones!$F:$F,1,0)</f>
        <v>51031813</v>
      </c>
    </row>
    <row r="40" spans="1:67" s="11" customFormat="1" ht="38.25" customHeight="1" thickBot="1" x14ac:dyDescent="0.35">
      <c r="A40" s="13">
        <v>51031797</v>
      </c>
      <c r="B40" s="14" t="s">
        <v>59</v>
      </c>
      <c r="C40" s="101">
        <v>51031797</v>
      </c>
      <c r="D40" s="14" t="s">
        <v>307</v>
      </c>
      <c r="E40" s="15" t="s">
        <v>61</v>
      </c>
      <c r="F40" s="16"/>
      <c r="G40" s="15" t="s">
        <v>62</v>
      </c>
      <c r="H40" s="16" t="s">
        <v>308</v>
      </c>
      <c r="I40" s="15" t="s">
        <v>61</v>
      </c>
      <c r="J40" s="16"/>
      <c r="K40" s="17" t="s">
        <v>309</v>
      </c>
      <c r="L40" s="18" t="s">
        <v>310</v>
      </c>
      <c r="M40" s="15" t="s">
        <v>66</v>
      </c>
      <c r="N40" s="16"/>
      <c r="O40" s="15" t="s">
        <v>61</v>
      </c>
      <c r="P40" s="16"/>
      <c r="Q40" s="15" t="s">
        <v>61</v>
      </c>
      <c r="R40" s="16"/>
      <c r="S40" s="15" t="s">
        <v>66</v>
      </c>
      <c r="T40" s="16"/>
      <c r="U40" s="15" t="s">
        <v>61</v>
      </c>
      <c r="V40" s="16"/>
      <c r="W40" s="19"/>
      <c r="X40" s="20"/>
      <c r="Y40" s="21" t="s">
        <v>274</v>
      </c>
      <c r="Z40" s="15" t="s">
        <v>61</v>
      </c>
      <c r="AA40" s="22"/>
      <c r="AB40" s="23" t="s">
        <v>66</v>
      </c>
      <c r="AC40" s="16"/>
      <c r="AD40" s="15" t="s">
        <v>61</v>
      </c>
      <c r="AE40" s="16"/>
      <c r="AF40" s="15" t="s">
        <v>62</v>
      </c>
      <c r="AG40" s="16" t="s">
        <v>74</v>
      </c>
      <c r="AH40" s="15" t="s">
        <v>62</v>
      </c>
      <c r="AI40" s="16" t="s">
        <v>72</v>
      </c>
      <c r="AJ40" s="15" t="s">
        <v>66</v>
      </c>
      <c r="AK40" s="16"/>
      <c r="AL40" s="15" t="s">
        <v>66</v>
      </c>
      <c r="AM40" s="16"/>
      <c r="AN40" s="15" t="s">
        <v>66</v>
      </c>
      <c r="AO40" s="16"/>
      <c r="AP40" s="15" t="s">
        <v>66</v>
      </c>
      <c r="AQ40" s="16"/>
      <c r="AR40" s="15" t="s">
        <v>66</v>
      </c>
      <c r="AS40" s="24"/>
      <c r="AT40" s="20" t="s">
        <v>311</v>
      </c>
      <c r="AU40" s="25" t="s">
        <v>312</v>
      </c>
      <c r="AV40" s="15" t="s">
        <v>61</v>
      </c>
      <c r="AW40" s="26"/>
      <c r="AX40" s="15" t="s">
        <v>66</v>
      </c>
      <c r="AY40" s="24"/>
      <c r="AZ40" s="15" t="s">
        <v>66</v>
      </c>
      <c r="BA40" s="27"/>
      <c r="BB40" s="28"/>
      <c r="BC40" s="29"/>
      <c r="BD40" s="30"/>
      <c r="BE40" s="31"/>
      <c r="BF40" s="40" t="s">
        <v>313</v>
      </c>
      <c r="BG40" s="33"/>
      <c r="BH40" s="34">
        <v>45903</v>
      </c>
      <c r="BI40" s="13" t="s">
        <v>109</v>
      </c>
      <c r="BJ40" s="35">
        <v>26458216</v>
      </c>
      <c r="BK40" s="39">
        <v>26458216</v>
      </c>
      <c r="BL40" s="36" t="s">
        <v>314</v>
      </c>
      <c r="BM40" s="37" t="s">
        <v>82</v>
      </c>
      <c r="BN40" s="11">
        <f>VLOOKUP(C40,[1]Hoja1!$B:$B,1,0)</f>
        <v>51031797</v>
      </c>
      <c r="BO40" s="11">
        <f>VLOOKUP(C40,[2]Reclamaciones!$F:$F,1,0)</f>
        <v>51031797</v>
      </c>
    </row>
    <row r="41" spans="1:67" s="11" customFormat="1" ht="38.25" customHeight="1" thickBot="1" x14ac:dyDescent="0.35">
      <c r="A41" s="13">
        <v>51031803</v>
      </c>
      <c r="B41" s="14" t="s">
        <v>59</v>
      </c>
      <c r="C41" s="101">
        <v>51031803</v>
      </c>
      <c r="D41" s="14" t="s">
        <v>315</v>
      </c>
      <c r="E41" s="15" t="s">
        <v>61</v>
      </c>
      <c r="F41" s="16"/>
      <c r="G41" s="15" t="s">
        <v>62</v>
      </c>
      <c r="H41" s="16" t="s">
        <v>316</v>
      </c>
      <c r="I41" s="15" t="s">
        <v>61</v>
      </c>
      <c r="J41" s="16"/>
      <c r="K41" s="17" t="s">
        <v>303</v>
      </c>
      <c r="L41" s="18" t="s">
        <v>317</v>
      </c>
      <c r="M41" s="15" t="s">
        <v>66</v>
      </c>
      <c r="N41" s="16"/>
      <c r="O41" s="15" t="s">
        <v>62</v>
      </c>
      <c r="P41" s="16" t="s">
        <v>67</v>
      </c>
      <c r="Q41" s="15" t="s">
        <v>61</v>
      </c>
      <c r="R41" s="16"/>
      <c r="S41" s="15" t="s">
        <v>66</v>
      </c>
      <c r="T41" s="16"/>
      <c r="U41" s="15" t="s">
        <v>61</v>
      </c>
      <c r="V41" s="16"/>
      <c r="W41" s="19" t="s">
        <v>318</v>
      </c>
      <c r="X41" s="20" t="s">
        <v>319</v>
      </c>
      <c r="Y41" s="21" t="s">
        <v>84</v>
      </c>
      <c r="Z41" s="15" t="s">
        <v>61</v>
      </c>
      <c r="AA41" s="22"/>
      <c r="AB41" s="23" t="s">
        <v>61</v>
      </c>
      <c r="AC41" s="16"/>
      <c r="AD41" s="15" t="s">
        <v>61</v>
      </c>
      <c r="AE41" s="16"/>
      <c r="AF41" s="15" t="s">
        <v>66</v>
      </c>
      <c r="AG41" s="16"/>
      <c r="AH41" s="15" t="s">
        <v>66</v>
      </c>
      <c r="AI41" s="16"/>
      <c r="AJ41" s="15" t="s">
        <v>66</v>
      </c>
      <c r="AK41" s="16"/>
      <c r="AL41" s="15" t="s">
        <v>66</v>
      </c>
      <c r="AM41" s="16"/>
      <c r="AN41" s="15" t="s">
        <v>66</v>
      </c>
      <c r="AO41" s="16"/>
      <c r="AP41" s="15" t="s">
        <v>66</v>
      </c>
      <c r="AQ41" s="16"/>
      <c r="AR41" s="15" t="s">
        <v>66</v>
      </c>
      <c r="AS41" s="24"/>
      <c r="AT41" s="20"/>
      <c r="AU41" s="25"/>
      <c r="AV41" s="15" t="s">
        <v>61</v>
      </c>
      <c r="AW41" s="26"/>
      <c r="AX41" s="15" t="s">
        <v>66</v>
      </c>
      <c r="AY41" s="24"/>
      <c r="AZ41" s="15" t="s">
        <v>66</v>
      </c>
      <c r="BA41" s="27"/>
      <c r="BB41" s="28"/>
      <c r="BC41" s="29"/>
      <c r="BD41" s="30"/>
      <c r="BE41" s="31"/>
      <c r="BF41" s="40"/>
      <c r="BG41" s="33"/>
      <c r="BH41" s="34">
        <v>45903</v>
      </c>
      <c r="BI41" s="13" t="s">
        <v>81</v>
      </c>
      <c r="BJ41" s="35">
        <v>1035850360</v>
      </c>
      <c r="BK41" s="39">
        <v>1035850360</v>
      </c>
      <c r="BL41" s="36" t="s">
        <v>320</v>
      </c>
      <c r="BM41" s="37" t="s">
        <v>82</v>
      </c>
      <c r="BN41" s="11">
        <f>VLOOKUP(C41,[1]Hoja1!$B:$B,1,0)</f>
        <v>51031803</v>
      </c>
      <c r="BO41" s="11">
        <f>VLOOKUP(C41,[2]Reclamaciones!$F:$F,1,0)</f>
        <v>51031803</v>
      </c>
    </row>
    <row r="42" spans="1:67" s="11" customFormat="1" ht="38.25" customHeight="1" thickBot="1" x14ac:dyDescent="0.35">
      <c r="A42" s="13">
        <v>51030673</v>
      </c>
      <c r="B42" s="14" t="s">
        <v>59</v>
      </c>
      <c r="C42" s="101">
        <v>51030673</v>
      </c>
      <c r="D42" s="14" t="s">
        <v>321</v>
      </c>
      <c r="E42" s="15" t="s">
        <v>61</v>
      </c>
      <c r="F42" s="16"/>
      <c r="G42" s="15" t="s">
        <v>62</v>
      </c>
      <c r="H42" s="16" t="s">
        <v>322</v>
      </c>
      <c r="I42" s="15" t="s">
        <v>61</v>
      </c>
      <c r="J42" s="16"/>
      <c r="K42" s="17" t="s">
        <v>122</v>
      </c>
      <c r="L42" s="18" t="s">
        <v>323</v>
      </c>
      <c r="M42" s="15" t="s">
        <v>66</v>
      </c>
      <c r="N42" s="16"/>
      <c r="O42" s="15" t="s">
        <v>66</v>
      </c>
      <c r="P42" s="16"/>
      <c r="Q42" s="15" t="s">
        <v>61</v>
      </c>
      <c r="R42" s="16"/>
      <c r="S42" s="15" t="s">
        <v>66</v>
      </c>
      <c r="T42" s="16"/>
      <c r="U42" s="15" t="s">
        <v>61</v>
      </c>
      <c r="V42" s="16"/>
      <c r="W42" s="19"/>
      <c r="X42" s="20"/>
      <c r="Y42" s="21" t="s">
        <v>84</v>
      </c>
      <c r="Z42" s="15" t="s">
        <v>61</v>
      </c>
      <c r="AA42" s="22"/>
      <c r="AB42" s="23" t="s">
        <v>66</v>
      </c>
      <c r="AC42" s="16"/>
      <c r="AD42" s="15" t="s">
        <v>66</v>
      </c>
      <c r="AE42" s="16"/>
      <c r="AF42" s="15" t="s">
        <v>66</v>
      </c>
      <c r="AG42" s="16"/>
      <c r="AH42" s="15" t="s">
        <v>66</v>
      </c>
      <c r="AI42" s="16"/>
      <c r="AJ42" s="15" t="s">
        <v>66</v>
      </c>
      <c r="AK42" s="16"/>
      <c r="AL42" s="15" t="s">
        <v>66</v>
      </c>
      <c r="AM42" s="16"/>
      <c r="AN42" s="15" t="s">
        <v>66</v>
      </c>
      <c r="AO42" s="16"/>
      <c r="AP42" s="15" t="s">
        <v>66</v>
      </c>
      <c r="AQ42" s="16"/>
      <c r="AR42" s="15" t="s">
        <v>66</v>
      </c>
      <c r="AS42" s="24"/>
      <c r="AT42" s="20"/>
      <c r="AU42" s="25"/>
      <c r="AV42" s="15" t="s">
        <v>66</v>
      </c>
      <c r="AW42" s="26"/>
      <c r="AX42" s="15" t="s">
        <v>66</v>
      </c>
      <c r="AY42" s="24"/>
      <c r="AZ42" s="15" t="s">
        <v>66</v>
      </c>
      <c r="BA42" s="27"/>
      <c r="BB42" s="28"/>
      <c r="BC42" s="29"/>
      <c r="BD42" s="30"/>
      <c r="BE42" s="31"/>
      <c r="BF42" s="40"/>
      <c r="BG42" s="33" t="s">
        <v>324</v>
      </c>
      <c r="BH42" s="34">
        <v>45903</v>
      </c>
      <c r="BI42" s="13" t="s">
        <v>109</v>
      </c>
      <c r="BJ42" s="35">
        <v>1004777752</v>
      </c>
      <c r="BK42" s="39">
        <v>1004777752</v>
      </c>
      <c r="BL42" s="36"/>
      <c r="BM42" s="37" t="s">
        <v>82</v>
      </c>
      <c r="BN42" s="11">
        <f>VLOOKUP(C42,[1]Hoja1!$B:$B,1,0)</f>
        <v>51030673</v>
      </c>
      <c r="BO42" s="11">
        <f>VLOOKUP(C42,[2]Reclamaciones!$F:$F,1,0)</f>
        <v>51030673</v>
      </c>
    </row>
    <row r="43" spans="1:67" s="11" customFormat="1" ht="38.25" customHeight="1" thickBot="1" x14ac:dyDescent="0.35">
      <c r="A43" s="13">
        <v>51031792</v>
      </c>
      <c r="B43" s="14" t="s">
        <v>59</v>
      </c>
      <c r="C43" s="101">
        <v>51031792</v>
      </c>
      <c r="D43" s="14" t="s">
        <v>325</v>
      </c>
      <c r="E43" s="15" t="s">
        <v>61</v>
      </c>
      <c r="F43" s="16"/>
      <c r="G43" s="15" t="s">
        <v>61</v>
      </c>
      <c r="H43" s="16"/>
      <c r="I43" s="15" t="s">
        <v>61</v>
      </c>
      <c r="J43" s="16"/>
      <c r="K43" s="17"/>
      <c r="L43" s="18"/>
      <c r="M43" s="15" t="s">
        <v>66</v>
      </c>
      <c r="N43" s="16"/>
      <c r="O43" s="15" t="s">
        <v>61</v>
      </c>
      <c r="P43" s="16"/>
      <c r="Q43" s="15" t="s">
        <v>61</v>
      </c>
      <c r="R43" s="16"/>
      <c r="S43" s="15" t="s">
        <v>66</v>
      </c>
      <c r="T43" s="16"/>
      <c r="U43" s="15" t="s">
        <v>61</v>
      </c>
      <c r="V43" s="16"/>
      <c r="W43" s="19"/>
      <c r="X43" s="20"/>
      <c r="Y43" s="21" t="s">
        <v>70</v>
      </c>
      <c r="Z43" s="15" t="s">
        <v>61</v>
      </c>
      <c r="AA43" s="22"/>
      <c r="AB43" s="23" t="s">
        <v>66</v>
      </c>
      <c r="AC43" s="16"/>
      <c r="AD43" s="15" t="s">
        <v>62</v>
      </c>
      <c r="AE43" s="16" t="s">
        <v>183</v>
      </c>
      <c r="AF43" s="15" t="s">
        <v>66</v>
      </c>
      <c r="AG43" s="16"/>
      <c r="AH43" s="15" t="s">
        <v>61</v>
      </c>
      <c r="AI43" s="16"/>
      <c r="AJ43" s="15" t="s">
        <v>62</v>
      </c>
      <c r="AK43" s="16" t="s">
        <v>73</v>
      </c>
      <c r="AL43" s="15" t="s">
        <v>66</v>
      </c>
      <c r="AM43" s="16"/>
      <c r="AN43" s="15" t="s">
        <v>66</v>
      </c>
      <c r="AO43" s="16"/>
      <c r="AP43" s="15" t="s">
        <v>66</v>
      </c>
      <c r="AQ43" s="16"/>
      <c r="AR43" s="15" t="s">
        <v>66</v>
      </c>
      <c r="AS43" s="24"/>
      <c r="AT43" s="20" t="s">
        <v>326</v>
      </c>
      <c r="AU43" s="25" t="s">
        <v>327</v>
      </c>
      <c r="AV43" s="15" t="s">
        <v>61</v>
      </c>
      <c r="AW43" s="26"/>
      <c r="AX43" s="15" t="s">
        <v>66</v>
      </c>
      <c r="AY43" s="24"/>
      <c r="AZ43" s="15" t="s">
        <v>66</v>
      </c>
      <c r="BA43" s="27"/>
      <c r="BB43" s="28"/>
      <c r="BC43" s="29"/>
      <c r="BD43" s="30"/>
      <c r="BE43" s="31"/>
      <c r="BF43" s="40" t="s">
        <v>328</v>
      </c>
      <c r="BG43" s="33"/>
      <c r="BH43" s="34">
        <v>45903</v>
      </c>
      <c r="BI43" s="13" t="s">
        <v>85</v>
      </c>
      <c r="BJ43" s="35">
        <v>55303496</v>
      </c>
      <c r="BK43" s="39">
        <v>55303496</v>
      </c>
      <c r="BL43" s="36" t="s">
        <v>329</v>
      </c>
      <c r="BM43" s="37" t="s">
        <v>82</v>
      </c>
      <c r="BN43" s="11">
        <f>VLOOKUP(C43,[1]Hoja1!$B:$B,1,0)</f>
        <v>51031792</v>
      </c>
      <c r="BO43" s="11">
        <f>VLOOKUP(C43,[2]Reclamaciones!$F:$F,1,0)</f>
        <v>51031792</v>
      </c>
    </row>
    <row r="44" spans="1:67" s="11" customFormat="1" ht="38.25" customHeight="1" thickBot="1" x14ac:dyDescent="0.35">
      <c r="A44" s="13">
        <v>51031788</v>
      </c>
      <c r="B44" s="14" t="s">
        <v>59</v>
      </c>
      <c r="C44" s="101">
        <v>51031788</v>
      </c>
      <c r="D44" s="14" t="s">
        <v>330</v>
      </c>
      <c r="E44" s="15" t="s">
        <v>61</v>
      </c>
      <c r="F44" s="16"/>
      <c r="G44" s="15" t="s">
        <v>66</v>
      </c>
      <c r="H44" s="16"/>
      <c r="I44" s="15" t="s">
        <v>61</v>
      </c>
      <c r="J44" s="16"/>
      <c r="K44" s="17"/>
      <c r="L44" s="18"/>
      <c r="M44" s="15" t="s">
        <v>66</v>
      </c>
      <c r="N44" s="16"/>
      <c r="O44" s="15" t="s">
        <v>66</v>
      </c>
      <c r="P44" s="16"/>
      <c r="Q44" s="15" t="s">
        <v>61</v>
      </c>
      <c r="R44" s="16"/>
      <c r="S44" s="15" t="s">
        <v>66</v>
      </c>
      <c r="T44" s="16"/>
      <c r="U44" s="15" t="s">
        <v>61</v>
      </c>
      <c r="V44" s="16"/>
      <c r="W44" s="19"/>
      <c r="X44" s="20"/>
      <c r="Y44" s="21" t="s">
        <v>117</v>
      </c>
      <c r="Z44" s="15" t="s">
        <v>61</v>
      </c>
      <c r="AA44" s="22"/>
      <c r="AB44" s="23" t="s">
        <v>66</v>
      </c>
      <c r="AC44" s="16"/>
      <c r="AD44" s="15" t="s">
        <v>61</v>
      </c>
      <c r="AE44" s="16"/>
      <c r="AF44" s="15" t="s">
        <v>66</v>
      </c>
      <c r="AG44" s="16"/>
      <c r="AH44" s="15" t="s">
        <v>66</v>
      </c>
      <c r="AI44" s="16"/>
      <c r="AJ44" s="15" t="s">
        <v>61</v>
      </c>
      <c r="AK44" s="16"/>
      <c r="AL44" s="15" t="s">
        <v>66</v>
      </c>
      <c r="AM44" s="16"/>
      <c r="AN44" s="15" t="s">
        <v>66</v>
      </c>
      <c r="AO44" s="16"/>
      <c r="AP44" s="15" t="s">
        <v>66</v>
      </c>
      <c r="AQ44" s="16"/>
      <c r="AR44" s="15" t="s">
        <v>66</v>
      </c>
      <c r="AS44" s="24"/>
      <c r="AT44" s="20"/>
      <c r="AU44" s="25"/>
      <c r="AV44" s="15" t="s">
        <v>61</v>
      </c>
      <c r="AW44" s="26"/>
      <c r="AX44" s="15" t="s">
        <v>66</v>
      </c>
      <c r="AY44" s="24"/>
      <c r="AZ44" s="15" t="s">
        <v>66</v>
      </c>
      <c r="BA44" s="27"/>
      <c r="BB44" s="28"/>
      <c r="BC44" s="29"/>
      <c r="BD44" s="30" t="s">
        <v>331</v>
      </c>
      <c r="BE44" s="31" t="s">
        <v>332</v>
      </c>
      <c r="BF44" s="40" t="s">
        <v>333</v>
      </c>
      <c r="BG44" s="33"/>
      <c r="BH44" s="34">
        <v>45903</v>
      </c>
      <c r="BI44" s="13" t="s">
        <v>109</v>
      </c>
      <c r="BJ44" s="35">
        <v>28546936</v>
      </c>
      <c r="BK44" s="39">
        <v>28546936</v>
      </c>
      <c r="BL44" s="36" t="s">
        <v>334</v>
      </c>
      <c r="BM44" s="37" t="s">
        <v>82</v>
      </c>
      <c r="BN44" s="11">
        <f>VLOOKUP(C44,[1]Hoja1!$B:$B,1,0)</f>
        <v>51031788</v>
      </c>
      <c r="BO44" s="11">
        <f>VLOOKUP(C44,[2]Reclamaciones!$F:$F,1,0)</f>
        <v>51031788</v>
      </c>
    </row>
    <row r="45" spans="1:67" s="11" customFormat="1" ht="38.25" customHeight="1" thickBot="1" x14ac:dyDescent="0.35">
      <c r="A45" s="13">
        <v>51031784</v>
      </c>
      <c r="B45" s="14" t="s">
        <v>59</v>
      </c>
      <c r="C45" s="101">
        <v>51031784</v>
      </c>
      <c r="D45" s="14" t="s">
        <v>335</v>
      </c>
      <c r="E45" s="15" t="s">
        <v>61</v>
      </c>
      <c r="F45" s="16"/>
      <c r="G45" s="15" t="s">
        <v>61</v>
      </c>
      <c r="H45" s="16"/>
      <c r="I45" s="15" t="s">
        <v>61</v>
      </c>
      <c r="J45" s="16"/>
      <c r="K45" s="17"/>
      <c r="L45" s="18"/>
      <c r="M45" s="15" t="s">
        <v>61</v>
      </c>
      <c r="N45" s="16"/>
      <c r="O45" s="15" t="s">
        <v>66</v>
      </c>
      <c r="P45" s="16"/>
      <c r="Q45" s="15" t="s">
        <v>61</v>
      </c>
      <c r="R45" s="16"/>
      <c r="S45" s="15" t="s">
        <v>66</v>
      </c>
      <c r="T45" s="16"/>
      <c r="U45" s="15" t="s">
        <v>61</v>
      </c>
      <c r="V45" s="16"/>
      <c r="W45" s="19"/>
      <c r="X45" s="20"/>
      <c r="Y45" s="21" t="s">
        <v>84</v>
      </c>
      <c r="Z45" s="15" t="s">
        <v>61</v>
      </c>
      <c r="AA45" s="22"/>
      <c r="AB45" s="23" t="s">
        <v>61</v>
      </c>
      <c r="AC45" s="16"/>
      <c r="AD45" s="15" t="s">
        <v>61</v>
      </c>
      <c r="AE45" s="16"/>
      <c r="AF45" s="15" t="s">
        <v>62</v>
      </c>
      <c r="AG45" s="16" t="s">
        <v>74</v>
      </c>
      <c r="AH45" s="15" t="s">
        <v>66</v>
      </c>
      <c r="AI45" s="16"/>
      <c r="AJ45" s="15" t="s">
        <v>66</v>
      </c>
      <c r="AK45" s="16"/>
      <c r="AL45" s="15" t="s">
        <v>66</v>
      </c>
      <c r="AM45" s="16"/>
      <c r="AN45" s="15" t="s">
        <v>66</v>
      </c>
      <c r="AO45" s="16"/>
      <c r="AP45" s="15" t="s">
        <v>66</v>
      </c>
      <c r="AQ45" s="16"/>
      <c r="AR45" s="15" t="s">
        <v>66</v>
      </c>
      <c r="AS45" s="24"/>
      <c r="AT45" s="20" t="s">
        <v>85</v>
      </c>
      <c r="AU45" s="25" t="s">
        <v>336</v>
      </c>
      <c r="AV45" s="15" t="s">
        <v>66</v>
      </c>
      <c r="AW45" s="26"/>
      <c r="AX45" s="15" t="s">
        <v>66</v>
      </c>
      <c r="AY45" s="24"/>
      <c r="AZ45" s="15" t="s">
        <v>66</v>
      </c>
      <c r="BA45" s="27"/>
      <c r="BB45" s="28"/>
      <c r="BC45" s="29"/>
      <c r="BD45" s="30"/>
      <c r="BE45" s="31"/>
      <c r="BF45" s="40" t="s">
        <v>337</v>
      </c>
      <c r="BG45" s="33"/>
      <c r="BH45" s="34">
        <v>45903</v>
      </c>
      <c r="BI45" s="13" t="s">
        <v>85</v>
      </c>
      <c r="BJ45" s="35">
        <v>9044925</v>
      </c>
      <c r="BK45" s="39">
        <v>9044925</v>
      </c>
      <c r="BL45" s="36" t="s">
        <v>338</v>
      </c>
      <c r="BM45" s="37" t="s">
        <v>82</v>
      </c>
      <c r="BN45" s="11">
        <f>VLOOKUP(C45,[1]Hoja1!$B:$B,1,0)</f>
        <v>51031784</v>
      </c>
      <c r="BO45" s="11">
        <f>VLOOKUP(C45,[2]Reclamaciones!$F:$F,1,0)</f>
        <v>51031784</v>
      </c>
    </row>
    <row r="46" spans="1:67" s="11" customFormat="1" ht="38.25" customHeight="1" thickBot="1" x14ac:dyDescent="0.35">
      <c r="A46" s="13">
        <v>51031013</v>
      </c>
      <c r="B46" s="14" t="s">
        <v>59</v>
      </c>
      <c r="C46" s="101">
        <v>51031013</v>
      </c>
      <c r="D46" s="14" t="s">
        <v>339</v>
      </c>
      <c r="E46" s="15" t="s">
        <v>61</v>
      </c>
      <c r="F46" s="16"/>
      <c r="G46" s="15" t="s">
        <v>61</v>
      </c>
      <c r="H46" s="16"/>
      <c r="I46" s="15" t="s">
        <v>61</v>
      </c>
      <c r="J46" s="16"/>
      <c r="K46" s="17"/>
      <c r="L46" s="18"/>
      <c r="M46" s="15" t="s">
        <v>66</v>
      </c>
      <c r="N46" s="16"/>
      <c r="O46" s="15" t="s">
        <v>66</v>
      </c>
      <c r="P46" s="16"/>
      <c r="Q46" s="15" t="s">
        <v>61</v>
      </c>
      <c r="R46" s="16"/>
      <c r="S46" s="15" t="s">
        <v>66</v>
      </c>
      <c r="T46" s="16"/>
      <c r="U46" s="15" t="s">
        <v>61</v>
      </c>
      <c r="V46" s="16"/>
      <c r="W46" s="19"/>
      <c r="X46" s="20"/>
      <c r="Y46" s="21" t="s">
        <v>70</v>
      </c>
      <c r="Z46" s="15" t="s">
        <v>61</v>
      </c>
      <c r="AA46" s="22"/>
      <c r="AB46" s="23" t="s">
        <v>66</v>
      </c>
      <c r="AC46" s="16"/>
      <c r="AD46" s="15" t="s">
        <v>62</v>
      </c>
      <c r="AE46" s="16" t="s">
        <v>231</v>
      </c>
      <c r="AF46" s="15" t="s">
        <v>66</v>
      </c>
      <c r="AG46" s="16"/>
      <c r="AH46" s="15" t="s">
        <v>66</v>
      </c>
      <c r="AI46" s="16"/>
      <c r="AJ46" s="15" t="s">
        <v>62</v>
      </c>
      <c r="AK46" s="16" t="s">
        <v>73</v>
      </c>
      <c r="AL46" s="15" t="s">
        <v>62</v>
      </c>
      <c r="AM46" s="16" t="s">
        <v>74</v>
      </c>
      <c r="AN46" s="15" t="s">
        <v>66</v>
      </c>
      <c r="AO46" s="16"/>
      <c r="AP46" s="15" t="s">
        <v>66</v>
      </c>
      <c r="AQ46" s="16"/>
      <c r="AR46" s="15" t="s">
        <v>66</v>
      </c>
      <c r="AS46" s="24"/>
      <c r="AT46" s="20" t="s">
        <v>340</v>
      </c>
      <c r="AU46" s="25" t="s">
        <v>341</v>
      </c>
      <c r="AV46" s="15" t="s">
        <v>66</v>
      </c>
      <c r="AW46" s="26"/>
      <c r="AX46" s="15" t="s">
        <v>66</v>
      </c>
      <c r="AY46" s="24"/>
      <c r="AZ46" s="15" t="s">
        <v>66</v>
      </c>
      <c r="BA46" s="27"/>
      <c r="BB46" s="28"/>
      <c r="BC46" s="29"/>
      <c r="BD46" s="30"/>
      <c r="BE46" s="31"/>
      <c r="BF46" s="40"/>
      <c r="BG46" s="33" t="s">
        <v>342</v>
      </c>
      <c r="BH46" s="34">
        <v>45903</v>
      </c>
      <c r="BI46" s="13" t="s">
        <v>81</v>
      </c>
      <c r="BJ46" s="35">
        <v>1006898923</v>
      </c>
      <c r="BK46" s="39">
        <v>1006898923</v>
      </c>
      <c r="BL46" s="36" t="s">
        <v>343</v>
      </c>
      <c r="BM46" s="37" t="s">
        <v>82</v>
      </c>
      <c r="BN46" s="11">
        <f>VLOOKUP(C46,[1]Hoja1!$B:$B,1,0)</f>
        <v>51031013</v>
      </c>
      <c r="BO46" s="11">
        <f>VLOOKUP(C46,[2]Reclamaciones!$F:$F,1,0)</f>
        <v>51031013</v>
      </c>
    </row>
    <row r="47" spans="1:67" s="11" customFormat="1" ht="38.25" customHeight="1" thickBot="1" x14ac:dyDescent="0.35">
      <c r="A47" s="13">
        <v>51031780</v>
      </c>
      <c r="B47" s="14" t="s">
        <v>59</v>
      </c>
      <c r="C47" s="101">
        <v>51031780</v>
      </c>
      <c r="D47" s="14" t="s">
        <v>344</v>
      </c>
      <c r="E47" s="15" t="s">
        <v>61</v>
      </c>
      <c r="F47" s="16"/>
      <c r="G47" s="15" t="s">
        <v>61</v>
      </c>
      <c r="H47" s="16"/>
      <c r="I47" s="15" t="s">
        <v>61</v>
      </c>
      <c r="J47" s="16"/>
      <c r="K47" s="17"/>
      <c r="L47" s="18"/>
      <c r="M47" s="15" t="s">
        <v>66</v>
      </c>
      <c r="N47" s="16"/>
      <c r="O47" s="15" t="s">
        <v>62</v>
      </c>
      <c r="P47" s="16" t="s">
        <v>67</v>
      </c>
      <c r="Q47" s="15" t="s">
        <v>61</v>
      </c>
      <c r="R47" s="16"/>
      <c r="S47" s="15" t="s">
        <v>66</v>
      </c>
      <c r="T47" s="16"/>
      <c r="U47" s="15" t="s">
        <v>61</v>
      </c>
      <c r="V47" s="16"/>
      <c r="W47" s="19" t="s">
        <v>345</v>
      </c>
      <c r="X47" s="20" t="s">
        <v>346</v>
      </c>
      <c r="Y47" s="21" t="s">
        <v>84</v>
      </c>
      <c r="Z47" s="15" t="s">
        <v>61</v>
      </c>
      <c r="AA47" s="22"/>
      <c r="AB47" s="23" t="s">
        <v>62</v>
      </c>
      <c r="AC47" s="16" t="s">
        <v>72</v>
      </c>
      <c r="AD47" s="15" t="s">
        <v>61</v>
      </c>
      <c r="AE47" s="16"/>
      <c r="AF47" s="15" t="s">
        <v>62</v>
      </c>
      <c r="AG47" s="16" t="s">
        <v>74</v>
      </c>
      <c r="AH47" s="15" t="s">
        <v>66</v>
      </c>
      <c r="AI47" s="16"/>
      <c r="AJ47" s="15" t="s">
        <v>66</v>
      </c>
      <c r="AK47" s="16"/>
      <c r="AL47" s="15" t="s">
        <v>66</v>
      </c>
      <c r="AM47" s="16"/>
      <c r="AN47" s="15" t="s">
        <v>66</v>
      </c>
      <c r="AO47" s="16"/>
      <c r="AP47" s="15" t="s">
        <v>66</v>
      </c>
      <c r="AQ47" s="16"/>
      <c r="AR47" s="15" t="s">
        <v>66</v>
      </c>
      <c r="AS47" s="24"/>
      <c r="AT47" s="20" t="s">
        <v>347</v>
      </c>
      <c r="AU47" s="25" t="s">
        <v>348</v>
      </c>
      <c r="AV47" s="15" t="s">
        <v>61</v>
      </c>
      <c r="AW47" s="26"/>
      <c r="AX47" s="15" t="s">
        <v>66</v>
      </c>
      <c r="AY47" s="24"/>
      <c r="AZ47" s="15" t="s">
        <v>66</v>
      </c>
      <c r="BA47" s="27"/>
      <c r="BB47" s="28"/>
      <c r="BC47" s="29"/>
      <c r="BD47" s="30"/>
      <c r="BE47" s="31"/>
      <c r="BF47" s="40" t="s">
        <v>349</v>
      </c>
      <c r="BG47" s="33"/>
      <c r="BH47" s="34">
        <v>45903</v>
      </c>
      <c r="BI47" s="13" t="s">
        <v>109</v>
      </c>
      <c r="BJ47" s="35">
        <v>43288624</v>
      </c>
      <c r="BK47" s="39">
        <v>43288624</v>
      </c>
      <c r="BL47" s="36" t="s">
        <v>350</v>
      </c>
      <c r="BM47" s="37" t="s">
        <v>82</v>
      </c>
      <c r="BN47" s="11">
        <f>VLOOKUP(C47,[1]Hoja1!$B:$B,1,0)</f>
        <v>51031780</v>
      </c>
      <c r="BO47" s="11">
        <f>VLOOKUP(C47,[2]Reclamaciones!$F:$F,1,0)</f>
        <v>51031780</v>
      </c>
    </row>
    <row r="48" spans="1:67" s="11" customFormat="1" ht="38.25" customHeight="1" thickBot="1" x14ac:dyDescent="0.35">
      <c r="A48" s="13">
        <v>51031776</v>
      </c>
      <c r="B48" s="14" t="s">
        <v>59</v>
      </c>
      <c r="C48" s="101">
        <v>51031776</v>
      </c>
      <c r="D48" s="14" t="s">
        <v>351</v>
      </c>
      <c r="E48" s="15" t="s">
        <v>61</v>
      </c>
      <c r="F48" s="16"/>
      <c r="G48" s="15" t="s">
        <v>61</v>
      </c>
      <c r="H48" s="16"/>
      <c r="I48" s="15" t="s">
        <v>61</v>
      </c>
      <c r="J48" s="16"/>
      <c r="K48" s="17"/>
      <c r="L48" s="18"/>
      <c r="M48" s="15" t="s">
        <v>61</v>
      </c>
      <c r="N48" s="16"/>
      <c r="O48" s="15" t="s">
        <v>66</v>
      </c>
      <c r="P48" s="16"/>
      <c r="Q48" s="15" t="s">
        <v>61</v>
      </c>
      <c r="R48" s="16"/>
      <c r="S48" s="15" t="s">
        <v>66</v>
      </c>
      <c r="T48" s="16"/>
      <c r="U48" s="15" t="s">
        <v>61</v>
      </c>
      <c r="V48" s="16"/>
      <c r="W48" s="19"/>
      <c r="X48" s="20"/>
      <c r="Y48" s="21" t="s">
        <v>84</v>
      </c>
      <c r="Z48" s="15" t="s">
        <v>61</v>
      </c>
      <c r="AA48" s="22"/>
      <c r="AB48" s="23" t="s">
        <v>61</v>
      </c>
      <c r="AC48" s="16"/>
      <c r="AD48" s="15" t="s">
        <v>61</v>
      </c>
      <c r="AE48" s="16"/>
      <c r="AF48" s="15" t="s">
        <v>61</v>
      </c>
      <c r="AG48" s="16"/>
      <c r="AH48" s="15" t="s">
        <v>66</v>
      </c>
      <c r="AI48" s="16"/>
      <c r="AJ48" s="15" t="s">
        <v>66</v>
      </c>
      <c r="AK48" s="16"/>
      <c r="AL48" s="15" t="s">
        <v>66</v>
      </c>
      <c r="AM48" s="16"/>
      <c r="AN48" s="15" t="s">
        <v>66</v>
      </c>
      <c r="AO48" s="16"/>
      <c r="AP48" s="15" t="s">
        <v>66</v>
      </c>
      <c r="AQ48" s="16"/>
      <c r="AR48" s="15" t="s">
        <v>66</v>
      </c>
      <c r="AS48" s="24"/>
      <c r="AT48" s="20"/>
      <c r="AU48" s="25"/>
      <c r="AV48" s="15" t="s">
        <v>66</v>
      </c>
      <c r="AW48" s="26"/>
      <c r="AX48" s="15" t="s">
        <v>66</v>
      </c>
      <c r="AY48" s="24"/>
      <c r="AZ48" s="15" t="s">
        <v>66</v>
      </c>
      <c r="BA48" s="27"/>
      <c r="BB48" s="28"/>
      <c r="BC48" s="29"/>
      <c r="BD48" s="30"/>
      <c r="BE48" s="31"/>
      <c r="BF48" s="40" t="s">
        <v>352</v>
      </c>
      <c r="BG48" s="33"/>
      <c r="BH48" s="34">
        <v>45902</v>
      </c>
      <c r="BI48" s="13" t="s">
        <v>96</v>
      </c>
      <c r="BJ48" s="35">
        <v>1150938931</v>
      </c>
      <c r="BK48" s="39">
        <v>1150938931</v>
      </c>
      <c r="BL48" s="36" t="s">
        <v>177</v>
      </c>
      <c r="BM48" s="37" t="s">
        <v>82</v>
      </c>
      <c r="BN48" s="11">
        <f>VLOOKUP(C48,[1]Hoja1!$B:$B,1,0)</f>
        <v>51031776</v>
      </c>
      <c r="BO48" s="11">
        <f>VLOOKUP(C48,[2]Reclamaciones!$F:$F,1,0)</f>
        <v>51031776</v>
      </c>
    </row>
    <row r="49" spans="1:67" s="11" customFormat="1" ht="38.25" customHeight="1" thickBot="1" x14ac:dyDescent="0.35">
      <c r="A49" s="13">
        <v>51031772</v>
      </c>
      <c r="B49" s="14" t="s">
        <v>59</v>
      </c>
      <c r="C49" s="101">
        <v>51031772</v>
      </c>
      <c r="D49" s="14" t="s">
        <v>353</v>
      </c>
      <c r="E49" s="15" t="s">
        <v>61</v>
      </c>
      <c r="F49" s="16"/>
      <c r="G49" s="15" t="s">
        <v>62</v>
      </c>
      <c r="H49" s="16" t="s">
        <v>115</v>
      </c>
      <c r="I49" s="15" t="s">
        <v>61</v>
      </c>
      <c r="J49" s="16"/>
      <c r="K49" s="17" t="s">
        <v>122</v>
      </c>
      <c r="L49" s="18" t="s">
        <v>65</v>
      </c>
      <c r="M49" s="15" t="s">
        <v>66</v>
      </c>
      <c r="N49" s="16"/>
      <c r="O49" s="15" t="s">
        <v>66</v>
      </c>
      <c r="P49" s="16"/>
      <c r="Q49" s="15" t="s">
        <v>61</v>
      </c>
      <c r="R49" s="16"/>
      <c r="S49" s="15" t="s">
        <v>66</v>
      </c>
      <c r="T49" s="16"/>
      <c r="U49" s="15" t="s">
        <v>61</v>
      </c>
      <c r="V49" s="16"/>
      <c r="W49" s="19"/>
      <c r="X49" s="20"/>
      <c r="Y49" s="21" t="s">
        <v>84</v>
      </c>
      <c r="Z49" s="15" t="s">
        <v>61</v>
      </c>
      <c r="AA49" s="22"/>
      <c r="AB49" s="23" t="s">
        <v>61</v>
      </c>
      <c r="AC49" s="16"/>
      <c r="AD49" s="15" t="s">
        <v>61</v>
      </c>
      <c r="AE49" s="16"/>
      <c r="AF49" s="15" t="s">
        <v>62</v>
      </c>
      <c r="AG49" s="16" t="s">
        <v>74</v>
      </c>
      <c r="AH49" s="15" t="s">
        <v>66</v>
      </c>
      <c r="AI49" s="16"/>
      <c r="AJ49" s="15" t="s">
        <v>66</v>
      </c>
      <c r="AK49" s="16"/>
      <c r="AL49" s="15" t="s">
        <v>66</v>
      </c>
      <c r="AM49" s="16"/>
      <c r="AN49" s="15" t="s">
        <v>66</v>
      </c>
      <c r="AO49" s="16"/>
      <c r="AP49" s="15" t="s">
        <v>66</v>
      </c>
      <c r="AQ49" s="16"/>
      <c r="AR49" s="15" t="s">
        <v>66</v>
      </c>
      <c r="AS49" s="24"/>
      <c r="AT49" s="20" t="s">
        <v>293</v>
      </c>
      <c r="AU49" s="25" t="s">
        <v>354</v>
      </c>
      <c r="AV49" s="15" t="s">
        <v>62</v>
      </c>
      <c r="AW49" s="26"/>
      <c r="AX49" s="15" t="s">
        <v>62</v>
      </c>
      <c r="AY49" s="24" t="s">
        <v>77</v>
      </c>
      <c r="AZ49" s="15" t="s">
        <v>66</v>
      </c>
      <c r="BA49" s="27"/>
      <c r="BB49" s="28" t="s">
        <v>355</v>
      </c>
      <c r="BC49" s="29" t="s">
        <v>356</v>
      </c>
      <c r="BD49" s="30"/>
      <c r="BE49" s="31"/>
      <c r="BF49" s="40"/>
      <c r="BG49" s="33"/>
      <c r="BH49" s="34">
        <v>45902</v>
      </c>
      <c r="BI49" s="13" t="s">
        <v>109</v>
      </c>
      <c r="BJ49" s="35">
        <v>23562116</v>
      </c>
      <c r="BK49" s="39">
        <v>23562116</v>
      </c>
      <c r="BL49" s="36" t="s">
        <v>357</v>
      </c>
      <c r="BM49" s="37" t="s">
        <v>82</v>
      </c>
      <c r="BN49" s="11">
        <f>VLOOKUP(C49,[1]Hoja1!$B:$B,1,0)</f>
        <v>51031772</v>
      </c>
      <c r="BO49" s="11">
        <f>VLOOKUP(C49,[2]Reclamaciones!$F:$F,1,0)</f>
        <v>51031772</v>
      </c>
    </row>
    <row r="50" spans="1:67" s="11" customFormat="1" ht="38.25" customHeight="1" thickBot="1" x14ac:dyDescent="0.35">
      <c r="A50" s="13">
        <v>51031768</v>
      </c>
      <c r="B50" s="14" t="s">
        <v>59</v>
      </c>
      <c r="C50" s="101">
        <v>51031768</v>
      </c>
      <c r="D50" s="14" t="s">
        <v>358</v>
      </c>
      <c r="E50" s="15" t="s">
        <v>61</v>
      </c>
      <c r="F50" s="16"/>
      <c r="G50" s="15" t="s">
        <v>62</v>
      </c>
      <c r="H50" s="16" t="s">
        <v>228</v>
      </c>
      <c r="I50" s="15" t="s">
        <v>61</v>
      </c>
      <c r="J50" s="16"/>
      <c r="K50" s="17" t="s">
        <v>122</v>
      </c>
      <c r="L50" s="18" t="s">
        <v>359</v>
      </c>
      <c r="M50" s="15" t="s">
        <v>66</v>
      </c>
      <c r="N50" s="16"/>
      <c r="O50" s="15" t="s">
        <v>66</v>
      </c>
      <c r="P50" s="16"/>
      <c r="Q50" s="15" t="s">
        <v>61</v>
      </c>
      <c r="R50" s="16"/>
      <c r="S50" s="15" t="s">
        <v>66</v>
      </c>
      <c r="T50" s="16"/>
      <c r="U50" s="15" t="s">
        <v>61</v>
      </c>
      <c r="V50" s="16"/>
      <c r="W50" s="19"/>
      <c r="X50" s="20"/>
      <c r="Y50" s="21" t="s">
        <v>70</v>
      </c>
      <c r="Z50" s="15" t="s">
        <v>61</v>
      </c>
      <c r="AA50" s="22"/>
      <c r="AB50" s="23" t="s">
        <v>66</v>
      </c>
      <c r="AC50" s="16"/>
      <c r="AD50" s="15" t="s">
        <v>61</v>
      </c>
      <c r="AE50" s="16"/>
      <c r="AF50" s="15" t="s">
        <v>66</v>
      </c>
      <c r="AG50" s="16"/>
      <c r="AH50" s="15" t="s">
        <v>62</v>
      </c>
      <c r="AI50" s="16" t="s">
        <v>72</v>
      </c>
      <c r="AJ50" s="15" t="s">
        <v>61</v>
      </c>
      <c r="AK50" s="16"/>
      <c r="AL50" s="15" t="s">
        <v>62</v>
      </c>
      <c r="AM50" s="16" t="s">
        <v>74</v>
      </c>
      <c r="AN50" s="15" t="s">
        <v>66</v>
      </c>
      <c r="AO50" s="16"/>
      <c r="AP50" s="15" t="s">
        <v>66</v>
      </c>
      <c r="AQ50" s="16"/>
      <c r="AR50" s="15" t="s">
        <v>66</v>
      </c>
      <c r="AS50" s="24"/>
      <c r="AT50" s="20" t="s">
        <v>262</v>
      </c>
      <c r="AU50" s="25" t="s">
        <v>360</v>
      </c>
      <c r="AV50" s="15" t="s">
        <v>66</v>
      </c>
      <c r="AW50" s="26"/>
      <c r="AX50" s="15" t="s">
        <v>66</v>
      </c>
      <c r="AY50" s="24"/>
      <c r="AZ50" s="15" t="s">
        <v>66</v>
      </c>
      <c r="BA50" s="27"/>
      <c r="BB50" s="28"/>
      <c r="BC50" s="29"/>
      <c r="BD50" s="30"/>
      <c r="BE50" s="31"/>
      <c r="BF50" s="40" t="s">
        <v>361</v>
      </c>
      <c r="BG50" s="33"/>
      <c r="BH50" s="34">
        <v>45902</v>
      </c>
      <c r="BI50" s="13" t="s">
        <v>109</v>
      </c>
      <c r="BJ50" s="35">
        <v>1234195764</v>
      </c>
      <c r="BK50" s="39">
        <v>1234195764</v>
      </c>
      <c r="BL50" s="36" t="s">
        <v>362</v>
      </c>
      <c r="BM50" s="37" t="s">
        <v>82</v>
      </c>
      <c r="BN50" s="11">
        <f>VLOOKUP(C50,[1]Hoja1!$B:$B,1,0)</f>
        <v>51031768</v>
      </c>
      <c r="BO50" s="11">
        <f>VLOOKUP(C50,[2]Reclamaciones!$F:$F,1,0)</f>
        <v>51031768</v>
      </c>
    </row>
    <row r="51" spans="1:67" s="11" customFormat="1" ht="38.25" customHeight="1" thickBot="1" x14ac:dyDescent="0.35">
      <c r="A51" s="13">
        <v>51031008</v>
      </c>
      <c r="B51" s="14" t="s">
        <v>59</v>
      </c>
      <c r="C51" s="101">
        <v>51031008</v>
      </c>
      <c r="D51" s="14" t="s">
        <v>363</v>
      </c>
      <c r="E51" s="15" t="s">
        <v>61</v>
      </c>
      <c r="F51" s="16"/>
      <c r="G51" s="15" t="s">
        <v>61</v>
      </c>
      <c r="H51" s="16"/>
      <c r="I51" s="15" t="s">
        <v>61</v>
      </c>
      <c r="J51" s="16"/>
      <c r="K51" s="17"/>
      <c r="L51" s="18"/>
      <c r="M51" s="15" t="s">
        <v>66</v>
      </c>
      <c r="N51" s="16"/>
      <c r="O51" s="15" t="s">
        <v>66</v>
      </c>
      <c r="P51" s="16"/>
      <c r="Q51" s="15" t="s">
        <v>61</v>
      </c>
      <c r="R51" s="16"/>
      <c r="S51" s="15" t="s">
        <v>66</v>
      </c>
      <c r="T51" s="16"/>
      <c r="U51" s="15" t="s">
        <v>61</v>
      </c>
      <c r="V51" s="16"/>
      <c r="W51" s="19"/>
      <c r="X51" s="20"/>
      <c r="Y51" s="21" t="s">
        <v>70</v>
      </c>
      <c r="Z51" s="15" t="s">
        <v>61</v>
      </c>
      <c r="AA51" s="22"/>
      <c r="AB51" s="23" t="s">
        <v>66</v>
      </c>
      <c r="AC51" s="16"/>
      <c r="AD51" s="15" t="s">
        <v>66</v>
      </c>
      <c r="AE51" s="16"/>
      <c r="AF51" s="15" t="s">
        <v>66</v>
      </c>
      <c r="AG51" s="16"/>
      <c r="AH51" s="15" t="s">
        <v>66</v>
      </c>
      <c r="AI51" s="16"/>
      <c r="AJ51" s="15" t="s">
        <v>66</v>
      </c>
      <c r="AK51" s="16"/>
      <c r="AL51" s="15" t="s">
        <v>62</v>
      </c>
      <c r="AM51" s="16" t="s">
        <v>74</v>
      </c>
      <c r="AN51" s="15" t="s">
        <v>66</v>
      </c>
      <c r="AO51" s="16"/>
      <c r="AP51" s="15" t="s">
        <v>66</v>
      </c>
      <c r="AQ51" s="16"/>
      <c r="AR51" s="15" t="s">
        <v>66</v>
      </c>
      <c r="AS51" s="24"/>
      <c r="AT51" s="20" t="s">
        <v>85</v>
      </c>
      <c r="AU51" s="25" t="s">
        <v>364</v>
      </c>
      <c r="AV51" s="15" t="s">
        <v>61</v>
      </c>
      <c r="AW51" s="26"/>
      <c r="AX51" s="15" t="s">
        <v>66</v>
      </c>
      <c r="AY51" s="24"/>
      <c r="AZ51" s="15" t="s">
        <v>66</v>
      </c>
      <c r="BA51" s="27"/>
      <c r="BB51" s="28"/>
      <c r="BC51" s="29"/>
      <c r="BD51" s="30"/>
      <c r="BE51" s="31"/>
      <c r="BF51" s="40" t="s">
        <v>365</v>
      </c>
      <c r="BG51" s="33" t="s">
        <v>366</v>
      </c>
      <c r="BH51" s="34">
        <v>45902</v>
      </c>
      <c r="BI51" s="13" t="s">
        <v>85</v>
      </c>
      <c r="BJ51" s="35">
        <v>1121931858</v>
      </c>
      <c r="BK51" s="39">
        <v>1121931858</v>
      </c>
      <c r="BL51" s="36" t="s">
        <v>367</v>
      </c>
      <c r="BM51" s="37" t="s">
        <v>82</v>
      </c>
      <c r="BN51" s="11">
        <f>VLOOKUP(C51,[1]Hoja1!$B:$B,1,0)</f>
        <v>51031008</v>
      </c>
      <c r="BO51" s="11">
        <f>VLOOKUP(C51,[2]Reclamaciones!$F:$F,1,0)</f>
        <v>51031008</v>
      </c>
    </row>
    <row r="52" spans="1:67" s="11" customFormat="1" ht="38.25" customHeight="1" thickBot="1" x14ac:dyDescent="0.35">
      <c r="A52" s="13">
        <v>51031764</v>
      </c>
      <c r="B52" s="14" t="s">
        <v>59</v>
      </c>
      <c r="C52" s="101">
        <v>51031764</v>
      </c>
      <c r="D52" s="14" t="s">
        <v>368</v>
      </c>
      <c r="E52" s="15" t="s">
        <v>61</v>
      </c>
      <c r="F52" s="16"/>
      <c r="G52" s="15" t="s">
        <v>61</v>
      </c>
      <c r="H52" s="16"/>
      <c r="I52" s="15" t="s">
        <v>61</v>
      </c>
      <c r="J52" s="16"/>
      <c r="K52" s="17"/>
      <c r="L52" s="18"/>
      <c r="M52" s="15" t="s">
        <v>66</v>
      </c>
      <c r="N52" s="16"/>
      <c r="O52" s="15" t="s">
        <v>66</v>
      </c>
      <c r="P52" s="16"/>
      <c r="Q52" s="15" t="s">
        <v>61</v>
      </c>
      <c r="R52" s="16"/>
      <c r="S52" s="15" t="s">
        <v>66</v>
      </c>
      <c r="T52" s="16"/>
      <c r="U52" s="15" t="s">
        <v>61</v>
      </c>
      <c r="V52" s="16"/>
      <c r="W52" s="19"/>
      <c r="X52" s="20"/>
      <c r="Y52" s="21" t="s">
        <v>70</v>
      </c>
      <c r="Z52" s="15" t="s">
        <v>61</v>
      </c>
      <c r="AA52" s="22"/>
      <c r="AB52" s="23" t="s">
        <v>66</v>
      </c>
      <c r="AC52" s="16"/>
      <c r="AD52" s="15" t="s">
        <v>61</v>
      </c>
      <c r="AE52" s="16"/>
      <c r="AF52" s="15" t="s">
        <v>66</v>
      </c>
      <c r="AG52" s="16"/>
      <c r="AH52" s="15" t="s">
        <v>61</v>
      </c>
      <c r="AI52" s="16"/>
      <c r="AJ52" s="15" t="s">
        <v>66</v>
      </c>
      <c r="AK52" s="16"/>
      <c r="AL52" s="15" t="s">
        <v>66</v>
      </c>
      <c r="AM52" s="16"/>
      <c r="AN52" s="15" t="s">
        <v>66</v>
      </c>
      <c r="AO52" s="16"/>
      <c r="AP52" s="15" t="s">
        <v>66</v>
      </c>
      <c r="AQ52" s="16"/>
      <c r="AR52" s="15" t="s">
        <v>66</v>
      </c>
      <c r="AS52" s="24"/>
      <c r="AT52" s="20"/>
      <c r="AU52" s="25"/>
      <c r="AV52" s="15" t="s">
        <v>61</v>
      </c>
      <c r="AW52" s="26"/>
      <c r="AX52" s="15" t="s">
        <v>66</v>
      </c>
      <c r="AY52" s="24"/>
      <c r="AZ52" s="15" t="s">
        <v>66</v>
      </c>
      <c r="BA52" s="27"/>
      <c r="BB52" s="28"/>
      <c r="BC52" s="29"/>
      <c r="BD52" s="30"/>
      <c r="BE52" s="31"/>
      <c r="BF52" s="40"/>
      <c r="BG52" s="33"/>
      <c r="BH52" s="34">
        <v>45902</v>
      </c>
      <c r="BI52" s="13" t="s">
        <v>96</v>
      </c>
      <c r="BJ52" s="35">
        <v>1005603868</v>
      </c>
      <c r="BK52" s="39">
        <v>1005603868</v>
      </c>
      <c r="BL52" s="36" t="s">
        <v>369</v>
      </c>
      <c r="BM52" s="37" t="s">
        <v>82</v>
      </c>
      <c r="BN52" s="11">
        <f>VLOOKUP(C52,[1]Hoja1!$B:$B,1,0)</f>
        <v>51031764</v>
      </c>
      <c r="BO52" s="11">
        <f>VLOOKUP(C52,[2]Reclamaciones!$F:$F,1,0)</f>
        <v>51031764</v>
      </c>
    </row>
    <row r="53" spans="1:67" s="11" customFormat="1" ht="38.25" customHeight="1" thickBot="1" x14ac:dyDescent="0.35">
      <c r="A53" s="13">
        <v>51031760</v>
      </c>
      <c r="B53" s="14" t="s">
        <v>59</v>
      </c>
      <c r="C53" s="101">
        <v>51031760</v>
      </c>
      <c r="D53" s="14" t="s">
        <v>370</v>
      </c>
      <c r="E53" s="15" t="s">
        <v>61</v>
      </c>
      <c r="F53" s="16"/>
      <c r="G53" s="15" t="s">
        <v>61</v>
      </c>
      <c r="H53" s="16"/>
      <c r="I53" s="15" t="s">
        <v>61</v>
      </c>
      <c r="J53" s="16"/>
      <c r="K53" s="17"/>
      <c r="L53" s="18"/>
      <c r="M53" s="15" t="s">
        <v>66</v>
      </c>
      <c r="N53" s="16"/>
      <c r="O53" s="15" t="s">
        <v>61</v>
      </c>
      <c r="P53" s="16"/>
      <c r="Q53" s="15" t="s">
        <v>61</v>
      </c>
      <c r="R53" s="16"/>
      <c r="S53" s="15" t="s">
        <v>66</v>
      </c>
      <c r="T53" s="16"/>
      <c r="U53" s="15" t="s">
        <v>61</v>
      </c>
      <c r="V53" s="16"/>
      <c r="W53" s="19"/>
      <c r="X53" s="20"/>
      <c r="Y53" s="21" t="s">
        <v>84</v>
      </c>
      <c r="Z53" s="15" t="s">
        <v>61</v>
      </c>
      <c r="AA53" s="22"/>
      <c r="AB53" s="23" t="s">
        <v>61</v>
      </c>
      <c r="AC53" s="16"/>
      <c r="AD53" s="15" t="s">
        <v>61</v>
      </c>
      <c r="AE53" s="16"/>
      <c r="AF53" s="15" t="s">
        <v>62</v>
      </c>
      <c r="AG53" s="16" t="s">
        <v>74</v>
      </c>
      <c r="AH53" s="15" t="s">
        <v>61</v>
      </c>
      <c r="AI53" s="16"/>
      <c r="AJ53" s="15" t="s">
        <v>66</v>
      </c>
      <c r="AK53" s="16"/>
      <c r="AL53" s="15" t="s">
        <v>66</v>
      </c>
      <c r="AM53" s="16"/>
      <c r="AN53" s="15" t="s">
        <v>66</v>
      </c>
      <c r="AO53" s="16"/>
      <c r="AP53" s="15" t="s">
        <v>66</v>
      </c>
      <c r="AQ53" s="16"/>
      <c r="AR53" s="15" t="s">
        <v>66</v>
      </c>
      <c r="AS53" s="24"/>
      <c r="AT53" s="20" t="s">
        <v>135</v>
      </c>
      <c r="AU53" s="25" t="s">
        <v>371</v>
      </c>
      <c r="AV53" s="15" t="s">
        <v>61</v>
      </c>
      <c r="AW53" s="26"/>
      <c r="AX53" s="15" t="s">
        <v>66</v>
      </c>
      <c r="AY53" s="24"/>
      <c r="AZ53" s="15" t="s">
        <v>66</v>
      </c>
      <c r="BA53" s="27"/>
      <c r="BB53" s="28"/>
      <c r="BC53" s="29"/>
      <c r="BD53" s="30"/>
      <c r="BE53" s="31"/>
      <c r="BF53" s="40" t="s">
        <v>372</v>
      </c>
      <c r="BG53" s="33"/>
      <c r="BH53" s="34">
        <v>45902</v>
      </c>
      <c r="BI53" s="13" t="s">
        <v>85</v>
      </c>
      <c r="BJ53" s="35">
        <v>1041202044</v>
      </c>
      <c r="BK53" s="39">
        <v>1041202044</v>
      </c>
      <c r="BL53" s="36" t="s">
        <v>373</v>
      </c>
      <c r="BM53" s="37" t="s">
        <v>82</v>
      </c>
      <c r="BN53" s="11">
        <f>VLOOKUP(C53,[1]Hoja1!$B:$B,1,0)</f>
        <v>51031760</v>
      </c>
      <c r="BO53" s="11">
        <f>VLOOKUP(C53,[2]Reclamaciones!$F:$F,1,0)</f>
        <v>51031760</v>
      </c>
    </row>
    <row r="54" spans="1:67" s="11" customFormat="1" ht="38.25" customHeight="1" thickBot="1" x14ac:dyDescent="0.35">
      <c r="A54" s="13">
        <v>51029506</v>
      </c>
      <c r="B54" s="14" t="s">
        <v>59</v>
      </c>
      <c r="C54" s="101">
        <v>51029506</v>
      </c>
      <c r="D54" s="14" t="s">
        <v>374</v>
      </c>
      <c r="E54" s="15" t="s">
        <v>61</v>
      </c>
      <c r="F54" s="16"/>
      <c r="G54" s="15" t="s">
        <v>61</v>
      </c>
      <c r="H54" s="16"/>
      <c r="I54" s="15" t="s">
        <v>61</v>
      </c>
      <c r="J54" s="16"/>
      <c r="K54" s="17"/>
      <c r="L54" s="18"/>
      <c r="M54" s="15" t="s">
        <v>66</v>
      </c>
      <c r="N54" s="16"/>
      <c r="O54" s="15" t="s">
        <v>61</v>
      </c>
      <c r="P54" s="16"/>
      <c r="Q54" s="15" t="s">
        <v>61</v>
      </c>
      <c r="R54" s="16"/>
      <c r="S54" s="15" t="s">
        <v>66</v>
      </c>
      <c r="T54" s="16"/>
      <c r="U54" s="15" t="s">
        <v>61</v>
      </c>
      <c r="V54" s="16"/>
      <c r="W54" s="19"/>
      <c r="X54" s="20"/>
      <c r="Y54" s="21" t="s">
        <v>70</v>
      </c>
      <c r="Z54" s="15" t="s">
        <v>61</v>
      </c>
      <c r="AA54" s="22"/>
      <c r="AB54" s="23" t="s">
        <v>66</v>
      </c>
      <c r="AC54" s="16"/>
      <c r="AD54" s="15" t="s">
        <v>61</v>
      </c>
      <c r="AE54" s="16"/>
      <c r="AF54" s="15" t="s">
        <v>66</v>
      </c>
      <c r="AG54" s="16"/>
      <c r="AH54" s="15" t="s">
        <v>61</v>
      </c>
      <c r="AI54" s="16"/>
      <c r="AJ54" s="15" t="s">
        <v>66</v>
      </c>
      <c r="AK54" s="16"/>
      <c r="AL54" s="15" t="s">
        <v>62</v>
      </c>
      <c r="AM54" s="16" t="s">
        <v>74</v>
      </c>
      <c r="AN54" s="15" t="s">
        <v>66</v>
      </c>
      <c r="AO54" s="16"/>
      <c r="AP54" s="15" t="s">
        <v>66</v>
      </c>
      <c r="AQ54" s="16"/>
      <c r="AR54" s="15" t="s">
        <v>66</v>
      </c>
      <c r="AS54" s="24"/>
      <c r="AT54" s="20" t="s">
        <v>85</v>
      </c>
      <c r="AU54" s="25" t="s">
        <v>375</v>
      </c>
      <c r="AV54" s="15" t="s">
        <v>61</v>
      </c>
      <c r="AW54" s="26"/>
      <c r="AX54" s="15" t="s">
        <v>66</v>
      </c>
      <c r="AY54" s="24"/>
      <c r="AZ54" s="15" t="s">
        <v>66</v>
      </c>
      <c r="BA54" s="27"/>
      <c r="BB54" s="28"/>
      <c r="BC54" s="29"/>
      <c r="BD54" s="30"/>
      <c r="BE54" s="31"/>
      <c r="BF54" s="40" t="s">
        <v>376</v>
      </c>
      <c r="BG54" s="33" t="s">
        <v>377</v>
      </c>
      <c r="BH54" s="34" t="s">
        <v>378</v>
      </c>
      <c r="BI54" s="13" t="s">
        <v>85</v>
      </c>
      <c r="BJ54" s="35">
        <v>1003172848</v>
      </c>
      <c r="BK54" s="39">
        <v>1003172848</v>
      </c>
      <c r="BL54" s="36"/>
      <c r="BM54" s="37" t="s">
        <v>82</v>
      </c>
      <c r="BN54" s="11">
        <f>VLOOKUP(C54,[1]Hoja1!$B:$B,1,0)</f>
        <v>51029506</v>
      </c>
      <c r="BO54" s="11">
        <f>VLOOKUP(C54,[2]Reclamaciones!$F:$F,1,0)</f>
        <v>51029506</v>
      </c>
    </row>
    <row r="55" spans="1:67" s="11" customFormat="1" ht="38.25" customHeight="1" thickBot="1" x14ac:dyDescent="0.35">
      <c r="A55" s="13">
        <v>51031756</v>
      </c>
      <c r="B55" s="14" t="s">
        <v>59</v>
      </c>
      <c r="C55" s="101">
        <v>51031756</v>
      </c>
      <c r="D55" s="14" t="s">
        <v>379</v>
      </c>
      <c r="E55" s="15" t="s">
        <v>61</v>
      </c>
      <c r="F55" s="16"/>
      <c r="G55" s="15" t="s">
        <v>61</v>
      </c>
      <c r="H55" s="16"/>
      <c r="I55" s="15" t="s">
        <v>61</v>
      </c>
      <c r="J55" s="16"/>
      <c r="K55" s="17"/>
      <c r="L55" s="18"/>
      <c r="M55" s="15" t="s">
        <v>66</v>
      </c>
      <c r="N55" s="16"/>
      <c r="O55" s="15" t="s">
        <v>61</v>
      </c>
      <c r="P55" s="16"/>
      <c r="Q55" s="15" t="s">
        <v>61</v>
      </c>
      <c r="R55" s="16"/>
      <c r="S55" s="15" t="s">
        <v>66</v>
      </c>
      <c r="T55" s="16"/>
      <c r="U55" s="15" t="s">
        <v>61</v>
      </c>
      <c r="V55" s="16"/>
      <c r="W55" s="19"/>
      <c r="X55" s="20"/>
      <c r="Y55" s="21" t="s">
        <v>70</v>
      </c>
      <c r="Z55" s="15" t="s">
        <v>61</v>
      </c>
      <c r="AA55" s="22"/>
      <c r="AB55" s="23" t="s">
        <v>66</v>
      </c>
      <c r="AC55" s="16"/>
      <c r="AD55" s="15" t="s">
        <v>61</v>
      </c>
      <c r="AE55" s="16"/>
      <c r="AF55" s="15" t="s">
        <v>66</v>
      </c>
      <c r="AG55" s="16"/>
      <c r="AH55" s="15" t="s">
        <v>61</v>
      </c>
      <c r="AI55" s="16"/>
      <c r="AJ55" s="15" t="s">
        <v>61</v>
      </c>
      <c r="AK55" s="16"/>
      <c r="AL55" s="15" t="s">
        <v>61</v>
      </c>
      <c r="AM55" s="16"/>
      <c r="AN55" s="15" t="s">
        <v>66</v>
      </c>
      <c r="AO55" s="16"/>
      <c r="AP55" s="15" t="s">
        <v>66</v>
      </c>
      <c r="AQ55" s="16"/>
      <c r="AR55" s="15" t="s">
        <v>66</v>
      </c>
      <c r="AS55" s="24"/>
      <c r="AT55" s="20"/>
      <c r="AU55" s="25"/>
      <c r="AV55" s="15" t="s">
        <v>66</v>
      </c>
      <c r="AW55" s="26"/>
      <c r="AX55" s="15" t="s">
        <v>66</v>
      </c>
      <c r="AY55" s="24"/>
      <c r="AZ55" s="15" t="s">
        <v>66</v>
      </c>
      <c r="BA55" s="27"/>
      <c r="BB55" s="28"/>
      <c r="BC55" s="29"/>
      <c r="BD55" s="30"/>
      <c r="BE55" s="31"/>
      <c r="BF55" s="40" t="s">
        <v>380</v>
      </c>
      <c r="BG55" s="33"/>
      <c r="BH55" s="34">
        <v>45902</v>
      </c>
      <c r="BI55" s="13" t="s">
        <v>96</v>
      </c>
      <c r="BJ55" s="35">
        <v>1094577744</v>
      </c>
      <c r="BK55" s="39">
        <v>1094577744</v>
      </c>
      <c r="BL55" s="36" t="s">
        <v>113</v>
      </c>
      <c r="BM55" s="37" t="s">
        <v>82</v>
      </c>
      <c r="BN55" s="11">
        <f>VLOOKUP(C55,[1]Hoja1!$B:$B,1,0)</f>
        <v>51031756</v>
      </c>
      <c r="BO55" s="11">
        <f>VLOOKUP(C55,[2]Reclamaciones!$F:$F,1,0)</f>
        <v>51031756</v>
      </c>
    </row>
    <row r="56" spans="1:67" s="11" customFormat="1" ht="38.25" customHeight="1" thickBot="1" x14ac:dyDescent="0.35">
      <c r="A56" s="13">
        <v>51031752</v>
      </c>
      <c r="B56" s="14" t="s">
        <v>59</v>
      </c>
      <c r="C56" s="101">
        <v>51031752</v>
      </c>
      <c r="D56" s="14" t="s">
        <v>381</v>
      </c>
      <c r="E56" s="15" t="s">
        <v>61</v>
      </c>
      <c r="F56" s="16"/>
      <c r="G56" s="15" t="s">
        <v>62</v>
      </c>
      <c r="H56" s="16" t="s">
        <v>382</v>
      </c>
      <c r="I56" s="15" t="s">
        <v>61</v>
      </c>
      <c r="J56" s="16"/>
      <c r="K56" s="17" t="s">
        <v>122</v>
      </c>
      <c r="L56" s="18" t="s">
        <v>383</v>
      </c>
      <c r="M56" s="15" t="s">
        <v>66</v>
      </c>
      <c r="N56" s="16"/>
      <c r="O56" s="15" t="s">
        <v>61</v>
      </c>
      <c r="P56" s="16"/>
      <c r="Q56" s="15" t="s">
        <v>61</v>
      </c>
      <c r="R56" s="16"/>
      <c r="S56" s="15" t="s">
        <v>66</v>
      </c>
      <c r="T56" s="16"/>
      <c r="U56" s="15" t="s">
        <v>61</v>
      </c>
      <c r="V56" s="16"/>
      <c r="W56" s="19"/>
      <c r="X56" s="20"/>
      <c r="Y56" s="21" t="s">
        <v>70</v>
      </c>
      <c r="Z56" s="15" t="s">
        <v>61</v>
      </c>
      <c r="AA56" s="22"/>
      <c r="AB56" s="23" t="s">
        <v>66</v>
      </c>
      <c r="AC56" s="16"/>
      <c r="AD56" s="15" t="s">
        <v>61</v>
      </c>
      <c r="AE56" s="16"/>
      <c r="AF56" s="15" t="s">
        <v>66</v>
      </c>
      <c r="AG56" s="16"/>
      <c r="AH56" s="15" t="s">
        <v>61</v>
      </c>
      <c r="AI56" s="16"/>
      <c r="AJ56" s="15" t="s">
        <v>66</v>
      </c>
      <c r="AK56" s="16"/>
      <c r="AL56" s="15" t="s">
        <v>66</v>
      </c>
      <c r="AM56" s="16"/>
      <c r="AN56" s="15" t="s">
        <v>66</v>
      </c>
      <c r="AO56" s="16"/>
      <c r="AP56" s="15" t="s">
        <v>66</v>
      </c>
      <c r="AQ56" s="16"/>
      <c r="AR56" s="15" t="s">
        <v>66</v>
      </c>
      <c r="AS56" s="24"/>
      <c r="AT56" s="20"/>
      <c r="AU56" s="25"/>
      <c r="AV56" s="15" t="s">
        <v>66</v>
      </c>
      <c r="AW56" s="26"/>
      <c r="AX56" s="15" t="s">
        <v>66</v>
      </c>
      <c r="AY56" s="24"/>
      <c r="AZ56" s="15" t="s">
        <v>62</v>
      </c>
      <c r="BA56" s="27" t="s">
        <v>384</v>
      </c>
      <c r="BB56" s="28" t="s">
        <v>385</v>
      </c>
      <c r="BC56" s="29" t="s">
        <v>386</v>
      </c>
      <c r="BD56" s="30"/>
      <c r="BE56" s="31"/>
      <c r="BF56" s="40" t="s">
        <v>387</v>
      </c>
      <c r="BG56" s="33"/>
      <c r="BH56" s="34">
        <v>45902</v>
      </c>
      <c r="BI56" s="13" t="s">
        <v>81</v>
      </c>
      <c r="BJ56" s="35">
        <v>10505283</v>
      </c>
      <c r="BK56" s="39">
        <v>10505283</v>
      </c>
      <c r="BL56" s="36" t="s">
        <v>388</v>
      </c>
      <c r="BM56" s="37" t="s">
        <v>82</v>
      </c>
      <c r="BN56" s="11">
        <f>VLOOKUP(C56,[1]Hoja1!$B:$B,1,0)</f>
        <v>51031752</v>
      </c>
      <c r="BO56" s="11">
        <f>VLOOKUP(C56,[2]Reclamaciones!$F:$F,1,0)</f>
        <v>51031752</v>
      </c>
    </row>
    <row r="57" spans="1:67" s="11" customFormat="1" ht="38.25" customHeight="1" thickBot="1" x14ac:dyDescent="0.35">
      <c r="A57" s="13">
        <v>51030663</v>
      </c>
      <c r="B57" s="14" t="s">
        <v>59</v>
      </c>
      <c r="C57" s="101">
        <v>51030663</v>
      </c>
      <c r="D57" s="14" t="s">
        <v>389</v>
      </c>
      <c r="E57" s="15" t="s">
        <v>61</v>
      </c>
      <c r="F57" s="16"/>
      <c r="G57" s="15" t="s">
        <v>61</v>
      </c>
      <c r="H57" s="16"/>
      <c r="I57" s="15" t="s">
        <v>61</v>
      </c>
      <c r="J57" s="16"/>
      <c r="K57" s="17"/>
      <c r="L57" s="18"/>
      <c r="M57" s="15" t="s">
        <v>66</v>
      </c>
      <c r="N57" s="16"/>
      <c r="O57" s="15" t="s">
        <v>66</v>
      </c>
      <c r="P57" s="16"/>
      <c r="Q57" s="15" t="s">
        <v>61</v>
      </c>
      <c r="R57" s="16"/>
      <c r="S57" s="15" t="s">
        <v>66</v>
      </c>
      <c r="T57" s="16"/>
      <c r="U57" s="15" t="s">
        <v>62</v>
      </c>
      <c r="V57" s="16" t="s">
        <v>191</v>
      </c>
      <c r="W57" s="19" t="s">
        <v>390</v>
      </c>
      <c r="X57" s="20" t="s">
        <v>391</v>
      </c>
      <c r="Y57" s="21" t="s">
        <v>70</v>
      </c>
      <c r="Z57" s="15" t="s">
        <v>61</v>
      </c>
      <c r="AA57" s="22"/>
      <c r="AB57" s="23" t="s">
        <v>66</v>
      </c>
      <c r="AC57" s="16"/>
      <c r="AD57" s="15" t="s">
        <v>61</v>
      </c>
      <c r="AE57" s="16"/>
      <c r="AF57" s="15" t="s">
        <v>66</v>
      </c>
      <c r="AG57" s="16"/>
      <c r="AH57" s="15" t="s">
        <v>61</v>
      </c>
      <c r="AI57" s="16"/>
      <c r="AJ57" s="15" t="s">
        <v>66</v>
      </c>
      <c r="AK57" s="16"/>
      <c r="AL57" s="15" t="s">
        <v>66</v>
      </c>
      <c r="AM57" s="16"/>
      <c r="AN57" s="15" t="s">
        <v>66</v>
      </c>
      <c r="AO57" s="16"/>
      <c r="AP57" s="15" t="s">
        <v>66</v>
      </c>
      <c r="AQ57" s="16"/>
      <c r="AR57" s="15" t="s">
        <v>66</v>
      </c>
      <c r="AS57" s="24"/>
      <c r="AT57" s="20"/>
      <c r="AU57" s="25"/>
      <c r="AV57" s="15" t="s">
        <v>61</v>
      </c>
      <c r="AW57" s="26"/>
      <c r="AX57" s="15" t="s">
        <v>66</v>
      </c>
      <c r="AY57" s="24"/>
      <c r="AZ57" s="15" t="s">
        <v>66</v>
      </c>
      <c r="BA57" s="27"/>
      <c r="BB57" s="28"/>
      <c r="BC57" s="29"/>
      <c r="BD57" s="30"/>
      <c r="BE57" s="31"/>
      <c r="BF57" s="40"/>
      <c r="BG57" s="33" t="s">
        <v>392</v>
      </c>
      <c r="BH57" s="34">
        <v>45902</v>
      </c>
      <c r="BI57" s="13" t="s">
        <v>81</v>
      </c>
      <c r="BJ57" s="35">
        <v>75093764</v>
      </c>
      <c r="BK57" s="39">
        <v>75093764</v>
      </c>
      <c r="BL57" s="36"/>
      <c r="BM57" s="37" t="s">
        <v>82</v>
      </c>
      <c r="BN57" s="11">
        <f>VLOOKUP(C57,[1]Hoja1!$B:$B,1,0)</f>
        <v>51030663</v>
      </c>
      <c r="BO57" s="11">
        <f>VLOOKUP(C57,[2]Reclamaciones!$F:$F,1,0)</f>
        <v>51030663</v>
      </c>
    </row>
    <row r="58" spans="1:67" s="11" customFormat="1" ht="38.25" customHeight="1" thickBot="1" x14ac:dyDescent="0.35">
      <c r="A58" s="13">
        <v>51030580</v>
      </c>
      <c r="B58" s="14" t="s">
        <v>59</v>
      </c>
      <c r="C58" s="101">
        <v>51030580</v>
      </c>
      <c r="D58" s="14" t="s">
        <v>393</v>
      </c>
      <c r="E58" s="15" t="s">
        <v>61</v>
      </c>
      <c r="F58" s="16"/>
      <c r="G58" s="15" t="s">
        <v>61</v>
      </c>
      <c r="H58" s="16"/>
      <c r="I58" s="15" t="s">
        <v>61</v>
      </c>
      <c r="J58" s="16"/>
      <c r="K58" s="17"/>
      <c r="L58" s="18"/>
      <c r="M58" s="15" t="s">
        <v>66</v>
      </c>
      <c r="N58" s="16"/>
      <c r="O58" s="15" t="s">
        <v>66</v>
      </c>
      <c r="P58" s="16"/>
      <c r="Q58" s="15" t="s">
        <v>61</v>
      </c>
      <c r="R58" s="16"/>
      <c r="S58" s="15" t="s">
        <v>66</v>
      </c>
      <c r="T58" s="16"/>
      <c r="U58" s="15" t="s">
        <v>61</v>
      </c>
      <c r="V58" s="16"/>
      <c r="W58" s="19"/>
      <c r="X58" s="20"/>
      <c r="Y58" s="21" t="s">
        <v>84</v>
      </c>
      <c r="Z58" s="15" t="s">
        <v>61</v>
      </c>
      <c r="AA58" s="22"/>
      <c r="AB58" s="23" t="s">
        <v>61</v>
      </c>
      <c r="AC58" s="16"/>
      <c r="AD58" s="15" t="s">
        <v>61</v>
      </c>
      <c r="AE58" s="16"/>
      <c r="AF58" s="15" t="s">
        <v>66</v>
      </c>
      <c r="AG58" s="16"/>
      <c r="AH58" s="15" t="s">
        <v>66</v>
      </c>
      <c r="AI58" s="16"/>
      <c r="AJ58" s="15" t="s">
        <v>66</v>
      </c>
      <c r="AK58" s="16"/>
      <c r="AL58" s="15" t="s">
        <v>66</v>
      </c>
      <c r="AM58" s="16"/>
      <c r="AN58" s="15" t="s">
        <v>66</v>
      </c>
      <c r="AO58" s="16"/>
      <c r="AP58" s="15" t="s">
        <v>66</v>
      </c>
      <c r="AQ58" s="16"/>
      <c r="AR58" s="15" t="s">
        <v>66</v>
      </c>
      <c r="AS58" s="24"/>
      <c r="AT58" s="20"/>
      <c r="AU58" s="25"/>
      <c r="AV58" s="15" t="s">
        <v>61</v>
      </c>
      <c r="AW58" s="26"/>
      <c r="AX58" s="15" t="s">
        <v>66</v>
      </c>
      <c r="AY58" s="24"/>
      <c r="AZ58" s="15" t="s">
        <v>66</v>
      </c>
      <c r="BA58" s="27"/>
      <c r="BB58" s="28"/>
      <c r="BC58" s="29"/>
      <c r="BD58" s="30"/>
      <c r="BE58" s="31"/>
      <c r="BF58" s="40"/>
      <c r="BG58" s="33" t="s">
        <v>394</v>
      </c>
      <c r="BH58" s="34">
        <v>45902</v>
      </c>
      <c r="BI58" s="13" t="s">
        <v>96</v>
      </c>
      <c r="BJ58" s="35">
        <v>65798892</v>
      </c>
      <c r="BK58" s="39">
        <v>65798892</v>
      </c>
      <c r="BL58" s="36" t="s">
        <v>278</v>
      </c>
      <c r="BM58" s="37" t="s">
        <v>82</v>
      </c>
      <c r="BN58" s="11">
        <f>VLOOKUP(C58,[1]Hoja1!$B:$B,1,0)</f>
        <v>51030580</v>
      </c>
      <c r="BO58" s="11">
        <f>VLOOKUP(C58,[2]Reclamaciones!$F:$F,1,0)</f>
        <v>51030580</v>
      </c>
    </row>
    <row r="59" spans="1:67" s="11" customFormat="1" ht="38.25" customHeight="1" thickBot="1" x14ac:dyDescent="0.35">
      <c r="A59" s="13">
        <v>51031748</v>
      </c>
      <c r="B59" s="14" t="s">
        <v>59</v>
      </c>
      <c r="C59" s="101">
        <v>51031748</v>
      </c>
      <c r="D59" s="14" t="s">
        <v>395</v>
      </c>
      <c r="E59" s="15" t="s">
        <v>61</v>
      </c>
      <c r="F59" s="16"/>
      <c r="G59" s="15" t="s">
        <v>61</v>
      </c>
      <c r="H59" s="16"/>
      <c r="I59" s="15" t="s">
        <v>61</v>
      </c>
      <c r="J59" s="16"/>
      <c r="K59" s="17"/>
      <c r="L59" s="18"/>
      <c r="M59" s="15" t="s">
        <v>66</v>
      </c>
      <c r="N59" s="16"/>
      <c r="O59" s="15" t="s">
        <v>66</v>
      </c>
      <c r="P59" s="16"/>
      <c r="Q59" s="15" t="s">
        <v>61</v>
      </c>
      <c r="R59" s="16"/>
      <c r="S59" s="15" t="s">
        <v>66</v>
      </c>
      <c r="T59" s="16"/>
      <c r="U59" s="15" t="s">
        <v>61</v>
      </c>
      <c r="V59" s="16"/>
      <c r="W59" s="19"/>
      <c r="X59" s="20"/>
      <c r="Y59" s="21" t="s">
        <v>70</v>
      </c>
      <c r="Z59" s="15" t="s">
        <v>61</v>
      </c>
      <c r="AA59" s="22"/>
      <c r="AB59" s="23" t="s">
        <v>66</v>
      </c>
      <c r="AC59" s="16"/>
      <c r="AD59" s="15" t="s">
        <v>61</v>
      </c>
      <c r="AE59" s="16"/>
      <c r="AF59" s="15" t="s">
        <v>61</v>
      </c>
      <c r="AG59" s="16"/>
      <c r="AH59" s="15" t="s">
        <v>61</v>
      </c>
      <c r="AI59" s="16"/>
      <c r="AJ59" s="15" t="s">
        <v>66</v>
      </c>
      <c r="AK59" s="16"/>
      <c r="AL59" s="15" t="s">
        <v>66</v>
      </c>
      <c r="AM59" s="16"/>
      <c r="AN59" s="15" t="s">
        <v>66</v>
      </c>
      <c r="AO59" s="16"/>
      <c r="AP59" s="15" t="s">
        <v>66</v>
      </c>
      <c r="AQ59" s="16"/>
      <c r="AR59" s="15" t="s">
        <v>66</v>
      </c>
      <c r="AS59" s="24"/>
      <c r="AT59" s="20"/>
      <c r="AU59" s="25"/>
      <c r="AV59" s="15" t="s">
        <v>61</v>
      </c>
      <c r="AW59" s="26"/>
      <c r="AX59" s="15" t="s">
        <v>66</v>
      </c>
      <c r="AY59" s="24"/>
      <c r="AZ59" s="15" t="s">
        <v>66</v>
      </c>
      <c r="BA59" s="27"/>
      <c r="BB59" s="28"/>
      <c r="BC59" s="29"/>
      <c r="BD59" s="30"/>
      <c r="BE59" s="31"/>
      <c r="BF59" s="40" t="s">
        <v>396</v>
      </c>
      <c r="BG59" s="33"/>
      <c r="BH59" s="34">
        <v>45901</v>
      </c>
      <c r="BI59" s="13" t="s">
        <v>96</v>
      </c>
      <c r="BJ59" s="35">
        <v>31447047</v>
      </c>
      <c r="BK59" s="39">
        <v>31447047</v>
      </c>
      <c r="BL59" s="36" t="s">
        <v>373</v>
      </c>
      <c r="BM59" s="37" t="s">
        <v>82</v>
      </c>
      <c r="BN59" s="11">
        <f>VLOOKUP(C59,[1]Hoja1!$B:$B,1,0)</f>
        <v>51031748</v>
      </c>
      <c r="BO59" s="11">
        <f>VLOOKUP(C59,[2]Reclamaciones!$F:$F,1,0)</f>
        <v>51031748</v>
      </c>
    </row>
    <row r="60" spans="1:67" s="11" customFormat="1" ht="38.25" customHeight="1" thickBot="1" x14ac:dyDescent="0.35">
      <c r="A60" s="13">
        <v>51031744</v>
      </c>
      <c r="B60" s="14" t="s">
        <v>59</v>
      </c>
      <c r="C60" s="101">
        <v>51031744</v>
      </c>
      <c r="D60" s="14" t="s">
        <v>397</v>
      </c>
      <c r="E60" s="15" t="s">
        <v>61</v>
      </c>
      <c r="F60" s="16"/>
      <c r="G60" s="15" t="s">
        <v>61</v>
      </c>
      <c r="H60" s="16"/>
      <c r="I60" s="15" t="s">
        <v>61</v>
      </c>
      <c r="J60" s="16"/>
      <c r="K60" s="17"/>
      <c r="L60" s="18"/>
      <c r="M60" s="15" t="s">
        <v>62</v>
      </c>
      <c r="N60" s="16" t="s">
        <v>148</v>
      </c>
      <c r="O60" s="15" t="s">
        <v>66</v>
      </c>
      <c r="P60" s="16"/>
      <c r="Q60" s="15" t="s">
        <v>61</v>
      </c>
      <c r="R60" s="16"/>
      <c r="S60" s="15" t="s">
        <v>66</v>
      </c>
      <c r="T60" s="16"/>
      <c r="U60" s="15" t="s">
        <v>61</v>
      </c>
      <c r="V60" s="16"/>
      <c r="W60" s="19" t="s">
        <v>159</v>
      </c>
      <c r="X60" s="20" t="s">
        <v>398</v>
      </c>
      <c r="Y60" s="21" t="s">
        <v>70</v>
      </c>
      <c r="Z60" s="15" t="s">
        <v>61</v>
      </c>
      <c r="AA60" s="22"/>
      <c r="AB60" s="23" t="s">
        <v>66</v>
      </c>
      <c r="AC60" s="16"/>
      <c r="AD60" s="15" t="s">
        <v>61</v>
      </c>
      <c r="AE60" s="16"/>
      <c r="AF60" s="15" t="s">
        <v>66</v>
      </c>
      <c r="AG60" s="16"/>
      <c r="AH60" s="15" t="s">
        <v>61</v>
      </c>
      <c r="AI60" s="16"/>
      <c r="AJ60" s="15" t="s">
        <v>66</v>
      </c>
      <c r="AK60" s="16"/>
      <c r="AL60" s="15" t="s">
        <v>66</v>
      </c>
      <c r="AM60" s="16"/>
      <c r="AN60" s="15" t="s">
        <v>66</v>
      </c>
      <c r="AO60" s="16"/>
      <c r="AP60" s="15" t="s">
        <v>66</v>
      </c>
      <c r="AQ60" s="16"/>
      <c r="AR60" s="15" t="s">
        <v>66</v>
      </c>
      <c r="AS60" s="24"/>
      <c r="AT60" s="20"/>
      <c r="AU60" s="25"/>
      <c r="AV60" s="15" t="s">
        <v>66</v>
      </c>
      <c r="AW60" s="26"/>
      <c r="AX60" s="15" t="s">
        <v>66</v>
      </c>
      <c r="AY60" s="24"/>
      <c r="AZ60" s="15" t="s">
        <v>66</v>
      </c>
      <c r="BA60" s="27"/>
      <c r="BB60" s="28"/>
      <c r="BC60" s="29"/>
      <c r="BD60" s="30"/>
      <c r="BE60" s="31"/>
      <c r="BF60" s="40"/>
      <c r="BG60" s="33"/>
      <c r="BH60" s="34">
        <v>45901</v>
      </c>
      <c r="BI60" s="13" t="s">
        <v>81</v>
      </c>
      <c r="BJ60" s="35">
        <v>1091654142</v>
      </c>
      <c r="BK60" s="39">
        <v>1091654142</v>
      </c>
      <c r="BL60" s="36" t="s">
        <v>177</v>
      </c>
      <c r="BM60" s="37" t="s">
        <v>82</v>
      </c>
      <c r="BN60" s="11">
        <f>VLOOKUP(C60,[1]Hoja1!$B:$B,1,0)</f>
        <v>51031744</v>
      </c>
      <c r="BO60" s="11">
        <f>VLOOKUP(C60,[2]Reclamaciones!$F:$F,1,0)</f>
        <v>51031744</v>
      </c>
    </row>
    <row r="61" spans="1:67" s="11" customFormat="1" ht="38.25" customHeight="1" thickBot="1" x14ac:dyDescent="0.35">
      <c r="A61" s="13">
        <v>51030924</v>
      </c>
      <c r="B61" s="14" t="s">
        <v>59</v>
      </c>
      <c r="C61" s="101">
        <v>51030924</v>
      </c>
      <c r="D61" s="14" t="s">
        <v>399</v>
      </c>
      <c r="E61" s="15" t="s">
        <v>61</v>
      </c>
      <c r="F61" s="16"/>
      <c r="G61" s="15"/>
      <c r="H61" s="16"/>
      <c r="I61" s="15" t="s">
        <v>61</v>
      </c>
      <c r="J61" s="16"/>
      <c r="K61" s="17"/>
      <c r="L61" s="18"/>
      <c r="M61" s="15" t="s">
        <v>66</v>
      </c>
      <c r="N61" s="16"/>
      <c r="O61" s="15" t="s">
        <v>66</v>
      </c>
      <c r="P61" s="16"/>
      <c r="Q61" s="15" t="s">
        <v>61</v>
      </c>
      <c r="R61" s="16"/>
      <c r="S61" s="15" t="s">
        <v>66</v>
      </c>
      <c r="T61" s="16"/>
      <c r="U61" s="15" t="s">
        <v>61</v>
      </c>
      <c r="V61" s="16"/>
      <c r="W61" s="19"/>
      <c r="X61" s="20"/>
      <c r="Y61" s="21" t="s">
        <v>84</v>
      </c>
      <c r="Z61" s="15" t="s">
        <v>61</v>
      </c>
      <c r="AA61" s="22"/>
      <c r="AB61" s="23" t="s">
        <v>61</v>
      </c>
      <c r="AC61" s="16"/>
      <c r="AD61" s="15" t="s">
        <v>61</v>
      </c>
      <c r="AE61" s="16"/>
      <c r="AF61" s="15" t="s">
        <v>66</v>
      </c>
      <c r="AG61" s="16"/>
      <c r="AH61" s="15" t="s">
        <v>66</v>
      </c>
      <c r="AI61" s="16"/>
      <c r="AJ61" s="15" t="s">
        <v>66</v>
      </c>
      <c r="AK61" s="16"/>
      <c r="AL61" s="15" t="s">
        <v>66</v>
      </c>
      <c r="AM61" s="16"/>
      <c r="AN61" s="15" t="s">
        <v>66</v>
      </c>
      <c r="AO61" s="16"/>
      <c r="AP61" s="15" t="s">
        <v>66</v>
      </c>
      <c r="AQ61" s="16"/>
      <c r="AR61" s="15" t="s">
        <v>66</v>
      </c>
      <c r="AS61" s="24"/>
      <c r="AT61" s="20"/>
      <c r="AU61" s="25"/>
      <c r="AV61" s="15" t="s">
        <v>66</v>
      </c>
      <c r="AW61" s="26"/>
      <c r="AX61" s="15" t="s">
        <v>66</v>
      </c>
      <c r="AY61" s="24"/>
      <c r="AZ61" s="15" t="s">
        <v>66</v>
      </c>
      <c r="BA61" s="27"/>
      <c r="BB61" s="28"/>
      <c r="BC61" s="29"/>
      <c r="BD61" s="30"/>
      <c r="BE61" s="31"/>
      <c r="BF61" s="40" t="s">
        <v>400</v>
      </c>
      <c r="BG61" s="33" t="s">
        <v>401</v>
      </c>
      <c r="BH61" s="34">
        <v>45901</v>
      </c>
      <c r="BI61" s="13" t="s">
        <v>96</v>
      </c>
      <c r="BJ61" s="35">
        <v>32420542</v>
      </c>
      <c r="BK61" s="39">
        <v>32420542</v>
      </c>
      <c r="BL61" s="36" t="s">
        <v>402</v>
      </c>
      <c r="BM61" s="37" t="s">
        <v>82</v>
      </c>
      <c r="BN61" s="11">
        <f>VLOOKUP(C61,[1]Hoja1!$B:$B,1,0)</f>
        <v>51030924</v>
      </c>
      <c r="BO61" s="11">
        <f>VLOOKUP(C61,[2]Reclamaciones!$F:$F,1,0)</f>
        <v>51030924</v>
      </c>
    </row>
    <row r="62" spans="1:67" s="11" customFormat="1" ht="38.25" customHeight="1" thickBot="1" x14ac:dyDescent="0.35">
      <c r="A62" s="13">
        <v>51028980</v>
      </c>
      <c r="B62" s="14" t="s">
        <v>59</v>
      </c>
      <c r="C62" s="101">
        <v>51028980</v>
      </c>
      <c r="D62" s="14" t="s">
        <v>403</v>
      </c>
      <c r="E62" s="15" t="s">
        <v>61</v>
      </c>
      <c r="F62" s="16"/>
      <c r="G62" s="15" t="s">
        <v>61</v>
      </c>
      <c r="H62" s="16"/>
      <c r="I62" s="15" t="s">
        <v>61</v>
      </c>
      <c r="J62" s="16"/>
      <c r="K62" s="17"/>
      <c r="L62" s="18"/>
      <c r="M62" s="15" t="s">
        <v>66</v>
      </c>
      <c r="N62" s="16"/>
      <c r="O62" s="15" t="s">
        <v>66</v>
      </c>
      <c r="P62" s="16"/>
      <c r="Q62" s="15" t="s">
        <v>61</v>
      </c>
      <c r="R62" s="16"/>
      <c r="S62" s="15" t="s">
        <v>66</v>
      </c>
      <c r="T62" s="16"/>
      <c r="U62" s="15" t="s">
        <v>61</v>
      </c>
      <c r="V62" s="16"/>
      <c r="W62" s="19"/>
      <c r="X62" s="20"/>
      <c r="Y62" s="21" t="s">
        <v>117</v>
      </c>
      <c r="Z62" s="15" t="s">
        <v>61</v>
      </c>
      <c r="AA62" s="22"/>
      <c r="AB62" s="23" t="s">
        <v>66</v>
      </c>
      <c r="AC62" s="16"/>
      <c r="AD62" s="15" t="s">
        <v>61</v>
      </c>
      <c r="AE62" s="16"/>
      <c r="AF62" s="15" t="s">
        <v>66</v>
      </c>
      <c r="AG62" s="16"/>
      <c r="AH62" s="15" t="s">
        <v>61</v>
      </c>
      <c r="AI62" s="16"/>
      <c r="AJ62" s="15" t="s">
        <v>61</v>
      </c>
      <c r="AK62" s="16"/>
      <c r="AL62" s="15" t="s">
        <v>62</v>
      </c>
      <c r="AM62" s="16" t="s">
        <v>74</v>
      </c>
      <c r="AN62" s="15" t="s">
        <v>66</v>
      </c>
      <c r="AO62" s="16"/>
      <c r="AP62" s="15" t="s">
        <v>66</v>
      </c>
      <c r="AQ62" s="16"/>
      <c r="AR62" s="15" t="s">
        <v>66</v>
      </c>
      <c r="AS62" s="24"/>
      <c r="AT62" s="20" t="s">
        <v>85</v>
      </c>
      <c r="AU62" s="25" t="s">
        <v>404</v>
      </c>
      <c r="AV62" s="15" t="s">
        <v>66</v>
      </c>
      <c r="AW62" s="26"/>
      <c r="AX62" s="15" t="s">
        <v>66</v>
      </c>
      <c r="AY62" s="24"/>
      <c r="AZ62" s="15" t="s">
        <v>66</v>
      </c>
      <c r="BA62" s="27"/>
      <c r="BB62" s="28"/>
      <c r="BC62" s="29"/>
      <c r="BD62" s="30"/>
      <c r="BE62" s="31"/>
      <c r="BF62" s="40" t="s">
        <v>405</v>
      </c>
      <c r="BG62" s="33" t="s">
        <v>406</v>
      </c>
      <c r="BH62" s="34">
        <v>45901</v>
      </c>
      <c r="BI62" s="13" t="s">
        <v>85</v>
      </c>
      <c r="BJ62" s="35">
        <v>88268123</v>
      </c>
      <c r="BK62" s="39">
        <v>88268123</v>
      </c>
      <c r="BL62" s="36" t="s">
        <v>407</v>
      </c>
      <c r="BM62" s="37" t="s">
        <v>82</v>
      </c>
      <c r="BN62" s="11">
        <f>VLOOKUP(C62,[1]Hoja1!$B:$B,1,0)</f>
        <v>51028980</v>
      </c>
      <c r="BO62" s="11">
        <f>VLOOKUP(C62,[2]Reclamaciones!$F:$F,1,0)</f>
        <v>51028980</v>
      </c>
    </row>
    <row r="63" spans="1:67" s="11" customFormat="1" ht="38.25" customHeight="1" thickBot="1" x14ac:dyDescent="0.35">
      <c r="A63" s="13">
        <v>51025917</v>
      </c>
      <c r="B63" s="14" t="s">
        <v>170</v>
      </c>
      <c r="C63" s="101">
        <v>51025917</v>
      </c>
      <c r="D63" s="14" t="s">
        <v>408</v>
      </c>
      <c r="E63" s="15" t="s">
        <v>61</v>
      </c>
      <c r="F63" s="16"/>
      <c r="G63" s="15" t="s">
        <v>61</v>
      </c>
      <c r="H63" s="16"/>
      <c r="I63" s="15" t="s">
        <v>61</v>
      </c>
      <c r="J63" s="16"/>
      <c r="K63" s="17"/>
      <c r="L63" s="18"/>
      <c r="M63" s="15" t="s">
        <v>66</v>
      </c>
      <c r="N63" s="16"/>
      <c r="O63" s="15" t="s">
        <v>66</v>
      </c>
      <c r="P63" s="16"/>
      <c r="Q63" s="15" t="s">
        <v>61</v>
      </c>
      <c r="R63" s="16"/>
      <c r="S63" s="15" t="s">
        <v>66</v>
      </c>
      <c r="T63" s="16"/>
      <c r="U63" s="15" t="s">
        <v>61</v>
      </c>
      <c r="V63" s="16"/>
      <c r="W63" s="19"/>
      <c r="X63" s="20"/>
      <c r="Y63" s="21" t="s">
        <v>70</v>
      </c>
      <c r="Z63" s="15" t="s">
        <v>61</v>
      </c>
      <c r="AA63" s="22"/>
      <c r="AB63" s="23" t="s">
        <v>66</v>
      </c>
      <c r="AC63" s="16"/>
      <c r="AD63" s="15" t="s">
        <v>61</v>
      </c>
      <c r="AE63" s="16"/>
      <c r="AF63" s="15" t="s">
        <v>66</v>
      </c>
      <c r="AG63" s="16"/>
      <c r="AH63" s="15" t="s">
        <v>61</v>
      </c>
      <c r="AI63" s="16"/>
      <c r="AJ63" s="15" t="s">
        <v>66</v>
      </c>
      <c r="AK63" s="16"/>
      <c r="AL63" s="15" t="s">
        <v>62</v>
      </c>
      <c r="AM63" s="16" t="s">
        <v>74</v>
      </c>
      <c r="AN63" s="15" t="s">
        <v>66</v>
      </c>
      <c r="AO63" s="16"/>
      <c r="AP63" s="15" t="s">
        <v>66</v>
      </c>
      <c r="AQ63" s="16"/>
      <c r="AR63" s="15" t="s">
        <v>66</v>
      </c>
      <c r="AS63" s="24"/>
      <c r="AT63" s="20" t="s">
        <v>135</v>
      </c>
      <c r="AU63" s="25" t="s">
        <v>409</v>
      </c>
      <c r="AV63" s="15" t="s">
        <v>61</v>
      </c>
      <c r="AW63" s="26"/>
      <c r="AX63" s="15" t="s">
        <v>66</v>
      </c>
      <c r="AY63" s="24"/>
      <c r="AZ63" s="15" t="s">
        <v>66</v>
      </c>
      <c r="BA63" s="27"/>
      <c r="BB63" s="28"/>
      <c r="BC63" s="29"/>
      <c r="BD63" s="30"/>
      <c r="BE63" s="31"/>
      <c r="BF63" s="40" t="s">
        <v>410</v>
      </c>
      <c r="BG63" s="33" t="s">
        <v>411</v>
      </c>
      <c r="BH63" s="34">
        <v>45901</v>
      </c>
      <c r="BI63" s="13" t="s">
        <v>135</v>
      </c>
      <c r="BJ63" s="35">
        <v>1101454985</v>
      </c>
      <c r="BK63" s="39">
        <v>1101454985</v>
      </c>
      <c r="BL63" s="36" t="s">
        <v>278</v>
      </c>
      <c r="BM63" s="37" t="s">
        <v>82</v>
      </c>
      <c r="BN63" s="11">
        <f>VLOOKUP(C63,[1]Hoja1!$B:$B,1,0)</f>
        <v>51025917</v>
      </c>
      <c r="BO63" s="11">
        <f>VLOOKUP(C63,[2]Reclamaciones!$F:$F,1,0)</f>
        <v>51025917</v>
      </c>
    </row>
    <row r="64" spans="1:67" s="11" customFormat="1" ht="38.25" customHeight="1" thickBot="1" x14ac:dyDescent="0.35">
      <c r="A64" s="13">
        <v>51031739</v>
      </c>
      <c r="B64" s="14" t="s">
        <v>59</v>
      </c>
      <c r="C64" s="101">
        <v>51031739</v>
      </c>
      <c r="D64" s="14" t="s">
        <v>412</v>
      </c>
      <c r="E64" s="15" t="s">
        <v>61</v>
      </c>
      <c r="F64" s="16"/>
      <c r="G64" s="15" t="s">
        <v>61</v>
      </c>
      <c r="H64" s="16"/>
      <c r="I64" s="15" t="s">
        <v>61</v>
      </c>
      <c r="J64" s="16"/>
      <c r="K64" s="17"/>
      <c r="L64" s="18"/>
      <c r="M64" s="15" t="s">
        <v>66</v>
      </c>
      <c r="N64" s="16"/>
      <c r="O64" s="15" t="s">
        <v>66</v>
      </c>
      <c r="P64" s="16"/>
      <c r="Q64" s="15" t="s">
        <v>61</v>
      </c>
      <c r="R64" s="16"/>
      <c r="S64" s="15" t="s">
        <v>66</v>
      </c>
      <c r="T64" s="16"/>
      <c r="U64" s="15" t="s">
        <v>61</v>
      </c>
      <c r="V64" s="16"/>
      <c r="W64" s="19"/>
      <c r="X64" s="20"/>
      <c r="Y64" s="21" t="s">
        <v>70</v>
      </c>
      <c r="Z64" s="15" t="s">
        <v>61</v>
      </c>
      <c r="AA64" s="22"/>
      <c r="AB64" s="23" t="s">
        <v>66</v>
      </c>
      <c r="AC64" s="16"/>
      <c r="AD64" s="15" t="s">
        <v>61</v>
      </c>
      <c r="AE64" s="16"/>
      <c r="AF64" s="15" t="s">
        <v>66</v>
      </c>
      <c r="AG64" s="16"/>
      <c r="AH64" s="15" t="s">
        <v>61</v>
      </c>
      <c r="AI64" s="16"/>
      <c r="AJ64" s="15" t="s">
        <v>66</v>
      </c>
      <c r="AK64" s="16"/>
      <c r="AL64" s="15" t="s">
        <v>61</v>
      </c>
      <c r="AM64" s="16"/>
      <c r="AN64" s="15" t="s">
        <v>66</v>
      </c>
      <c r="AO64" s="16"/>
      <c r="AP64" s="15" t="s">
        <v>66</v>
      </c>
      <c r="AQ64" s="16"/>
      <c r="AR64" s="15" t="s">
        <v>66</v>
      </c>
      <c r="AS64" s="24"/>
      <c r="AT64" s="20"/>
      <c r="AU64" s="25"/>
      <c r="AV64" s="15" t="s">
        <v>61</v>
      </c>
      <c r="AW64" s="26"/>
      <c r="AX64" s="15" t="s">
        <v>66</v>
      </c>
      <c r="AY64" s="24"/>
      <c r="AZ64" s="15" t="s">
        <v>66</v>
      </c>
      <c r="BA64" s="27"/>
      <c r="BB64" s="28"/>
      <c r="BC64" s="29"/>
      <c r="BD64" s="30"/>
      <c r="BE64" s="31"/>
      <c r="BF64" s="40"/>
      <c r="BG64" s="33"/>
      <c r="BH64" s="34">
        <v>45901</v>
      </c>
      <c r="BI64" s="13" t="s">
        <v>112</v>
      </c>
      <c r="BJ64" s="35">
        <v>1101454985</v>
      </c>
      <c r="BK64" s="39">
        <v>1101454985</v>
      </c>
      <c r="BL64" s="36"/>
      <c r="BM64" s="37" t="s">
        <v>82</v>
      </c>
      <c r="BN64" s="11">
        <f>VLOOKUP(C64,[1]Hoja1!$B:$B,1,0)</f>
        <v>51031739</v>
      </c>
      <c r="BO64" s="11">
        <f>VLOOKUP(C64,[2]Reclamaciones!$F:$F,1,0)</f>
        <v>51031739</v>
      </c>
    </row>
    <row r="65" spans="1:67" s="11" customFormat="1" ht="38.25" customHeight="1" thickBot="1" x14ac:dyDescent="0.35">
      <c r="A65" s="13">
        <v>51030560</v>
      </c>
      <c r="B65" s="14" t="s">
        <v>59</v>
      </c>
      <c r="C65" s="101">
        <v>51030560</v>
      </c>
      <c r="D65" s="14" t="s">
        <v>413</v>
      </c>
      <c r="E65" s="15" t="s">
        <v>61</v>
      </c>
      <c r="F65" s="16"/>
      <c r="G65" s="15" t="s">
        <v>62</v>
      </c>
      <c r="H65" s="16" t="s">
        <v>115</v>
      </c>
      <c r="I65" s="15" t="s">
        <v>61</v>
      </c>
      <c r="J65" s="16"/>
      <c r="K65" s="17" t="s">
        <v>122</v>
      </c>
      <c r="L65" s="18" t="s">
        <v>414</v>
      </c>
      <c r="M65" s="15" t="s">
        <v>66</v>
      </c>
      <c r="N65" s="16"/>
      <c r="O65" s="15" t="s">
        <v>66</v>
      </c>
      <c r="P65" s="16"/>
      <c r="Q65" s="15" t="s">
        <v>61</v>
      </c>
      <c r="R65" s="16"/>
      <c r="S65" s="15" t="s">
        <v>66</v>
      </c>
      <c r="T65" s="16"/>
      <c r="U65" s="15" t="s">
        <v>61</v>
      </c>
      <c r="V65" s="16"/>
      <c r="W65" s="19"/>
      <c r="X65" s="20"/>
      <c r="Y65" s="21" t="s">
        <v>70</v>
      </c>
      <c r="Z65" s="15" t="s">
        <v>61</v>
      </c>
      <c r="AA65" s="22"/>
      <c r="AB65" s="23" t="s">
        <v>66</v>
      </c>
      <c r="AC65" s="16"/>
      <c r="AD65" s="15" t="s">
        <v>66</v>
      </c>
      <c r="AE65" s="16"/>
      <c r="AF65" s="15" t="s">
        <v>66</v>
      </c>
      <c r="AG65" s="16"/>
      <c r="AH65" s="15" t="s">
        <v>61</v>
      </c>
      <c r="AI65" s="16"/>
      <c r="AJ65" s="15" t="s">
        <v>62</v>
      </c>
      <c r="AK65" s="16" t="s">
        <v>238</v>
      </c>
      <c r="AL65" s="15" t="s">
        <v>62</v>
      </c>
      <c r="AM65" s="16" t="s">
        <v>74</v>
      </c>
      <c r="AN65" s="15" t="s">
        <v>66</v>
      </c>
      <c r="AO65" s="16"/>
      <c r="AP65" s="15" t="s">
        <v>66</v>
      </c>
      <c r="AQ65" s="16"/>
      <c r="AR65" s="15" t="s">
        <v>66</v>
      </c>
      <c r="AS65" s="24"/>
      <c r="AT65" s="20" t="s">
        <v>415</v>
      </c>
      <c r="AU65" s="25" t="s">
        <v>416</v>
      </c>
      <c r="AV65" s="15" t="s">
        <v>66</v>
      </c>
      <c r="AW65" s="26"/>
      <c r="AX65" s="15" t="s">
        <v>66</v>
      </c>
      <c r="AY65" s="24"/>
      <c r="AZ65" s="15" t="s">
        <v>66</v>
      </c>
      <c r="BA65" s="27"/>
      <c r="BB65" s="28"/>
      <c r="BC65" s="29"/>
      <c r="BD65" s="30"/>
      <c r="BE65" s="31"/>
      <c r="BF65" s="40"/>
      <c r="BG65" s="33" t="s">
        <v>417</v>
      </c>
      <c r="BH65" s="34">
        <v>45901</v>
      </c>
      <c r="BI65" s="13" t="s">
        <v>109</v>
      </c>
      <c r="BJ65" s="35">
        <v>1061087788</v>
      </c>
      <c r="BK65" s="39">
        <v>1061087788</v>
      </c>
      <c r="BL65" s="36" t="s">
        <v>278</v>
      </c>
      <c r="BM65" s="37" t="s">
        <v>82</v>
      </c>
      <c r="BN65" s="11">
        <f>VLOOKUP(C65,[1]Hoja1!$B:$B,1,0)</f>
        <v>51030560</v>
      </c>
      <c r="BO65" s="11">
        <f>VLOOKUP(C65,[2]Reclamaciones!$F:$F,1,0)</f>
        <v>51030560</v>
      </c>
    </row>
    <row r="66" spans="1:67" s="11" customFormat="1" ht="38.25" customHeight="1" thickBot="1" x14ac:dyDescent="0.35">
      <c r="A66" s="13">
        <v>51031735</v>
      </c>
      <c r="B66" s="14" t="s">
        <v>59</v>
      </c>
      <c r="C66" s="101">
        <v>51031735</v>
      </c>
      <c r="D66" s="14" t="s">
        <v>418</v>
      </c>
      <c r="E66" s="15" t="s">
        <v>61</v>
      </c>
      <c r="F66" s="16"/>
      <c r="G66" s="15" t="s">
        <v>61</v>
      </c>
      <c r="H66" s="16"/>
      <c r="I66" s="15" t="s">
        <v>61</v>
      </c>
      <c r="J66" s="16"/>
      <c r="K66" s="17"/>
      <c r="L66" s="18"/>
      <c r="M66" s="15" t="s">
        <v>66</v>
      </c>
      <c r="N66" s="16"/>
      <c r="O66" s="15" t="s">
        <v>66</v>
      </c>
      <c r="P66" s="16"/>
      <c r="Q66" s="15" t="s">
        <v>61</v>
      </c>
      <c r="R66" s="16"/>
      <c r="S66" s="15" t="s">
        <v>66</v>
      </c>
      <c r="T66" s="16"/>
      <c r="U66" s="15" t="s">
        <v>61</v>
      </c>
      <c r="V66" s="16"/>
      <c r="W66" s="19"/>
      <c r="X66" s="20"/>
      <c r="Y66" s="21" t="s">
        <v>84</v>
      </c>
      <c r="Z66" s="15" t="s">
        <v>61</v>
      </c>
      <c r="AA66" s="22"/>
      <c r="AB66" s="23" t="s">
        <v>62</v>
      </c>
      <c r="AC66" s="16" t="s">
        <v>72</v>
      </c>
      <c r="AD66" s="15" t="s">
        <v>61</v>
      </c>
      <c r="AE66" s="16"/>
      <c r="AF66" s="15" t="s">
        <v>61</v>
      </c>
      <c r="AG66" s="16"/>
      <c r="AH66" s="15" t="s">
        <v>66</v>
      </c>
      <c r="AI66" s="16"/>
      <c r="AJ66" s="15" t="s">
        <v>66</v>
      </c>
      <c r="AK66" s="16"/>
      <c r="AL66" s="15" t="s">
        <v>66</v>
      </c>
      <c r="AM66" s="16"/>
      <c r="AN66" s="15" t="s">
        <v>66</v>
      </c>
      <c r="AO66" s="16"/>
      <c r="AP66" s="15" t="s">
        <v>66</v>
      </c>
      <c r="AQ66" s="16"/>
      <c r="AR66" s="15" t="s">
        <v>66</v>
      </c>
      <c r="AS66" s="24"/>
      <c r="AT66" s="20" t="s">
        <v>194</v>
      </c>
      <c r="AU66" s="25" t="s">
        <v>419</v>
      </c>
      <c r="AV66" s="15" t="s">
        <v>61</v>
      </c>
      <c r="AW66" s="26"/>
      <c r="AX66" s="15" t="s">
        <v>66</v>
      </c>
      <c r="AY66" s="24"/>
      <c r="AZ66" s="15" t="s">
        <v>66</v>
      </c>
      <c r="BA66" s="27"/>
      <c r="BB66" s="28"/>
      <c r="BC66" s="29"/>
      <c r="BD66" s="30"/>
      <c r="BE66" s="31"/>
      <c r="BF66" s="40" t="s">
        <v>420</v>
      </c>
      <c r="BG66" s="33"/>
      <c r="BH66" s="34">
        <v>45901</v>
      </c>
      <c r="BI66" s="13" t="s">
        <v>85</v>
      </c>
      <c r="BJ66" s="35">
        <v>24938388</v>
      </c>
      <c r="BK66" s="39">
        <v>24938388</v>
      </c>
      <c r="BL66" s="36" t="s">
        <v>421</v>
      </c>
      <c r="BM66" s="37" t="s">
        <v>82</v>
      </c>
      <c r="BN66" s="11">
        <f>VLOOKUP(C66,[1]Hoja1!$B:$B,1,0)</f>
        <v>51031735</v>
      </c>
      <c r="BO66" s="11">
        <f>VLOOKUP(C66,[2]Reclamaciones!$F:$F,1,0)</f>
        <v>51031735</v>
      </c>
    </row>
    <row r="67" spans="1:67" s="11" customFormat="1" ht="38.25" customHeight="1" thickBot="1" x14ac:dyDescent="0.35">
      <c r="A67" s="13">
        <v>51031721</v>
      </c>
      <c r="B67" s="14" t="s">
        <v>59</v>
      </c>
      <c r="C67" s="101">
        <v>51031721</v>
      </c>
      <c r="D67" s="14" t="s">
        <v>422</v>
      </c>
      <c r="E67" s="15" t="s">
        <v>61</v>
      </c>
      <c r="F67" s="16"/>
      <c r="G67" s="15" t="s">
        <v>61</v>
      </c>
      <c r="H67" s="16"/>
      <c r="I67" s="15" t="s">
        <v>61</v>
      </c>
      <c r="J67" s="16"/>
      <c r="K67" s="17"/>
      <c r="L67" s="18"/>
      <c r="M67" s="15" t="s">
        <v>66</v>
      </c>
      <c r="N67" s="16"/>
      <c r="O67" s="15" t="s">
        <v>66</v>
      </c>
      <c r="P67" s="16"/>
      <c r="Q67" s="15" t="s">
        <v>61</v>
      </c>
      <c r="R67" s="16"/>
      <c r="S67" s="15" t="s">
        <v>66</v>
      </c>
      <c r="T67" s="16"/>
      <c r="U67" s="15" t="s">
        <v>61</v>
      </c>
      <c r="V67" s="16"/>
      <c r="W67" s="19"/>
      <c r="X67" s="20"/>
      <c r="Y67" s="21" t="s">
        <v>70</v>
      </c>
      <c r="Z67" s="15" t="s">
        <v>61</v>
      </c>
      <c r="AA67" s="22"/>
      <c r="AB67" s="23" t="s">
        <v>66</v>
      </c>
      <c r="AC67" s="16"/>
      <c r="AD67" s="15" t="s">
        <v>61</v>
      </c>
      <c r="AE67" s="16"/>
      <c r="AF67" s="15" t="s">
        <v>66</v>
      </c>
      <c r="AG67" s="16"/>
      <c r="AH67" s="15" t="s">
        <v>61</v>
      </c>
      <c r="AI67" s="16"/>
      <c r="AJ67" s="15" t="s">
        <v>66</v>
      </c>
      <c r="AK67" s="16"/>
      <c r="AL67" s="15" t="s">
        <v>66</v>
      </c>
      <c r="AM67" s="16"/>
      <c r="AN67" s="15" t="s">
        <v>66</v>
      </c>
      <c r="AO67" s="16"/>
      <c r="AP67" s="15" t="s">
        <v>66</v>
      </c>
      <c r="AQ67" s="16"/>
      <c r="AR67" s="15" t="s">
        <v>66</v>
      </c>
      <c r="AS67" s="24"/>
      <c r="AT67" s="20"/>
      <c r="AU67" s="25"/>
      <c r="AV67" s="15" t="s">
        <v>61</v>
      </c>
      <c r="AW67" s="26"/>
      <c r="AX67" s="15" t="s">
        <v>66</v>
      </c>
      <c r="AY67" s="24"/>
      <c r="AZ67" s="15" t="s">
        <v>66</v>
      </c>
      <c r="BA67" s="27"/>
      <c r="BB67" s="28"/>
      <c r="BC67" s="29"/>
      <c r="BD67" s="30"/>
      <c r="BE67" s="31"/>
      <c r="BF67" s="40" t="s">
        <v>423</v>
      </c>
      <c r="BG67" s="33"/>
      <c r="BH67" s="34">
        <v>45901</v>
      </c>
      <c r="BI67" s="13" t="s">
        <v>96</v>
      </c>
      <c r="BJ67" s="35">
        <v>1019130210</v>
      </c>
      <c r="BK67" s="39">
        <v>1019130210</v>
      </c>
      <c r="BL67" s="36" t="s">
        <v>424</v>
      </c>
      <c r="BM67" s="37" t="s">
        <v>82</v>
      </c>
      <c r="BN67" s="11">
        <f>VLOOKUP(C67,[1]Hoja1!$B:$B,1,0)</f>
        <v>51031721</v>
      </c>
      <c r="BO67" s="11">
        <f>VLOOKUP(C67,[2]Reclamaciones!$F:$F,1,0)</f>
        <v>51031721</v>
      </c>
    </row>
    <row r="68" spans="1:67" s="11" customFormat="1" ht="38.25" customHeight="1" thickBot="1" x14ac:dyDescent="0.35">
      <c r="A68" s="13">
        <v>51031717</v>
      </c>
      <c r="B68" s="14" t="s">
        <v>59</v>
      </c>
      <c r="C68" s="101">
        <v>51031717</v>
      </c>
      <c r="D68" s="14" t="s">
        <v>425</v>
      </c>
      <c r="E68" s="15" t="s">
        <v>61</v>
      </c>
      <c r="F68" s="16"/>
      <c r="G68" s="15" t="s">
        <v>61</v>
      </c>
      <c r="H68" s="16"/>
      <c r="I68" s="15" t="s">
        <v>61</v>
      </c>
      <c r="J68" s="16"/>
      <c r="K68" s="17"/>
      <c r="L68" s="18"/>
      <c r="M68" s="15" t="s">
        <v>66</v>
      </c>
      <c r="N68" s="16"/>
      <c r="O68" s="15" t="s">
        <v>66</v>
      </c>
      <c r="P68" s="16"/>
      <c r="Q68" s="15" t="s">
        <v>61</v>
      </c>
      <c r="R68" s="16"/>
      <c r="S68" s="15" t="s">
        <v>66</v>
      </c>
      <c r="T68" s="16"/>
      <c r="U68" s="15" t="s">
        <v>62</v>
      </c>
      <c r="V68" s="16" t="s">
        <v>191</v>
      </c>
      <c r="W68" s="19" t="s">
        <v>260</v>
      </c>
      <c r="X68" s="20" t="s">
        <v>426</v>
      </c>
      <c r="Y68" s="21" t="s">
        <v>70</v>
      </c>
      <c r="Z68" s="15" t="s">
        <v>61</v>
      </c>
      <c r="AA68" s="22"/>
      <c r="AB68" s="23" t="s">
        <v>66</v>
      </c>
      <c r="AC68" s="16"/>
      <c r="AD68" s="15" t="s">
        <v>61</v>
      </c>
      <c r="AE68" s="16"/>
      <c r="AF68" s="15" t="s">
        <v>66</v>
      </c>
      <c r="AG68" s="16"/>
      <c r="AH68" s="15" t="s">
        <v>61</v>
      </c>
      <c r="AI68" s="16"/>
      <c r="AJ68" s="15" t="s">
        <v>66</v>
      </c>
      <c r="AK68" s="16"/>
      <c r="AL68" s="15" t="s">
        <v>66</v>
      </c>
      <c r="AM68" s="16"/>
      <c r="AN68" s="15" t="s">
        <v>66</v>
      </c>
      <c r="AO68" s="16"/>
      <c r="AP68" s="15" t="s">
        <v>66</v>
      </c>
      <c r="AQ68" s="16"/>
      <c r="AR68" s="15" t="s">
        <v>66</v>
      </c>
      <c r="AS68" s="24"/>
      <c r="AT68" s="20"/>
      <c r="AU68" s="25"/>
      <c r="AV68" s="15" t="s">
        <v>61</v>
      </c>
      <c r="AW68" s="26"/>
      <c r="AX68" s="15" t="s">
        <v>66</v>
      </c>
      <c r="AY68" s="24"/>
      <c r="AZ68" s="15" t="s">
        <v>66</v>
      </c>
      <c r="BA68" s="27"/>
      <c r="BB68" s="28"/>
      <c r="BC68" s="29"/>
      <c r="BD68" s="30"/>
      <c r="BE68" s="31"/>
      <c r="BF68" s="40" t="s">
        <v>427</v>
      </c>
      <c r="BG68" s="33"/>
      <c r="BH68" s="34">
        <v>45901</v>
      </c>
      <c r="BI68" s="13" t="s">
        <v>81</v>
      </c>
      <c r="BJ68" s="35">
        <v>1050781730</v>
      </c>
      <c r="BK68" s="39">
        <v>1050781730</v>
      </c>
      <c r="BL68" s="36" t="s">
        <v>428</v>
      </c>
      <c r="BM68" s="37" t="s">
        <v>82</v>
      </c>
      <c r="BN68" s="11">
        <f>VLOOKUP(C68,[1]Hoja1!$B:$B,1,0)</f>
        <v>51031717</v>
      </c>
      <c r="BO68" s="11">
        <f>VLOOKUP(C68,[2]Reclamaciones!$F:$F,1,0)</f>
        <v>51031717</v>
      </c>
    </row>
    <row r="69" spans="1:67" s="11" customFormat="1" ht="38.25" customHeight="1" thickBot="1" x14ac:dyDescent="0.35">
      <c r="A69" s="13">
        <v>51031713</v>
      </c>
      <c r="B69" s="14" t="s">
        <v>170</v>
      </c>
      <c r="C69" s="101">
        <v>51031713</v>
      </c>
      <c r="D69" s="14" t="s">
        <v>429</v>
      </c>
      <c r="E69" s="15" t="s">
        <v>61</v>
      </c>
      <c r="F69" s="16"/>
      <c r="G69" s="15" t="s">
        <v>61</v>
      </c>
      <c r="H69" s="16"/>
      <c r="I69" s="15" t="s">
        <v>61</v>
      </c>
      <c r="J69" s="16"/>
      <c r="K69" s="17"/>
      <c r="L69" s="18"/>
      <c r="M69" s="15" t="s">
        <v>66</v>
      </c>
      <c r="N69" s="16"/>
      <c r="O69" s="15" t="s">
        <v>61</v>
      </c>
      <c r="P69" s="16"/>
      <c r="Q69" s="15" t="s">
        <v>61</v>
      </c>
      <c r="R69" s="16"/>
      <c r="S69" s="15" t="s">
        <v>66</v>
      </c>
      <c r="T69" s="16"/>
      <c r="U69" s="15" t="s">
        <v>61</v>
      </c>
      <c r="V69" s="16"/>
      <c r="W69" s="19"/>
      <c r="X69" s="20"/>
      <c r="Y69" s="21" t="s">
        <v>70</v>
      </c>
      <c r="Z69" s="15" t="s">
        <v>61</v>
      </c>
      <c r="AA69" s="22"/>
      <c r="AB69" s="23" t="s">
        <v>66</v>
      </c>
      <c r="AC69" s="16"/>
      <c r="AD69" s="15" t="s">
        <v>61</v>
      </c>
      <c r="AE69" s="16"/>
      <c r="AF69" s="15" t="s">
        <v>66</v>
      </c>
      <c r="AG69" s="16"/>
      <c r="AH69" s="15" t="s">
        <v>61</v>
      </c>
      <c r="AI69" s="16"/>
      <c r="AJ69" s="15" t="s">
        <v>66</v>
      </c>
      <c r="AK69" s="16"/>
      <c r="AL69" s="15" t="s">
        <v>66</v>
      </c>
      <c r="AM69" s="16"/>
      <c r="AN69" s="15" t="s">
        <v>66</v>
      </c>
      <c r="AO69" s="16"/>
      <c r="AP69" s="15" t="s">
        <v>66</v>
      </c>
      <c r="AQ69" s="16"/>
      <c r="AR69" s="15" t="s">
        <v>66</v>
      </c>
      <c r="AS69" s="24"/>
      <c r="AT69" s="20"/>
      <c r="AU69" s="25"/>
      <c r="AV69" s="15" t="s">
        <v>61</v>
      </c>
      <c r="AW69" s="26"/>
      <c r="AX69" s="15" t="s">
        <v>66</v>
      </c>
      <c r="AY69" s="24"/>
      <c r="AZ69" s="15" t="s">
        <v>66</v>
      </c>
      <c r="BA69" s="27"/>
      <c r="BB69" s="28"/>
      <c r="BC69" s="29"/>
      <c r="BD69" s="30"/>
      <c r="BE69" s="31"/>
      <c r="BF69" s="40" t="s">
        <v>430</v>
      </c>
      <c r="BG69" s="33"/>
      <c r="BH69" s="34">
        <v>45901</v>
      </c>
      <c r="BI69" s="13" t="s">
        <v>112</v>
      </c>
      <c r="BJ69" s="35">
        <v>1092358216</v>
      </c>
      <c r="BK69" s="39">
        <v>1092358216</v>
      </c>
      <c r="BL69" s="36" t="s">
        <v>431</v>
      </c>
      <c r="BM69" s="37" t="s">
        <v>82</v>
      </c>
      <c r="BN69" s="11">
        <f>VLOOKUP(C69,[1]Hoja1!$B:$B,1,0)</f>
        <v>51031713</v>
      </c>
      <c r="BO69" s="11">
        <f>VLOOKUP(C69,[2]Reclamaciones!$F:$F,1,0)</f>
        <v>51031713</v>
      </c>
    </row>
    <row r="70" spans="1:67" s="11" customFormat="1" ht="38.25" customHeight="1" thickBot="1" x14ac:dyDescent="0.35">
      <c r="A70" s="13">
        <v>51031709</v>
      </c>
      <c r="B70" s="14" t="s">
        <v>170</v>
      </c>
      <c r="C70" s="101">
        <v>51031709</v>
      </c>
      <c r="D70" s="14" t="s">
        <v>432</v>
      </c>
      <c r="E70" s="15" t="s">
        <v>61</v>
      </c>
      <c r="F70" s="16"/>
      <c r="G70" s="15" t="s">
        <v>61</v>
      </c>
      <c r="H70" s="16"/>
      <c r="I70" s="15" t="s">
        <v>61</v>
      </c>
      <c r="J70" s="16"/>
      <c r="K70" s="17"/>
      <c r="L70" s="18"/>
      <c r="M70" s="15" t="s">
        <v>66</v>
      </c>
      <c r="N70" s="16"/>
      <c r="O70" s="15" t="s">
        <v>62</v>
      </c>
      <c r="P70" s="16" t="s">
        <v>67</v>
      </c>
      <c r="Q70" s="15" t="s">
        <v>61</v>
      </c>
      <c r="R70" s="16"/>
      <c r="S70" s="15" t="s">
        <v>66</v>
      </c>
      <c r="T70" s="16"/>
      <c r="U70" s="15" t="s">
        <v>61</v>
      </c>
      <c r="V70" s="16"/>
      <c r="W70" s="19" t="s">
        <v>68</v>
      </c>
      <c r="X70" s="20" t="s">
        <v>433</v>
      </c>
      <c r="Y70" s="21" t="s">
        <v>84</v>
      </c>
      <c r="Z70" s="15" t="s">
        <v>61</v>
      </c>
      <c r="AA70" s="22"/>
      <c r="AB70" s="23" t="s">
        <v>61</v>
      </c>
      <c r="AC70" s="16"/>
      <c r="AD70" s="15" t="s">
        <v>61</v>
      </c>
      <c r="AE70" s="16"/>
      <c r="AF70" s="15" t="s">
        <v>61</v>
      </c>
      <c r="AG70" s="16"/>
      <c r="AH70" s="15" t="s">
        <v>66</v>
      </c>
      <c r="AI70" s="16"/>
      <c r="AJ70" s="15" t="s">
        <v>66</v>
      </c>
      <c r="AK70" s="16"/>
      <c r="AL70" s="15" t="s">
        <v>66</v>
      </c>
      <c r="AM70" s="16"/>
      <c r="AN70" s="15" t="s">
        <v>66</v>
      </c>
      <c r="AO70" s="16"/>
      <c r="AP70" s="15" t="s">
        <v>66</v>
      </c>
      <c r="AQ70" s="16"/>
      <c r="AR70" s="15" t="s">
        <v>66</v>
      </c>
      <c r="AS70" s="24"/>
      <c r="AT70" s="20"/>
      <c r="AU70" s="25"/>
      <c r="AV70" s="15" t="s">
        <v>66</v>
      </c>
      <c r="AW70" s="26"/>
      <c r="AX70" s="15" t="s">
        <v>66</v>
      </c>
      <c r="AY70" s="24"/>
      <c r="AZ70" s="15" t="s">
        <v>66</v>
      </c>
      <c r="BA70" s="27"/>
      <c r="BB70" s="28"/>
      <c r="BC70" s="29"/>
      <c r="BD70" s="30"/>
      <c r="BE70" s="31"/>
      <c r="BF70" s="40" t="s">
        <v>434</v>
      </c>
      <c r="BG70" s="33"/>
      <c r="BH70" s="34">
        <v>45898</v>
      </c>
      <c r="BI70" s="13" t="s">
        <v>109</v>
      </c>
      <c r="BJ70" s="35">
        <v>10931359</v>
      </c>
      <c r="BK70" s="39">
        <v>10931359</v>
      </c>
      <c r="BL70" s="36" t="s">
        <v>431</v>
      </c>
      <c r="BM70" s="37" t="s">
        <v>82</v>
      </c>
      <c r="BN70" s="11">
        <f>VLOOKUP(C70,[1]Hoja1!$B:$B,1,0)</f>
        <v>51031709</v>
      </c>
      <c r="BO70" s="11">
        <f>VLOOKUP(C70,[2]Reclamaciones!$F:$F,1,0)</f>
        <v>51031709</v>
      </c>
    </row>
    <row r="71" spans="1:67" s="11" customFormat="1" ht="38.25" customHeight="1" thickBot="1" x14ac:dyDescent="0.35">
      <c r="A71" s="13">
        <v>51031705</v>
      </c>
      <c r="B71" s="14" t="s">
        <v>59</v>
      </c>
      <c r="C71" s="101">
        <v>51031705</v>
      </c>
      <c r="D71" s="14" t="s">
        <v>435</v>
      </c>
      <c r="E71" s="15" t="s">
        <v>61</v>
      </c>
      <c r="F71" s="16"/>
      <c r="G71" s="15" t="s">
        <v>61</v>
      </c>
      <c r="H71" s="16"/>
      <c r="I71" s="15" t="s">
        <v>61</v>
      </c>
      <c r="J71" s="16"/>
      <c r="K71" s="17"/>
      <c r="L71" s="18"/>
      <c r="M71" s="15" t="s">
        <v>66</v>
      </c>
      <c r="N71" s="16"/>
      <c r="O71" s="15" t="s">
        <v>66</v>
      </c>
      <c r="P71" s="16"/>
      <c r="Q71" s="15" t="s">
        <v>61</v>
      </c>
      <c r="R71" s="16"/>
      <c r="S71" s="15" t="s">
        <v>66</v>
      </c>
      <c r="T71" s="16"/>
      <c r="U71" s="15" t="s">
        <v>61</v>
      </c>
      <c r="V71" s="16"/>
      <c r="W71" s="19"/>
      <c r="X71" s="20"/>
      <c r="Y71" s="21" t="s">
        <v>274</v>
      </c>
      <c r="Z71" s="15" t="s">
        <v>61</v>
      </c>
      <c r="AA71" s="22"/>
      <c r="AB71" s="23" t="s">
        <v>66</v>
      </c>
      <c r="AC71" s="16"/>
      <c r="AD71" s="15" t="s">
        <v>62</v>
      </c>
      <c r="AE71" s="16" t="s">
        <v>183</v>
      </c>
      <c r="AF71" s="15" t="s">
        <v>66</v>
      </c>
      <c r="AG71" s="16"/>
      <c r="AH71" s="15" t="s">
        <v>62</v>
      </c>
      <c r="AI71" s="16" t="s">
        <v>72</v>
      </c>
      <c r="AJ71" s="15" t="s">
        <v>61</v>
      </c>
      <c r="AK71" s="16"/>
      <c r="AL71" s="15" t="s">
        <v>62</v>
      </c>
      <c r="AM71" s="16" t="s">
        <v>74</v>
      </c>
      <c r="AN71" s="15" t="s">
        <v>66</v>
      </c>
      <c r="AO71" s="16"/>
      <c r="AP71" s="15" t="s">
        <v>66</v>
      </c>
      <c r="AQ71" s="16"/>
      <c r="AR71" s="15" t="s">
        <v>66</v>
      </c>
      <c r="AS71" s="24"/>
      <c r="AT71" s="20" t="s">
        <v>436</v>
      </c>
      <c r="AU71" s="25" t="s">
        <v>437</v>
      </c>
      <c r="AV71" s="15" t="s">
        <v>61</v>
      </c>
      <c r="AW71" s="26"/>
      <c r="AX71" s="15" t="s">
        <v>66</v>
      </c>
      <c r="AY71" s="24"/>
      <c r="AZ71" s="15" t="s">
        <v>66</v>
      </c>
      <c r="BA71" s="27"/>
      <c r="BB71" s="28"/>
      <c r="BC71" s="29"/>
      <c r="BD71" s="30"/>
      <c r="BE71" s="31"/>
      <c r="BF71" s="40" t="s">
        <v>438</v>
      </c>
      <c r="BG71" s="33"/>
      <c r="BH71" s="34">
        <v>45898</v>
      </c>
      <c r="BI71" s="13" t="s">
        <v>135</v>
      </c>
      <c r="BJ71" s="35">
        <v>65774295</v>
      </c>
      <c r="BK71" s="39">
        <v>65774295</v>
      </c>
      <c r="BL71" s="36" t="s">
        <v>431</v>
      </c>
      <c r="BM71" s="37" t="s">
        <v>82</v>
      </c>
      <c r="BN71" s="11">
        <f>VLOOKUP(C71,[1]Hoja1!$B:$B,1,0)</f>
        <v>51031705</v>
      </c>
      <c r="BO71" s="11">
        <f>VLOOKUP(C71,[2]Reclamaciones!$F:$F,1,0)</f>
        <v>51031705</v>
      </c>
    </row>
    <row r="72" spans="1:67" s="11" customFormat="1" ht="38.25" customHeight="1" thickBot="1" x14ac:dyDescent="0.35">
      <c r="A72" s="13">
        <v>51031701</v>
      </c>
      <c r="B72" s="14" t="s">
        <v>59</v>
      </c>
      <c r="C72" s="101">
        <v>51031701</v>
      </c>
      <c r="D72" s="14" t="s">
        <v>439</v>
      </c>
      <c r="E72" s="15" t="s">
        <v>61</v>
      </c>
      <c r="F72" s="16"/>
      <c r="G72" s="15" t="s">
        <v>61</v>
      </c>
      <c r="H72" s="16"/>
      <c r="I72" s="15" t="s">
        <v>61</v>
      </c>
      <c r="J72" s="16"/>
      <c r="K72" s="17"/>
      <c r="L72" s="18"/>
      <c r="M72" s="15" t="s">
        <v>66</v>
      </c>
      <c r="N72" s="16"/>
      <c r="O72" s="15" t="s">
        <v>66</v>
      </c>
      <c r="P72" s="16"/>
      <c r="Q72" s="15" t="s">
        <v>61</v>
      </c>
      <c r="R72" s="16"/>
      <c r="S72" s="15" t="s">
        <v>66</v>
      </c>
      <c r="T72" s="16"/>
      <c r="U72" s="15" t="s">
        <v>61</v>
      </c>
      <c r="V72" s="16"/>
      <c r="W72" s="19"/>
      <c r="X72" s="20"/>
      <c r="Y72" s="21" t="s">
        <v>70</v>
      </c>
      <c r="Z72" s="15" t="s">
        <v>61</v>
      </c>
      <c r="AA72" s="22"/>
      <c r="AB72" s="23" t="s">
        <v>66</v>
      </c>
      <c r="AC72" s="16"/>
      <c r="AD72" s="15" t="s">
        <v>61</v>
      </c>
      <c r="AE72" s="16"/>
      <c r="AF72" s="15" t="s">
        <v>66</v>
      </c>
      <c r="AG72" s="16"/>
      <c r="AH72" s="15" t="s">
        <v>61</v>
      </c>
      <c r="AI72" s="16"/>
      <c r="AJ72" s="15" t="s">
        <v>66</v>
      </c>
      <c r="AK72" s="16"/>
      <c r="AL72" s="15" t="s">
        <v>66</v>
      </c>
      <c r="AM72" s="16"/>
      <c r="AN72" s="15" t="s">
        <v>66</v>
      </c>
      <c r="AO72" s="16"/>
      <c r="AP72" s="15" t="s">
        <v>66</v>
      </c>
      <c r="AQ72" s="16"/>
      <c r="AR72" s="15" t="s">
        <v>66</v>
      </c>
      <c r="AS72" s="24"/>
      <c r="AT72" s="20"/>
      <c r="AU72" s="25"/>
      <c r="AV72" s="15" t="s">
        <v>61</v>
      </c>
      <c r="AW72" s="26"/>
      <c r="AX72" s="15" t="s">
        <v>66</v>
      </c>
      <c r="AY72" s="24"/>
      <c r="AZ72" s="15" t="s">
        <v>66</v>
      </c>
      <c r="BA72" s="27"/>
      <c r="BB72" s="28"/>
      <c r="BC72" s="29"/>
      <c r="BD72" s="30"/>
      <c r="BE72" s="31"/>
      <c r="BF72" s="40" t="s">
        <v>440</v>
      </c>
      <c r="BG72" s="33"/>
      <c r="BH72" s="34">
        <v>45898</v>
      </c>
      <c r="BI72" s="13" t="s">
        <v>96</v>
      </c>
      <c r="BJ72" s="35">
        <v>1063565150</v>
      </c>
      <c r="BK72" s="39">
        <v>1063565150</v>
      </c>
      <c r="BL72" s="36" t="s">
        <v>441</v>
      </c>
      <c r="BM72" s="37" t="s">
        <v>82</v>
      </c>
      <c r="BN72" s="11">
        <f>VLOOKUP(C72,[1]Hoja1!$B:$B,1,0)</f>
        <v>51031701</v>
      </c>
      <c r="BO72" s="11">
        <f>VLOOKUP(C72,[2]Reclamaciones!$F:$F,1,0)</f>
        <v>51031701</v>
      </c>
    </row>
    <row r="73" spans="1:67" s="11" customFormat="1" ht="38.25" customHeight="1" thickBot="1" x14ac:dyDescent="0.35">
      <c r="A73" s="13">
        <v>51030533</v>
      </c>
      <c r="B73" s="14" t="s">
        <v>59</v>
      </c>
      <c r="C73" s="101">
        <v>51030533</v>
      </c>
      <c r="D73" s="14" t="s">
        <v>442</v>
      </c>
      <c r="E73" s="15" t="s">
        <v>61</v>
      </c>
      <c r="F73" s="16"/>
      <c r="G73" s="15" t="s">
        <v>61</v>
      </c>
      <c r="H73" s="16"/>
      <c r="I73" s="15" t="s">
        <v>61</v>
      </c>
      <c r="J73" s="16"/>
      <c r="K73" s="17"/>
      <c r="L73" s="18"/>
      <c r="M73" s="15" t="s">
        <v>66</v>
      </c>
      <c r="N73" s="16"/>
      <c r="O73" s="15" t="s">
        <v>66</v>
      </c>
      <c r="P73" s="16"/>
      <c r="Q73" s="15" t="s">
        <v>61</v>
      </c>
      <c r="R73" s="16"/>
      <c r="S73" s="15" t="s">
        <v>66</v>
      </c>
      <c r="T73" s="16"/>
      <c r="U73" s="15" t="s">
        <v>61</v>
      </c>
      <c r="V73" s="16"/>
      <c r="W73" s="19"/>
      <c r="X73" s="20"/>
      <c r="Y73" s="21" t="s">
        <v>70</v>
      </c>
      <c r="Z73" s="15" t="s">
        <v>61</v>
      </c>
      <c r="AA73" s="22"/>
      <c r="AB73" s="23" t="s">
        <v>66</v>
      </c>
      <c r="AC73" s="16"/>
      <c r="AD73" s="15" t="s">
        <v>61</v>
      </c>
      <c r="AE73" s="16"/>
      <c r="AF73" s="15" t="s">
        <v>66</v>
      </c>
      <c r="AG73" s="16"/>
      <c r="AH73" s="15" t="s">
        <v>61</v>
      </c>
      <c r="AI73" s="16"/>
      <c r="AJ73" s="15" t="s">
        <v>66</v>
      </c>
      <c r="AK73" s="16"/>
      <c r="AL73" s="15" t="s">
        <v>66</v>
      </c>
      <c r="AM73" s="16"/>
      <c r="AN73" s="15" t="s">
        <v>66</v>
      </c>
      <c r="AO73" s="16"/>
      <c r="AP73" s="15" t="s">
        <v>66</v>
      </c>
      <c r="AQ73" s="16"/>
      <c r="AR73" s="15" t="s">
        <v>66</v>
      </c>
      <c r="AS73" s="24"/>
      <c r="AT73" s="20"/>
      <c r="AU73" s="25"/>
      <c r="AV73" s="15" t="s">
        <v>61</v>
      </c>
      <c r="AW73" s="26"/>
      <c r="AX73" s="15" t="s">
        <v>66</v>
      </c>
      <c r="AY73" s="24"/>
      <c r="AZ73" s="15" t="s">
        <v>66</v>
      </c>
      <c r="BA73" s="27"/>
      <c r="BB73" s="28"/>
      <c r="BC73" s="29"/>
      <c r="BD73" s="30"/>
      <c r="BE73" s="31"/>
      <c r="BF73" s="40" t="s">
        <v>443</v>
      </c>
      <c r="BG73" s="33" t="s">
        <v>444</v>
      </c>
      <c r="BH73" s="34">
        <v>45898</v>
      </c>
      <c r="BI73" s="13" t="s">
        <v>96</v>
      </c>
      <c r="BJ73" s="35">
        <v>1124069369</v>
      </c>
      <c r="BK73" s="39">
        <v>1124069369</v>
      </c>
      <c r="BL73" s="36" t="s">
        <v>445</v>
      </c>
      <c r="BM73" s="37" t="s">
        <v>82</v>
      </c>
      <c r="BN73" s="11">
        <f>VLOOKUP(C73,[1]Hoja1!$B:$B,1,0)</f>
        <v>51030533</v>
      </c>
      <c r="BO73" s="11">
        <f>VLOOKUP(C73,[2]Reclamaciones!$F:$F,1,0)</f>
        <v>51030533</v>
      </c>
    </row>
    <row r="74" spans="1:67" s="11" customFormat="1" ht="38.25" customHeight="1" thickBot="1" x14ac:dyDescent="0.35">
      <c r="A74" s="13">
        <v>51031669</v>
      </c>
      <c r="B74" s="14" t="s">
        <v>59</v>
      </c>
      <c r="C74" s="101">
        <v>51031669</v>
      </c>
      <c r="D74" s="14" t="s">
        <v>446</v>
      </c>
      <c r="E74" s="15" t="s">
        <v>61</v>
      </c>
      <c r="F74" s="16"/>
      <c r="G74" s="15" t="s">
        <v>61</v>
      </c>
      <c r="H74" s="16"/>
      <c r="I74" s="15" t="s">
        <v>61</v>
      </c>
      <c r="J74" s="16"/>
      <c r="K74" s="17"/>
      <c r="L74" s="18"/>
      <c r="M74" s="15" t="s">
        <v>66</v>
      </c>
      <c r="N74" s="16"/>
      <c r="O74" s="15" t="s">
        <v>66</v>
      </c>
      <c r="P74" s="16"/>
      <c r="Q74" s="15" t="s">
        <v>61</v>
      </c>
      <c r="R74" s="16"/>
      <c r="S74" s="15" t="s">
        <v>66</v>
      </c>
      <c r="T74" s="16"/>
      <c r="U74" s="15" t="s">
        <v>61</v>
      </c>
      <c r="V74" s="16"/>
      <c r="W74" s="19"/>
      <c r="X74" s="20"/>
      <c r="Y74" s="21" t="s">
        <v>84</v>
      </c>
      <c r="Z74" s="15" t="s">
        <v>61</v>
      </c>
      <c r="AA74" s="22"/>
      <c r="AB74" s="23" t="s">
        <v>61</v>
      </c>
      <c r="AC74" s="16"/>
      <c r="AD74" s="15" t="s">
        <v>61</v>
      </c>
      <c r="AE74" s="16"/>
      <c r="AF74" s="15" t="s">
        <v>62</v>
      </c>
      <c r="AG74" s="16" t="s">
        <v>74</v>
      </c>
      <c r="AH74" s="15" t="s">
        <v>66</v>
      </c>
      <c r="AI74" s="16"/>
      <c r="AJ74" s="15" t="s">
        <v>66</v>
      </c>
      <c r="AK74" s="16"/>
      <c r="AL74" s="15" t="s">
        <v>66</v>
      </c>
      <c r="AM74" s="16"/>
      <c r="AN74" s="15" t="s">
        <v>66</v>
      </c>
      <c r="AO74" s="16"/>
      <c r="AP74" s="15" t="s">
        <v>66</v>
      </c>
      <c r="AQ74" s="16"/>
      <c r="AR74" s="15" t="s">
        <v>66</v>
      </c>
      <c r="AS74" s="24"/>
      <c r="AT74" s="20" t="s">
        <v>293</v>
      </c>
      <c r="AU74" s="25" t="s">
        <v>447</v>
      </c>
      <c r="AV74" s="15" t="s">
        <v>61</v>
      </c>
      <c r="AW74" s="26"/>
      <c r="AX74" s="15" t="s">
        <v>66</v>
      </c>
      <c r="AY74" s="24"/>
      <c r="AZ74" s="15" t="s">
        <v>66</v>
      </c>
      <c r="BA74" s="27"/>
      <c r="BB74" s="28"/>
      <c r="BC74" s="29"/>
      <c r="BD74" s="30"/>
      <c r="BE74" s="31"/>
      <c r="BF74" s="40" t="s">
        <v>448</v>
      </c>
      <c r="BG74" s="33"/>
      <c r="BH74" s="34">
        <v>45898</v>
      </c>
      <c r="BI74" s="13" t="s">
        <v>85</v>
      </c>
      <c r="BJ74" s="35">
        <v>29514124</v>
      </c>
      <c r="BK74" s="39">
        <v>29514124</v>
      </c>
      <c r="BL74" s="36" t="s">
        <v>449</v>
      </c>
      <c r="BM74" s="37" t="s">
        <v>82</v>
      </c>
      <c r="BN74" s="11">
        <f>VLOOKUP(C74,[1]Hoja1!$B:$B,1,0)</f>
        <v>51031669</v>
      </c>
      <c r="BO74" s="11">
        <f>VLOOKUP(C74,[2]Reclamaciones!$F:$F,1,0)</f>
        <v>51031669</v>
      </c>
    </row>
    <row r="75" spans="1:67" s="11" customFormat="1" ht="38.25" customHeight="1" thickBot="1" x14ac:dyDescent="0.35">
      <c r="A75" s="13">
        <v>51031658</v>
      </c>
      <c r="B75" s="14" t="s">
        <v>59</v>
      </c>
      <c r="C75" s="101">
        <v>51031658</v>
      </c>
      <c r="D75" s="14" t="s">
        <v>450</v>
      </c>
      <c r="E75" s="15" t="s">
        <v>61</v>
      </c>
      <c r="F75" s="16"/>
      <c r="G75" s="15" t="s">
        <v>61</v>
      </c>
      <c r="H75" s="16"/>
      <c r="I75" s="15" t="s">
        <v>61</v>
      </c>
      <c r="J75" s="16"/>
      <c r="K75" s="17"/>
      <c r="L75" s="18"/>
      <c r="M75" s="15" t="s">
        <v>66</v>
      </c>
      <c r="N75" s="16"/>
      <c r="O75" s="15" t="s">
        <v>66</v>
      </c>
      <c r="P75" s="16"/>
      <c r="Q75" s="15" t="s">
        <v>66</v>
      </c>
      <c r="R75" s="16"/>
      <c r="S75" s="15" t="s">
        <v>61</v>
      </c>
      <c r="T75" s="16"/>
      <c r="U75" s="15" t="s">
        <v>61</v>
      </c>
      <c r="V75" s="16"/>
      <c r="W75" s="19"/>
      <c r="X75" s="20"/>
      <c r="Y75" s="21" t="s">
        <v>84</v>
      </c>
      <c r="Z75" s="15" t="s">
        <v>61</v>
      </c>
      <c r="AA75" s="22"/>
      <c r="AB75" s="23" t="s">
        <v>61</v>
      </c>
      <c r="AC75" s="16"/>
      <c r="AD75" s="15" t="s">
        <v>61</v>
      </c>
      <c r="AE75" s="16"/>
      <c r="AF75" s="15" t="s">
        <v>61</v>
      </c>
      <c r="AG75" s="16"/>
      <c r="AH75" s="15" t="s">
        <v>66</v>
      </c>
      <c r="AI75" s="16"/>
      <c r="AJ75" s="15" t="s">
        <v>66</v>
      </c>
      <c r="AK75" s="16"/>
      <c r="AL75" s="15" t="s">
        <v>66</v>
      </c>
      <c r="AM75" s="16"/>
      <c r="AN75" s="15" t="s">
        <v>66</v>
      </c>
      <c r="AO75" s="16"/>
      <c r="AP75" s="15" t="s">
        <v>66</v>
      </c>
      <c r="AQ75" s="16"/>
      <c r="AR75" s="15" t="s">
        <v>66</v>
      </c>
      <c r="AS75" s="24"/>
      <c r="AT75" s="20"/>
      <c r="AU75" s="25"/>
      <c r="AV75" s="15" t="s">
        <v>61</v>
      </c>
      <c r="AW75" s="26"/>
      <c r="AX75" s="15" t="s">
        <v>66</v>
      </c>
      <c r="AY75" s="24"/>
      <c r="AZ75" s="15" t="s">
        <v>66</v>
      </c>
      <c r="BA75" s="27"/>
      <c r="BB75" s="28"/>
      <c r="BC75" s="29"/>
      <c r="BD75" s="30"/>
      <c r="BE75" s="31"/>
      <c r="BF75" s="40"/>
      <c r="BG75" s="33"/>
      <c r="BH75" s="34">
        <v>45898</v>
      </c>
      <c r="BI75" s="13" t="s">
        <v>112</v>
      </c>
      <c r="BJ75" s="35">
        <v>40951486</v>
      </c>
      <c r="BK75" s="39">
        <v>40951486</v>
      </c>
      <c r="BL75" s="36" t="s">
        <v>451</v>
      </c>
      <c r="BM75" s="37" t="s">
        <v>82</v>
      </c>
      <c r="BN75" s="11">
        <f>VLOOKUP(C75,[1]Hoja1!$B:$B,1,0)</f>
        <v>51031658</v>
      </c>
      <c r="BO75" s="11">
        <f>VLOOKUP(C75,[2]Reclamaciones!$F:$F,1,0)</f>
        <v>51031658</v>
      </c>
    </row>
    <row r="76" spans="1:67" s="11" customFormat="1" ht="38.25" customHeight="1" thickBot="1" x14ac:dyDescent="0.35">
      <c r="A76" s="13">
        <v>51029057</v>
      </c>
      <c r="B76" s="14" t="s">
        <v>59</v>
      </c>
      <c r="C76" s="101">
        <v>51029057</v>
      </c>
      <c r="D76" s="14" t="s">
        <v>452</v>
      </c>
      <c r="E76" s="15" t="s">
        <v>61</v>
      </c>
      <c r="F76" s="16"/>
      <c r="G76" s="15" t="s">
        <v>61</v>
      </c>
      <c r="H76" s="16"/>
      <c r="I76" s="15" t="s">
        <v>61</v>
      </c>
      <c r="J76" s="16"/>
      <c r="K76" s="17"/>
      <c r="L76" s="18"/>
      <c r="M76" s="15" t="s">
        <v>62</v>
      </c>
      <c r="N76" s="16" t="s">
        <v>148</v>
      </c>
      <c r="O76" s="15" t="s">
        <v>66</v>
      </c>
      <c r="P76" s="16"/>
      <c r="Q76" s="15" t="s">
        <v>61</v>
      </c>
      <c r="R76" s="16"/>
      <c r="S76" s="15" t="s">
        <v>66</v>
      </c>
      <c r="T76" s="16"/>
      <c r="U76" s="15" t="s">
        <v>61</v>
      </c>
      <c r="V76" s="16"/>
      <c r="W76" s="19" t="s">
        <v>453</v>
      </c>
      <c r="X76" s="20" t="s">
        <v>454</v>
      </c>
      <c r="Y76" s="21" t="s">
        <v>84</v>
      </c>
      <c r="Z76" s="15" t="s">
        <v>61</v>
      </c>
      <c r="AA76" s="22"/>
      <c r="AB76" s="23" t="s">
        <v>61</v>
      </c>
      <c r="AC76" s="16"/>
      <c r="AD76" s="15" t="s">
        <v>61</v>
      </c>
      <c r="AE76" s="16"/>
      <c r="AF76" s="15" t="s">
        <v>66</v>
      </c>
      <c r="AG76" s="16"/>
      <c r="AH76" s="15" t="s">
        <v>66</v>
      </c>
      <c r="AI76" s="16"/>
      <c r="AJ76" s="15" t="s">
        <v>66</v>
      </c>
      <c r="AK76" s="16"/>
      <c r="AL76" s="15" t="s">
        <v>66</v>
      </c>
      <c r="AM76" s="16"/>
      <c r="AN76" s="15" t="s">
        <v>66</v>
      </c>
      <c r="AO76" s="16"/>
      <c r="AP76" s="15" t="s">
        <v>66</v>
      </c>
      <c r="AQ76" s="16"/>
      <c r="AR76" s="15" t="s">
        <v>66</v>
      </c>
      <c r="AS76" s="24"/>
      <c r="AT76" s="20"/>
      <c r="AU76" s="25"/>
      <c r="AV76" s="15" t="s">
        <v>66</v>
      </c>
      <c r="AW76" s="26"/>
      <c r="AX76" s="15" t="s">
        <v>66</v>
      </c>
      <c r="AY76" s="24"/>
      <c r="AZ76" s="15" t="s">
        <v>66</v>
      </c>
      <c r="BA76" s="27"/>
      <c r="BB76" s="28"/>
      <c r="BC76" s="29"/>
      <c r="BD76" s="30"/>
      <c r="BE76" s="31"/>
      <c r="BF76" s="40"/>
      <c r="BG76" s="33" t="s">
        <v>455</v>
      </c>
      <c r="BH76" s="34">
        <v>45898</v>
      </c>
      <c r="BI76" s="13" t="s">
        <v>109</v>
      </c>
      <c r="BJ76" s="35">
        <v>72212607</v>
      </c>
      <c r="BK76" s="39">
        <v>72212607</v>
      </c>
      <c r="BL76" s="36" t="s">
        <v>456</v>
      </c>
      <c r="BM76" s="37" t="s">
        <v>82</v>
      </c>
      <c r="BN76" s="11">
        <f>VLOOKUP(C76,[1]Hoja1!$B:$B,1,0)</f>
        <v>51029057</v>
      </c>
      <c r="BO76" s="11">
        <f>VLOOKUP(C76,[2]Reclamaciones!$F:$F,1,0)</f>
        <v>51029057</v>
      </c>
    </row>
    <row r="77" spans="1:67" s="11" customFormat="1" ht="38.25" customHeight="1" thickBot="1" x14ac:dyDescent="0.35">
      <c r="A77" s="13">
        <v>51031654</v>
      </c>
      <c r="B77" s="14" t="s">
        <v>59</v>
      </c>
      <c r="C77" s="101">
        <v>51031654</v>
      </c>
      <c r="D77" s="14" t="s">
        <v>457</v>
      </c>
      <c r="E77" s="15" t="s">
        <v>61</v>
      </c>
      <c r="F77" s="16"/>
      <c r="G77" s="15" t="s">
        <v>61</v>
      </c>
      <c r="H77" s="16"/>
      <c r="I77" s="15" t="s">
        <v>61</v>
      </c>
      <c r="J77" s="16"/>
      <c r="K77" s="17"/>
      <c r="L77" s="18"/>
      <c r="M77" s="15" t="s">
        <v>66</v>
      </c>
      <c r="N77" s="16"/>
      <c r="O77" s="15" t="s">
        <v>61</v>
      </c>
      <c r="P77" s="16"/>
      <c r="Q77" s="15" t="s">
        <v>61</v>
      </c>
      <c r="R77" s="16"/>
      <c r="S77" s="15" t="s">
        <v>66</v>
      </c>
      <c r="T77" s="16"/>
      <c r="U77" s="15" t="s">
        <v>61</v>
      </c>
      <c r="V77" s="16"/>
      <c r="W77" s="19"/>
      <c r="X77" s="20"/>
      <c r="Y77" s="21" t="s">
        <v>70</v>
      </c>
      <c r="Z77" s="15" t="s">
        <v>61</v>
      </c>
      <c r="AA77" s="22"/>
      <c r="AB77" s="23" t="s">
        <v>66</v>
      </c>
      <c r="AC77" s="16"/>
      <c r="AD77" s="15" t="s">
        <v>61</v>
      </c>
      <c r="AE77" s="16"/>
      <c r="AF77" s="15" t="s">
        <v>66</v>
      </c>
      <c r="AG77" s="16"/>
      <c r="AH77" s="15" t="s">
        <v>61</v>
      </c>
      <c r="AI77" s="16"/>
      <c r="AJ77" s="15" t="s">
        <v>66</v>
      </c>
      <c r="AK77" s="16"/>
      <c r="AL77" s="15" t="s">
        <v>61</v>
      </c>
      <c r="AM77" s="16"/>
      <c r="AN77" s="15" t="s">
        <v>66</v>
      </c>
      <c r="AO77" s="16"/>
      <c r="AP77" s="15" t="s">
        <v>66</v>
      </c>
      <c r="AQ77" s="16"/>
      <c r="AR77" s="15" t="s">
        <v>66</v>
      </c>
      <c r="AS77" s="24"/>
      <c r="AT77" s="20"/>
      <c r="AU77" s="25"/>
      <c r="AV77" s="15" t="s">
        <v>61</v>
      </c>
      <c r="AW77" s="26"/>
      <c r="AX77" s="15" t="s">
        <v>66</v>
      </c>
      <c r="AY77" s="24"/>
      <c r="AZ77" s="15" t="s">
        <v>66</v>
      </c>
      <c r="BA77" s="27"/>
      <c r="BB77" s="28"/>
      <c r="BC77" s="29"/>
      <c r="BD77" s="30"/>
      <c r="BE77" s="31"/>
      <c r="BF77" s="40" t="s">
        <v>458</v>
      </c>
      <c r="BG77" s="33"/>
      <c r="BH77" s="34">
        <v>45898</v>
      </c>
      <c r="BI77" s="13" t="s">
        <v>112</v>
      </c>
      <c r="BJ77" s="35">
        <v>1065008260</v>
      </c>
      <c r="BK77" s="39">
        <v>1065008260</v>
      </c>
      <c r="BL77" s="36" t="s">
        <v>459</v>
      </c>
      <c r="BM77" s="37" t="s">
        <v>82</v>
      </c>
      <c r="BN77" s="11">
        <f>VLOOKUP(C77,[1]Hoja1!$B:$B,1,0)</f>
        <v>51031654</v>
      </c>
      <c r="BO77" s="11">
        <f>VLOOKUP(C77,[2]Reclamaciones!$F:$F,1,0)</f>
        <v>51031654</v>
      </c>
    </row>
    <row r="78" spans="1:67" s="11" customFormat="1" ht="38.25" customHeight="1" thickBot="1" x14ac:dyDescent="0.35">
      <c r="A78" s="13">
        <v>51030361</v>
      </c>
      <c r="B78" s="14" t="s">
        <v>170</v>
      </c>
      <c r="C78" s="101">
        <v>51030361</v>
      </c>
      <c r="D78" s="14" t="s">
        <v>460</v>
      </c>
      <c r="E78" s="15" t="s">
        <v>61</v>
      </c>
      <c r="F78" s="16"/>
      <c r="G78" s="15" t="s">
        <v>61</v>
      </c>
      <c r="H78" s="16"/>
      <c r="I78" s="15" t="s">
        <v>61</v>
      </c>
      <c r="J78" s="16"/>
      <c r="K78" s="17"/>
      <c r="L78" s="18"/>
      <c r="M78" s="15" t="s">
        <v>66</v>
      </c>
      <c r="N78" s="16"/>
      <c r="O78" s="15" t="s">
        <v>61</v>
      </c>
      <c r="P78" s="16"/>
      <c r="Q78" s="15" t="s">
        <v>61</v>
      </c>
      <c r="R78" s="16"/>
      <c r="S78" s="15" t="s">
        <v>66</v>
      </c>
      <c r="T78" s="16"/>
      <c r="U78" s="15" t="s">
        <v>61</v>
      </c>
      <c r="V78" s="16"/>
      <c r="W78" s="19"/>
      <c r="X78" s="20"/>
      <c r="Y78" s="21" t="s">
        <v>84</v>
      </c>
      <c r="Z78" s="15" t="s">
        <v>61</v>
      </c>
      <c r="AA78" s="22"/>
      <c r="AB78" s="23" t="s">
        <v>61</v>
      </c>
      <c r="AC78" s="16"/>
      <c r="AD78" s="15" t="s">
        <v>61</v>
      </c>
      <c r="AE78" s="16"/>
      <c r="AF78" s="15" t="s">
        <v>66</v>
      </c>
      <c r="AG78" s="16"/>
      <c r="AH78" s="15" t="s">
        <v>66</v>
      </c>
      <c r="AI78" s="16"/>
      <c r="AJ78" s="15" t="s">
        <v>66</v>
      </c>
      <c r="AK78" s="16"/>
      <c r="AL78" s="15" t="s">
        <v>66</v>
      </c>
      <c r="AM78" s="16"/>
      <c r="AN78" s="15" t="s">
        <v>66</v>
      </c>
      <c r="AO78" s="16"/>
      <c r="AP78" s="15" t="s">
        <v>66</v>
      </c>
      <c r="AQ78" s="16"/>
      <c r="AR78" s="15" t="s">
        <v>66</v>
      </c>
      <c r="AS78" s="24"/>
      <c r="AT78" s="20"/>
      <c r="AU78" s="25"/>
      <c r="AV78" s="15" t="s">
        <v>66</v>
      </c>
      <c r="AW78" s="26"/>
      <c r="AX78" s="15" t="s">
        <v>66</v>
      </c>
      <c r="AY78" s="24"/>
      <c r="AZ78" s="15" t="s">
        <v>66</v>
      </c>
      <c r="BA78" s="27"/>
      <c r="BB78" s="28"/>
      <c r="BC78" s="29"/>
      <c r="BD78" s="30"/>
      <c r="BE78" s="31"/>
      <c r="BF78" s="40" t="s">
        <v>461</v>
      </c>
      <c r="BG78" s="33" t="s">
        <v>462</v>
      </c>
      <c r="BH78" s="34">
        <v>45898</v>
      </c>
      <c r="BI78" s="13" t="s">
        <v>112</v>
      </c>
      <c r="BJ78" s="35">
        <v>8035103</v>
      </c>
      <c r="BK78" s="39">
        <v>8035103</v>
      </c>
      <c r="BL78" s="36" t="s">
        <v>463</v>
      </c>
      <c r="BM78" s="37" t="s">
        <v>82</v>
      </c>
      <c r="BN78" s="11">
        <f>VLOOKUP(C78,[1]Hoja1!$B:$B,1,0)</f>
        <v>51030361</v>
      </c>
      <c r="BO78" s="11">
        <f>VLOOKUP(C78,[2]Reclamaciones!$F:$F,1,0)</f>
        <v>51030361</v>
      </c>
    </row>
    <row r="79" spans="1:67" s="11" customFormat="1" ht="38.25" customHeight="1" thickBot="1" x14ac:dyDescent="0.35">
      <c r="A79" s="13">
        <v>51031650</v>
      </c>
      <c r="B79" s="14" t="s">
        <v>59</v>
      </c>
      <c r="C79" s="101">
        <v>51031650</v>
      </c>
      <c r="D79" s="14" t="s">
        <v>464</v>
      </c>
      <c r="E79" s="15" t="s">
        <v>61</v>
      </c>
      <c r="F79" s="16"/>
      <c r="G79" s="15" t="s">
        <v>61</v>
      </c>
      <c r="H79" s="16"/>
      <c r="I79" s="15" t="s">
        <v>61</v>
      </c>
      <c r="J79" s="16"/>
      <c r="K79" s="17"/>
      <c r="L79" s="18"/>
      <c r="M79" s="15" t="s">
        <v>66</v>
      </c>
      <c r="N79" s="16"/>
      <c r="O79" s="15" t="s">
        <v>61</v>
      </c>
      <c r="P79" s="16"/>
      <c r="Q79" s="15" t="s">
        <v>61</v>
      </c>
      <c r="R79" s="16"/>
      <c r="S79" s="15" t="s">
        <v>66</v>
      </c>
      <c r="T79" s="16"/>
      <c r="U79" s="15" t="s">
        <v>61</v>
      </c>
      <c r="V79" s="16"/>
      <c r="W79" s="19"/>
      <c r="X79" s="20"/>
      <c r="Y79" s="21" t="s">
        <v>70</v>
      </c>
      <c r="Z79" s="15" t="s">
        <v>61</v>
      </c>
      <c r="AA79" s="22"/>
      <c r="AB79" s="23" t="s">
        <v>66</v>
      </c>
      <c r="AC79" s="16"/>
      <c r="AD79" s="15" t="s">
        <v>61</v>
      </c>
      <c r="AE79" s="16"/>
      <c r="AF79" s="15" t="s">
        <v>66</v>
      </c>
      <c r="AG79" s="16"/>
      <c r="AH79" s="15" t="s">
        <v>61</v>
      </c>
      <c r="AI79" s="16"/>
      <c r="AJ79" s="15" t="s">
        <v>61</v>
      </c>
      <c r="AK79" s="16"/>
      <c r="AL79" s="15" t="s">
        <v>61</v>
      </c>
      <c r="AM79" s="16"/>
      <c r="AN79" s="15" t="s">
        <v>66</v>
      </c>
      <c r="AO79" s="16"/>
      <c r="AP79" s="15" t="s">
        <v>66</v>
      </c>
      <c r="AQ79" s="16"/>
      <c r="AR79" s="15" t="s">
        <v>66</v>
      </c>
      <c r="AS79" s="24"/>
      <c r="AT79" s="20"/>
      <c r="AU79" s="25"/>
      <c r="AV79" s="15" t="s">
        <v>66</v>
      </c>
      <c r="AW79" s="26"/>
      <c r="AX79" s="15" t="s">
        <v>66</v>
      </c>
      <c r="AY79" s="24"/>
      <c r="AZ79" s="15" t="s">
        <v>66</v>
      </c>
      <c r="BA79" s="27"/>
      <c r="BB79" s="28"/>
      <c r="BC79" s="29"/>
      <c r="BD79" s="30"/>
      <c r="BE79" s="31"/>
      <c r="BF79" s="40" t="s">
        <v>465</v>
      </c>
      <c r="BG79" s="33"/>
      <c r="BH79" s="34">
        <v>45898</v>
      </c>
      <c r="BI79" s="13" t="s">
        <v>112</v>
      </c>
      <c r="BJ79" s="35">
        <v>1027947850</v>
      </c>
      <c r="BK79" s="39">
        <v>1027947850</v>
      </c>
      <c r="BL79" s="36" t="s">
        <v>463</v>
      </c>
      <c r="BM79" s="37" t="s">
        <v>82</v>
      </c>
      <c r="BN79" s="11">
        <f>VLOOKUP(C79,[1]Hoja1!$B:$B,1,0)</f>
        <v>51031650</v>
      </c>
      <c r="BO79" s="11">
        <f>VLOOKUP(C79,[2]Reclamaciones!$F:$F,1,0)</f>
        <v>51031650</v>
      </c>
    </row>
    <row r="80" spans="1:67" s="11" customFormat="1" ht="38.25" customHeight="1" thickBot="1" x14ac:dyDescent="0.35">
      <c r="A80" s="13">
        <v>51031646</v>
      </c>
      <c r="B80" s="14" t="s">
        <v>59</v>
      </c>
      <c r="C80" s="101">
        <v>51031646</v>
      </c>
      <c r="D80" s="14" t="s">
        <v>466</v>
      </c>
      <c r="E80" s="15" t="s">
        <v>61</v>
      </c>
      <c r="F80" s="16"/>
      <c r="G80" s="15" t="s">
        <v>61</v>
      </c>
      <c r="H80" s="16"/>
      <c r="I80" s="15" t="s">
        <v>61</v>
      </c>
      <c r="J80" s="16"/>
      <c r="K80" s="17"/>
      <c r="L80" s="18"/>
      <c r="M80" s="15" t="s">
        <v>66</v>
      </c>
      <c r="N80" s="16"/>
      <c r="O80" s="15" t="s">
        <v>61</v>
      </c>
      <c r="P80" s="16"/>
      <c r="Q80" s="15" t="s">
        <v>61</v>
      </c>
      <c r="R80" s="16"/>
      <c r="S80" s="15" t="s">
        <v>66</v>
      </c>
      <c r="T80" s="16"/>
      <c r="U80" s="15" t="s">
        <v>61</v>
      </c>
      <c r="V80" s="16"/>
      <c r="W80" s="19"/>
      <c r="X80" s="20"/>
      <c r="Y80" s="21" t="s">
        <v>70</v>
      </c>
      <c r="Z80" s="15" t="s">
        <v>61</v>
      </c>
      <c r="AA80" s="22"/>
      <c r="AB80" s="23" t="s">
        <v>66</v>
      </c>
      <c r="AC80" s="16"/>
      <c r="AD80" s="15" t="s">
        <v>61</v>
      </c>
      <c r="AE80" s="16"/>
      <c r="AF80" s="15" t="s">
        <v>66</v>
      </c>
      <c r="AG80" s="16"/>
      <c r="AH80" s="15" t="s">
        <v>61</v>
      </c>
      <c r="AI80" s="16"/>
      <c r="AJ80" s="15" t="s">
        <v>66</v>
      </c>
      <c r="AK80" s="16"/>
      <c r="AL80" s="15" t="s">
        <v>66</v>
      </c>
      <c r="AM80" s="16"/>
      <c r="AN80" s="15" t="s">
        <v>66</v>
      </c>
      <c r="AO80" s="16"/>
      <c r="AP80" s="15" t="s">
        <v>66</v>
      </c>
      <c r="AQ80" s="16"/>
      <c r="AR80" s="15" t="s">
        <v>66</v>
      </c>
      <c r="AS80" s="24"/>
      <c r="AT80" s="20"/>
      <c r="AU80" s="25"/>
      <c r="AV80" s="15" t="s">
        <v>61</v>
      </c>
      <c r="AW80" s="26"/>
      <c r="AX80" s="15" t="s">
        <v>66</v>
      </c>
      <c r="AY80" s="24"/>
      <c r="AZ80" s="15" t="s">
        <v>66</v>
      </c>
      <c r="BA80" s="27"/>
      <c r="BB80" s="28"/>
      <c r="BC80" s="29"/>
      <c r="BD80" s="30"/>
      <c r="BE80" s="31"/>
      <c r="BF80" s="40"/>
      <c r="BG80" s="33"/>
      <c r="BH80" s="34">
        <v>45898</v>
      </c>
      <c r="BI80" s="13" t="s">
        <v>112</v>
      </c>
      <c r="BJ80" s="35">
        <v>1023016335</v>
      </c>
      <c r="BK80" s="39">
        <v>1023016335</v>
      </c>
      <c r="BL80" s="36" t="s">
        <v>459</v>
      </c>
      <c r="BM80" s="37" t="s">
        <v>82</v>
      </c>
      <c r="BN80" s="11">
        <f>VLOOKUP(C80,[1]Hoja1!$B:$B,1,0)</f>
        <v>51031646</v>
      </c>
      <c r="BO80" s="11">
        <f>VLOOKUP(C80,[2]Reclamaciones!$F:$F,1,0)</f>
        <v>51031646</v>
      </c>
    </row>
    <row r="81" spans="1:67" s="11" customFormat="1" ht="38.25" customHeight="1" thickBot="1" x14ac:dyDescent="0.35">
      <c r="A81" s="13">
        <v>51030356</v>
      </c>
      <c r="B81" s="14" t="s">
        <v>59</v>
      </c>
      <c r="C81" s="101">
        <v>51030356</v>
      </c>
      <c r="D81" s="14" t="s">
        <v>467</v>
      </c>
      <c r="E81" s="15" t="s">
        <v>61</v>
      </c>
      <c r="F81" s="16"/>
      <c r="G81" s="15" t="s">
        <v>61</v>
      </c>
      <c r="H81" s="16"/>
      <c r="I81" s="15" t="s">
        <v>61</v>
      </c>
      <c r="J81" s="16"/>
      <c r="K81" s="17"/>
      <c r="L81" s="18"/>
      <c r="M81" s="15" t="s">
        <v>66</v>
      </c>
      <c r="N81" s="16"/>
      <c r="O81" s="15" t="s">
        <v>66</v>
      </c>
      <c r="P81" s="16"/>
      <c r="Q81" s="15" t="s">
        <v>61</v>
      </c>
      <c r="R81" s="16"/>
      <c r="S81" s="15" t="s">
        <v>66</v>
      </c>
      <c r="T81" s="16"/>
      <c r="U81" s="15" t="s">
        <v>61</v>
      </c>
      <c r="V81" s="16"/>
      <c r="W81" s="19"/>
      <c r="X81" s="20"/>
      <c r="Y81" s="21" t="s">
        <v>70</v>
      </c>
      <c r="Z81" s="15" t="s">
        <v>61</v>
      </c>
      <c r="AA81" s="22"/>
      <c r="AB81" s="23" t="s">
        <v>66</v>
      </c>
      <c r="AC81" s="16"/>
      <c r="AD81" s="15" t="s">
        <v>61</v>
      </c>
      <c r="AE81" s="16"/>
      <c r="AF81" s="15" t="s">
        <v>66</v>
      </c>
      <c r="AG81" s="16"/>
      <c r="AH81" s="15" t="s">
        <v>61</v>
      </c>
      <c r="AI81" s="16"/>
      <c r="AJ81" s="15" t="s">
        <v>66</v>
      </c>
      <c r="AK81" s="16"/>
      <c r="AL81" s="15" t="s">
        <v>62</v>
      </c>
      <c r="AM81" s="16" t="s">
        <v>74</v>
      </c>
      <c r="AN81" s="15" t="s">
        <v>66</v>
      </c>
      <c r="AO81" s="16"/>
      <c r="AP81" s="15" t="s">
        <v>66</v>
      </c>
      <c r="AQ81" s="16"/>
      <c r="AR81" s="15" t="s">
        <v>66</v>
      </c>
      <c r="AS81" s="24"/>
      <c r="AT81" s="20" t="s">
        <v>85</v>
      </c>
      <c r="AU81" s="25" t="s">
        <v>468</v>
      </c>
      <c r="AV81" s="15" t="s">
        <v>61</v>
      </c>
      <c r="AW81" s="26"/>
      <c r="AX81" s="15" t="s">
        <v>66</v>
      </c>
      <c r="AY81" s="24"/>
      <c r="AZ81" s="15" t="s">
        <v>66</v>
      </c>
      <c r="BA81" s="27"/>
      <c r="BB81" s="28"/>
      <c r="BC81" s="29"/>
      <c r="BD81" s="30"/>
      <c r="BE81" s="31"/>
      <c r="BF81" s="40" t="s">
        <v>469</v>
      </c>
      <c r="BG81" s="33" t="s">
        <v>470</v>
      </c>
      <c r="BH81" s="34">
        <v>45897</v>
      </c>
      <c r="BI81" s="13" t="s">
        <v>85</v>
      </c>
      <c r="BJ81" s="35">
        <v>43699659</v>
      </c>
      <c r="BK81" s="39">
        <v>43699659</v>
      </c>
      <c r="BL81" s="36" t="s">
        <v>459</v>
      </c>
      <c r="BM81" s="37" t="s">
        <v>82</v>
      </c>
      <c r="BN81" s="11">
        <f>VLOOKUP(C81,[1]Hoja1!$B:$B,1,0)</f>
        <v>51030356</v>
      </c>
      <c r="BO81" s="11">
        <f>VLOOKUP(C81,[2]Reclamaciones!$F:$F,1,0)</f>
        <v>51030356</v>
      </c>
    </row>
    <row r="82" spans="1:67" s="11" customFormat="1" ht="38.25" customHeight="1" thickBot="1" x14ac:dyDescent="0.35">
      <c r="A82" s="13">
        <v>51031642</v>
      </c>
      <c r="B82" s="14" t="s">
        <v>170</v>
      </c>
      <c r="C82" s="101">
        <v>51031642</v>
      </c>
      <c r="D82" s="14" t="s">
        <v>471</v>
      </c>
      <c r="E82" s="15" t="s">
        <v>61</v>
      </c>
      <c r="F82" s="16"/>
      <c r="G82" s="15" t="s">
        <v>61</v>
      </c>
      <c r="H82" s="16"/>
      <c r="I82" s="15" t="s">
        <v>61</v>
      </c>
      <c r="J82" s="16"/>
      <c r="K82" s="17"/>
      <c r="L82" s="18"/>
      <c r="M82" s="15" t="s">
        <v>66</v>
      </c>
      <c r="N82" s="16"/>
      <c r="O82" s="15" t="s">
        <v>66</v>
      </c>
      <c r="P82" s="16"/>
      <c r="Q82" s="15" t="s">
        <v>61</v>
      </c>
      <c r="R82" s="16"/>
      <c r="S82" s="15" t="s">
        <v>66</v>
      </c>
      <c r="T82" s="16"/>
      <c r="U82" s="15" t="s">
        <v>61</v>
      </c>
      <c r="V82" s="16"/>
      <c r="W82" s="19"/>
      <c r="X82" s="20"/>
      <c r="Y82" s="21" t="s">
        <v>84</v>
      </c>
      <c r="Z82" s="15" t="s">
        <v>61</v>
      </c>
      <c r="AA82" s="22"/>
      <c r="AB82" s="23" t="s">
        <v>61</v>
      </c>
      <c r="AC82" s="16"/>
      <c r="AD82" s="15" t="s">
        <v>61</v>
      </c>
      <c r="AE82" s="16"/>
      <c r="AF82" s="15" t="s">
        <v>61</v>
      </c>
      <c r="AG82" s="16"/>
      <c r="AH82" s="15" t="s">
        <v>66</v>
      </c>
      <c r="AI82" s="16"/>
      <c r="AJ82" s="15" t="s">
        <v>66</v>
      </c>
      <c r="AK82" s="16"/>
      <c r="AL82" s="15" t="s">
        <v>66</v>
      </c>
      <c r="AM82" s="16"/>
      <c r="AN82" s="15" t="s">
        <v>66</v>
      </c>
      <c r="AO82" s="16"/>
      <c r="AP82" s="15" t="s">
        <v>66</v>
      </c>
      <c r="AQ82" s="16"/>
      <c r="AR82" s="15" t="s">
        <v>66</v>
      </c>
      <c r="AS82" s="24"/>
      <c r="AT82" s="20"/>
      <c r="AU82" s="25"/>
      <c r="AV82" s="15" t="s">
        <v>61</v>
      </c>
      <c r="AW82" s="26"/>
      <c r="AX82" s="15" t="s">
        <v>66</v>
      </c>
      <c r="AY82" s="24"/>
      <c r="AZ82" s="15" t="s">
        <v>66</v>
      </c>
      <c r="BA82" s="27"/>
      <c r="BB82" s="28"/>
      <c r="BC82" s="29"/>
      <c r="BD82" s="30"/>
      <c r="BE82" s="31"/>
      <c r="BF82" s="40" t="s">
        <v>472</v>
      </c>
      <c r="BG82" s="33"/>
      <c r="BH82" s="34">
        <v>45897</v>
      </c>
      <c r="BI82" s="13" t="s">
        <v>96</v>
      </c>
      <c r="BJ82" s="35">
        <v>1066721137</v>
      </c>
      <c r="BK82" s="39">
        <v>1066721137</v>
      </c>
      <c r="BL82" s="36" t="s">
        <v>459</v>
      </c>
      <c r="BM82" s="37" t="s">
        <v>82</v>
      </c>
      <c r="BN82" s="11">
        <f>VLOOKUP(C82,[1]Hoja1!$B:$B,1,0)</f>
        <v>51031642</v>
      </c>
      <c r="BO82" s="11">
        <f>VLOOKUP(C82,[2]Reclamaciones!$F:$F,1,0)</f>
        <v>51031642</v>
      </c>
    </row>
    <row r="83" spans="1:67" s="11" customFormat="1" ht="38.25" customHeight="1" thickBot="1" x14ac:dyDescent="0.35">
      <c r="A83" s="13">
        <v>51030369</v>
      </c>
      <c r="B83" s="14" t="s">
        <v>59</v>
      </c>
      <c r="C83" s="101">
        <v>51030369</v>
      </c>
      <c r="D83" s="14" t="s">
        <v>473</v>
      </c>
      <c r="E83" s="15" t="s">
        <v>61</v>
      </c>
      <c r="F83" s="16"/>
      <c r="G83" s="15" t="s">
        <v>61</v>
      </c>
      <c r="H83" s="16"/>
      <c r="I83" s="15" t="s">
        <v>61</v>
      </c>
      <c r="J83" s="16"/>
      <c r="K83" s="17"/>
      <c r="L83" s="18"/>
      <c r="M83" s="15" t="s">
        <v>66</v>
      </c>
      <c r="N83" s="16"/>
      <c r="O83" s="15" t="s">
        <v>66</v>
      </c>
      <c r="P83" s="16"/>
      <c r="Q83" s="15" t="s">
        <v>61</v>
      </c>
      <c r="R83" s="16"/>
      <c r="S83" s="15" t="s">
        <v>66</v>
      </c>
      <c r="T83" s="16"/>
      <c r="U83" s="15" t="s">
        <v>61</v>
      </c>
      <c r="V83" s="16"/>
      <c r="W83" s="19"/>
      <c r="X83" s="20"/>
      <c r="Y83" s="21" t="s">
        <v>70</v>
      </c>
      <c r="Z83" s="15" t="s">
        <v>61</v>
      </c>
      <c r="AA83" s="22"/>
      <c r="AB83" s="23" t="s">
        <v>66</v>
      </c>
      <c r="AC83" s="16"/>
      <c r="AD83" s="15" t="s">
        <v>61</v>
      </c>
      <c r="AE83" s="16"/>
      <c r="AF83" s="15" t="s">
        <v>66</v>
      </c>
      <c r="AG83" s="16"/>
      <c r="AH83" s="15" t="s">
        <v>61</v>
      </c>
      <c r="AI83" s="16"/>
      <c r="AJ83" s="15" t="s">
        <v>66</v>
      </c>
      <c r="AK83" s="16"/>
      <c r="AL83" s="15" t="s">
        <v>62</v>
      </c>
      <c r="AM83" s="16" t="s">
        <v>74</v>
      </c>
      <c r="AN83" s="15" t="s">
        <v>66</v>
      </c>
      <c r="AO83" s="16"/>
      <c r="AP83" s="15" t="s">
        <v>66</v>
      </c>
      <c r="AQ83" s="16"/>
      <c r="AR83" s="15" t="s">
        <v>66</v>
      </c>
      <c r="AS83" s="24"/>
      <c r="AT83" s="20" t="s">
        <v>85</v>
      </c>
      <c r="AU83" s="25" t="s">
        <v>474</v>
      </c>
      <c r="AV83" s="15" t="s">
        <v>61</v>
      </c>
      <c r="AW83" s="26"/>
      <c r="AX83" s="15" t="s">
        <v>66</v>
      </c>
      <c r="AY83" s="24"/>
      <c r="AZ83" s="15" t="s">
        <v>66</v>
      </c>
      <c r="BA83" s="27"/>
      <c r="BB83" s="28"/>
      <c r="BC83" s="29"/>
      <c r="BD83" s="30"/>
      <c r="BE83" s="31"/>
      <c r="BF83" s="40" t="s">
        <v>475</v>
      </c>
      <c r="BG83" s="33" t="s">
        <v>476</v>
      </c>
      <c r="BH83" s="34">
        <v>45897</v>
      </c>
      <c r="BI83" s="13" t="s">
        <v>135</v>
      </c>
      <c r="BJ83" s="35">
        <v>1066752186</v>
      </c>
      <c r="BK83" s="39">
        <v>1066752186</v>
      </c>
      <c r="BL83" s="36" t="s">
        <v>459</v>
      </c>
      <c r="BM83" s="37" t="s">
        <v>82</v>
      </c>
      <c r="BN83" s="11">
        <f>VLOOKUP(C83,[1]Hoja1!$B:$B,1,0)</f>
        <v>51030369</v>
      </c>
      <c r="BO83" s="11">
        <f>VLOOKUP(C83,[2]Reclamaciones!$F:$F,1,0)</f>
        <v>51030369</v>
      </c>
    </row>
    <row r="84" spans="1:67" s="11" customFormat="1" ht="38.25" customHeight="1" thickBot="1" x14ac:dyDescent="0.35">
      <c r="A84" s="13">
        <v>51031638</v>
      </c>
      <c r="B84" s="14" t="s">
        <v>59</v>
      </c>
      <c r="C84" s="101">
        <v>51031638</v>
      </c>
      <c r="D84" s="14" t="s">
        <v>477</v>
      </c>
      <c r="E84" s="15" t="s">
        <v>61</v>
      </c>
      <c r="F84" s="16"/>
      <c r="G84" s="15" t="s">
        <v>61</v>
      </c>
      <c r="H84" s="16"/>
      <c r="I84" s="15" t="s">
        <v>61</v>
      </c>
      <c r="J84" s="16"/>
      <c r="K84" s="17"/>
      <c r="L84" s="18"/>
      <c r="M84" s="15" t="s">
        <v>66</v>
      </c>
      <c r="N84" s="16"/>
      <c r="O84" s="15" t="s">
        <v>61</v>
      </c>
      <c r="P84" s="16"/>
      <c r="Q84" s="15" t="s">
        <v>61</v>
      </c>
      <c r="R84" s="16"/>
      <c r="S84" s="15" t="s">
        <v>66</v>
      </c>
      <c r="T84" s="16"/>
      <c r="U84" s="15" t="s">
        <v>61</v>
      </c>
      <c r="V84" s="16"/>
      <c r="W84" s="19"/>
      <c r="X84" s="20"/>
      <c r="Y84" s="21" t="s">
        <v>70</v>
      </c>
      <c r="Z84" s="15" t="s">
        <v>61</v>
      </c>
      <c r="AA84" s="22"/>
      <c r="AB84" s="23" t="s">
        <v>66</v>
      </c>
      <c r="AC84" s="16"/>
      <c r="AD84" s="15" t="s">
        <v>62</v>
      </c>
      <c r="AE84" s="16" t="s">
        <v>231</v>
      </c>
      <c r="AF84" s="15" t="s">
        <v>66</v>
      </c>
      <c r="AG84" s="16"/>
      <c r="AH84" s="15" t="s">
        <v>61</v>
      </c>
      <c r="AI84" s="16"/>
      <c r="AJ84" s="15" t="s">
        <v>62</v>
      </c>
      <c r="AK84" s="16" t="s">
        <v>73</v>
      </c>
      <c r="AL84" s="15" t="s">
        <v>62</v>
      </c>
      <c r="AM84" s="16" t="s">
        <v>74</v>
      </c>
      <c r="AN84" s="15" t="s">
        <v>66</v>
      </c>
      <c r="AO84" s="16"/>
      <c r="AP84" s="15" t="s">
        <v>66</v>
      </c>
      <c r="AQ84" s="16"/>
      <c r="AR84" s="15" t="s">
        <v>66</v>
      </c>
      <c r="AS84" s="24"/>
      <c r="AT84" s="20" t="s">
        <v>478</v>
      </c>
      <c r="AU84" s="25" t="s">
        <v>479</v>
      </c>
      <c r="AV84" s="15" t="s">
        <v>61</v>
      </c>
      <c r="AW84" s="26"/>
      <c r="AX84" s="15" t="s">
        <v>66</v>
      </c>
      <c r="AY84" s="24"/>
      <c r="AZ84" s="15" t="s">
        <v>66</v>
      </c>
      <c r="BA84" s="27"/>
      <c r="BB84" s="28"/>
      <c r="BC84" s="29"/>
      <c r="BD84" s="30"/>
      <c r="BE84" s="31"/>
      <c r="BF84" s="40" t="s">
        <v>480</v>
      </c>
      <c r="BG84" s="33"/>
      <c r="BH84" s="34">
        <v>45897</v>
      </c>
      <c r="BI84" s="13" t="s">
        <v>135</v>
      </c>
      <c r="BJ84" s="35">
        <v>1062613373</v>
      </c>
      <c r="BK84" s="39">
        <v>1062613373</v>
      </c>
      <c r="BL84" s="36" t="s">
        <v>459</v>
      </c>
      <c r="BM84" s="37" t="s">
        <v>82</v>
      </c>
      <c r="BN84" s="11">
        <f>VLOOKUP(C84,[1]Hoja1!$B:$B,1,0)</f>
        <v>51031638</v>
      </c>
      <c r="BO84" s="11">
        <f>VLOOKUP(C84,[2]Reclamaciones!$F:$F,1,0)</f>
        <v>51031638</v>
      </c>
    </row>
    <row r="85" spans="1:67" s="11" customFormat="1" ht="38.25" customHeight="1" thickBot="1" x14ac:dyDescent="0.35">
      <c r="A85" s="13">
        <v>51031634</v>
      </c>
      <c r="B85" s="14" t="s">
        <v>59</v>
      </c>
      <c r="C85" s="101">
        <v>51031634</v>
      </c>
      <c r="D85" s="14" t="s">
        <v>481</v>
      </c>
      <c r="E85" s="15" t="s">
        <v>61</v>
      </c>
      <c r="F85" s="16"/>
      <c r="G85" s="15" t="s">
        <v>62</v>
      </c>
      <c r="H85" s="16" t="s">
        <v>63</v>
      </c>
      <c r="I85" s="15" t="s">
        <v>61</v>
      </c>
      <c r="J85" s="16"/>
      <c r="K85" s="17" t="s">
        <v>122</v>
      </c>
      <c r="L85" s="18" t="s">
        <v>482</v>
      </c>
      <c r="M85" s="15" t="s">
        <v>66</v>
      </c>
      <c r="N85" s="16"/>
      <c r="O85" s="15" t="s">
        <v>62</v>
      </c>
      <c r="P85" s="16" t="s">
        <v>67</v>
      </c>
      <c r="Q85" s="15" t="s">
        <v>61</v>
      </c>
      <c r="R85" s="16"/>
      <c r="S85" s="15" t="s">
        <v>66</v>
      </c>
      <c r="T85" s="16"/>
      <c r="U85" s="15" t="s">
        <v>62</v>
      </c>
      <c r="V85" s="16" t="s">
        <v>191</v>
      </c>
      <c r="W85" s="19" t="s">
        <v>483</v>
      </c>
      <c r="X85" s="20" t="s">
        <v>484</v>
      </c>
      <c r="Y85" s="21" t="s">
        <v>84</v>
      </c>
      <c r="Z85" s="15" t="s">
        <v>61</v>
      </c>
      <c r="AA85" s="22"/>
      <c r="AB85" s="23" t="s">
        <v>61</v>
      </c>
      <c r="AC85" s="16"/>
      <c r="AD85" s="15" t="s">
        <v>62</v>
      </c>
      <c r="AE85" s="16" t="s">
        <v>183</v>
      </c>
      <c r="AF85" s="15" t="s">
        <v>61</v>
      </c>
      <c r="AG85" s="16"/>
      <c r="AH85" s="15" t="s">
        <v>66</v>
      </c>
      <c r="AI85" s="16"/>
      <c r="AJ85" s="15" t="s">
        <v>66</v>
      </c>
      <c r="AK85" s="16"/>
      <c r="AL85" s="15" t="s">
        <v>66</v>
      </c>
      <c r="AM85" s="16"/>
      <c r="AN85" s="15" t="s">
        <v>66</v>
      </c>
      <c r="AO85" s="16"/>
      <c r="AP85" s="15" t="s">
        <v>66</v>
      </c>
      <c r="AQ85" s="16"/>
      <c r="AR85" s="15" t="s">
        <v>66</v>
      </c>
      <c r="AS85" s="24"/>
      <c r="AT85" s="20" t="s">
        <v>104</v>
      </c>
      <c r="AU85" s="25" t="s">
        <v>485</v>
      </c>
      <c r="AV85" s="15" t="s">
        <v>61</v>
      </c>
      <c r="AW85" s="26"/>
      <c r="AX85" s="15" t="s">
        <v>66</v>
      </c>
      <c r="AY85" s="24"/>
      <c r="AZ85" s="15" t="s">
        <v>66</v>
      </c>
      <c r="BA85" s="27"/>
      <c r="BB85" s="28"/>
      <c r="BC85" s="29"/>
      <c r="BD85" s="30"/>
      <c r="BE85" s="31"/>
      <c r="BF85" s="40"/>
      <c r="BG85" s="33"/>
      <c r="BH85" s="34">
        <v>45897</v>
      </c>
      <c r="BI85" s="13" t="s">
        <v>81</v>
      </c>
      <c r="BJ85" s="35">
        <v>6301474</v>
      </c>
      <c r="BK85" s="39">
        <v>6301474</v>
      </c>
      <c r="BL85" s="36" t="s">
        <v>486</v>
      </c>
      <c r="BM85" s="37" t="s">
        <v>82</v>
      </c>
      <c r="BN85" s="11">
        <f>VLOOKUP(C85,[1]Hoja1!$B:$B,1,0)</f>
        <v>51031634</v>
      </c>
      <c r="BO85" s="11">
        <f>VLOOKUP(C85,[2]Reclamaciones!$F:$F,1,0)</f>
        <v>51031634</v>
      </c>
    </row>
    <row r="86" spans="1:67" s="11" customFormat="1" ht="38.25" customHeight="1" thickBot="1" x14ac:dyDescent="0.35">
      <c r="A86" s="13">
        <v>51029307</v>
      </c>
      <c r="B86" s="14" t="s">
        <v>170</v>
      </c>
      <c r="C86" s="101">
        <v>51029307</v>
      </c>
      <c r="D86" s="14" t="s">
        <v>487</v>
      </c>
      <c r="E86" s="15" t="s">
        <v>61</v>
      </c>
      <c r="F86" s="16"/>
      <c r="G86" s="15" t="s">
        <v>62</v>
      </c>
      <c r="H86" s="16" t="s">
        <v>63</v>
      </c>
      <c r="I86" s="15" t="s">
        <v>61</v>
      </c>
      <c r="J86" s="16"/>
      <c r="K86" s="17" t="s">
        <v>64</v>
      </c>
      <c r="L86" s="18" t="s">
        <v>488</v>
      </c>
      <c r="M86" s="15" t="s">
        <v>66</v>
      </c>
      <c r="N86" s="16"/>
      <c r="O86" s="15" t="s">
        <v>66</v>
      </c>
      <c r="P86" s="16"/>
      <c r="Q86" s="15" t="s">
        <v>61</v>
      </c>
      <c r="R86" s="16"/>
      <c r="S86" s="15" t="s">
        <v>66</v>
      </c>
      <c r="T86" s="16"/>
      <c r="U86" s="15" t="s">
        <v>61</v>
      </c>
      <c r="V86" s="16"/>
      <c r="W86" s="19"/>
      <c r="X86" s="20"/>
      <c r="Y86" s="21" t="s">
        <v>70</v>
      </c>
      <c r="Z86" s="15" t="s">
        <v>61</v>
      </c>
      <c r="AA86" s="22"/>
      <c r="AB86" s="23" t="s">
        <v>66</v>
      </c>
      <c r="AC86" s="16"/>
      <c r="AD86" s="15" t="s">
        <v>62</v>
      </c>
      <c r="AE86" s="16" t="s">
        <v>231</v>
      </c>
      <c r="AF86" s="15" t="s">
        <v>66</v>
      </c>
      <c r="AG86" s="16"/>
      <c r="AH86" s="15" t="s">
        <v>62</v>
      </c>
      <c r="AI86" s="16" t="s">
        <v>72</v>
      </c>
      <c r="AJ86" s="15" t="s">
        <v>66</v>
      </c>
      <c r="AK86" s="16"/>
      <c r="AL86" s="15" t="s">
        <v>66</v>
      </c>
      <c r="AM86" s="16"/>
      <c r="AN86" s="15" t="s">
        <v>66</v>
      </c>
      <c r="AO86" s="16"/>
      <c r="AP86" s="15" t="s">
        <v>66</v>
      </c>
      <c r="AQ86" s="16"/>
      <c r="AR86" s="15" t="s">
        <v>66</v>
      </c>
      <c r="AS86" s="24"/>
      <c r="AT86" s="20" t="s">
        <v>104</v>
      </c>
      <c r="AU86" s="25" t="s">
        <v>489</v>
      </c>
      <c r="AV86" s="15" t="s">
        <v>66</v>
      </c>
      <c r="AW86" s="26"/>
      <c r="AX86" s="15" t="s">
        <v>66</v>
      </c>
      <c r="AY86" s="24"/>
      <c r="AZ86" s="15" t="s">
        <v>66</v>
      </c>
      <c r="BA86" s="27"/>
      <c r="BB86" s="28"/>
      <c r="BC86" s="29"/>
      <c r="BD86" s="30"/>
      <c r="BE86" s="31"/>
      <c r="BF86" s="40"/>
      <c r="BG86" s="33" t="s">
        <v>490</v>
      </c>
      <c r="BH86" s="34">
        <v>45897</v>
      </c>
      <c r="BI86" s="13" t="s">
        <v>109</v>
      </c>
      <c r="BJ86" s="35">
        <v>7318744</v>
      </c>
      <c r="BK86" s="39">
        <v>7318744</v>
      </c>
      <c r="BL86" s="36"/>
      <c r="BM86" s="37" t="s">
        <v>82</v>
      </c>
      <c r="BN86" s="11">
        <f>VLOOKUP(C86,[1]Hoja1!$B:$B,1,0)</f>
        <v>51029307</v>
      </c>
      <c r="BO86" s="11">
        <f>VLOOKUP(C86,[2]Reclamaciones!$F:$F,1,0)</f>
        <v>51029307</v>
      </c>
    </row>
    <row r="87" spans="1:67" s="11" customFormat="1" ht="38.25" customHeight="1" thickBot="1" x14ac:dyDescent="0.35">
      <c r="A87" s="13">
        <v>51031617</v>
      </c>
      <c r="B87" s="14" t="s">
        <v>59</v>
      </c>
      <c r="C87" s="101">
        <v>51031617</v>
      </c>
      <c r="D87" s="14" t="s">
        <v>491</v>
      </c>
      <c r="E87" s="15" t="s">
        <v>61</v>
      </c>
      <c r="F87" s="16"/>
      <c r="G87" s="15" t="s">
        <v>62</v>
      </c>
      <c r="H87" s="16" t="s">
        <v>115</v>
      </c>
      <c r="I87" s="15" t="s">
        <v>61</v>
      </c>
      <c r="J87" s="16"/>
      <c r="K87" s="17" t="s">
        <v>122</v>
      </c>
      <c r="L87" s="18" t="s">
        <v>492</v>
      </c>
      <c r="M87" s="15" t="s">
        <v>66</v>
      </c>
      <c r="N87" s="16"/>
      <c r="O87" s="15" t="s">
        <v>66</v>
      </c>
      <c r="P87" s="16"/>
      <c r="Q87" s="15" t="s">
        <v>61</v>
      </c>
      <c r="R87" s="16"/>
      <c r="S87" s="15" t="s">
        <v>66</v>
      </c>
      <c r="T87" s="16"/>
      <c r="U87" s="15" t="s">
        <v>61</v>
      </c>
      <c r="V87" s="16"/>
      <c r="W87" s="19"/>
      <c r="X87" s="20"/>
      <c r="Y87" s="21" t="s">
        <v>84</v>
      </c>
      <c r="Z87" s="15" t="s">
        <v>61</v>
      </c>
      <c r="AA87" s="22"/>
      <c r="AB87" s="23" t="s">
        <v>61</v>
      </c>
      <c r="AC87" s="16"/>
      <c r="AD87" s="15" t="s">
        <v>62</v>
      </c>
      <c r="AE87" s="16" t="s">
        <v>231</v>
      </c>
      <c r="AF87" s="15" t="s">
        <v>66</v>
      </c>
      <c r="AG87" s="16"/>
      <c r="AH87" s="15" t="s">
        <v>66</v>
      </c>
      <c r="AI87" s="16"/>
      <c r="AJ87" s="15" t="s">
        <v>66</v>
      </c>
      <c r="AK87" s="16"/>
      <c r="AL87" s="15" t="s">
        <v>66</v>
      </c>
      <c r="AM87" s="16"/>
      <c r="AN87" s="15" t="s">
        <v>66</v>
      </c>
      <c r="AO87" s="16"/>
      <c r="AP87" s="15" t="s">
        <v>66</v>
      </c>
      <c r="AQ87" s="16"/>
      <c r="AR87" s="15" t="s">
        <v>66</v>
      </c>
      <c r="AS87" s="24"/>
      <c r="AT87" s="20" t="s">
        <v>161</v>
      </c>
      <c r="AU87" s="25" t="s">
        <v>493</v>
      </c>
      <c r="AV87" s="15" t="s">
        <v>62</v>
      </c>
      <c r="AW87" s="26" t="s">
        <v>494</v>
      </c>
      <c r="AX87" s="15" t="s">
        <v>62</v>
      </c>
      <c r="AY87" s="24" t="s">
        <v>77</v>
      </c>
      <c r="AZ87" s="15" t="s">
        <v>66</v>
      </c>
      <c r="BA87" s="27"/>
      <c r="BB87" s="28" t="s">
        <v>495</v>
      </c>
      <c r="BC87" s="29" t="s">
        <v>496</v>
      </c>
      <c r="BD87" s="30"/>
      <c r="BE87" s="31"/>
      <c r="BF87" s="40" t="s">
        <v>497</v>
      </c>
      <c r="BG87" s="33"/>
      <c r="BH87" s="34">
        <v>45897</v>
      </c>
      <c r="BI87" s="13" t="s">
        <v>109</v>
      </c>
      <c r="BJ87" s="35">
        <v>1047464464</v>
      </c>
      <c r="BK87" s="39">
        <v>1047464464</v>
      </c>
      <c r="BL87" s="36"/>
      <c r="BM87" s="37" t="s">
        <v>82</v>
      </c>
      <c r="BN87" s="11">
        <f>VLOOKUP(C87,[1]Hoja1!$B:$B,1,0)</f>
        <v>51031617</v>
      </c>
      <c r="BO87" s="11">
        <f>VLOOKUP(C87,[2]Reclamaciones!$F:$F,1,0)</f>
        <v>51031617</v>
      </c>
    </row>
    <row r="88" spans="1:67" s="11" customFormat="1" ht="38.25" customHeight="1" thickBot="1" x14ac:dyDescent="0.35">
      <c r="A88" s="13">
        <v>51030037</v>
      </c>
      <c r="B88" s="14" t="s">
        <v>59</v>
      </c>
      <c r="C88" s="101">
        <v>51030037</v>
      </c>
      <c r="D88" s="14" t="s">
        <v>498</v>
      </c>
      <c r="E88" s="15" t="s">
        <v>61</v>
      </c>
      <c r="F88" s="16"/>
      <c r="G88" s="15" t="s">
        <v>61</v>
      </c>
      <c r="H88" s="16"/>
      <c r="I88" s="15" t="s">
        <v>61</v>
      </c>
      <c r="J88" s="16"/>
      <c r="K88" s="17"/>
      <c r="L88" s="18"/>
      <c r="M88" s="15" t="s">
        <v>66</v>
      </c>
      <c r="N88" s="16"/>
      <c r="O88" s="15" t="s">
        <v>61</v>
      </c>
      <c r="P88" s="16"/>
      <c r="Q88" s="15" t="s">
        <v>61</v>
      </c>
      <c r="R88" s="16"/>
      <c r="S88" s="15" t="s">
        <v>66</v>
      </c>
      <c r="T88" s="16"/>
      <c r="U88" s="15" t="s">
        <v>61</v>
      </c>
      <c r="V88" s="16"/>
      <c r="W88" s="19"/>
      <c r="X88" s="20"/>
      <c r="Y88" s="21" t="s">
        <v>70</v>
      </c>
      <c r="Z88" s="15" t="s">
        <v>61</v>
      </c>
      <c r="AA88" s="22"/>
      <c r="AB88" s="23" t="s">
        <v>66</v>
      </c>
      <c r="AC88" s="16"/>
      <c r="AD88" s="15" t="s">
        <v>61</v>
      </c>
      <c r="AE88" s="16"/>
      <c r="AF88" s="15" t="s">
        <v>66</v>
      </c>
      <c r="AG88" s="16"/>
      <c r="AH88" s="15" t="s">
        <v>61</v>
      </c>
      <c r="AI88" s="16"/>
      <c r="AJ88" s="15" t="s">
        <v>66</v>
      </c>
      <c r="AK88" s="16"/>
      <c r="AL88" s="15" t="s">
        <v>66</v>
      </c>
      <c r="AM88" s="16"/>
      <c r="AN88" s="15" t="s">
        <v>66</v>
      </c>
      <c r="AO88" s="16"/>
      <c r="AP88" s="15" t="s">
        <v>66</v>
      </c>
      <c r="AQ88" s="16"/>
      <c r="AR88" s="15" t="s">
        <v>66</v>
      </c>
      <c r="AS88" s="24"/>
      <c r="AT88" s="20"/>
      <c r="AU88" s="25"/>
      <c r="AV88" s="15" t="s">
        <v>61</v>
      </c>
      <c r="AW88" s="26"/>
      <c r="AX88" s="15" t="s">
        <v>66</v>
      </c>
      <c r="AY88" s="24"/>
      <c r="AZ88" s="15" t="s">
        <v>66</v>
      </c>
      <c r="BA88" s="27"/>
      <c r="BB88" s="28"/>
      <c r="BC88" s="29"/>
      <c r="BD88" s="30"/>
      <c r="BE88" s="31"/>
      <c r="BF88" s="40" t="s">
        <v>499</v>
      </c>
      <c r="BG88" s="33" t="s">
        <v>500</v>
      </c>
      <c r="BH88" s="34">
        <v>45897</v>
      </c>
      <c r="BI88" s="13" t="s">
        <v>112</v>
      </c>
      <c r="BJ88" s="35">
        <v>1047464464</v>
      </c>
      <c r="BK88" s="39">
        <v>1047464464</v>
      </c>
      <c r="BL88" s="36"/>
      <c r="BM88" s="37" t="s">
        <v>82</v>
      </c>
      <c r="BN88" s="11">
        <f>VLOOKUP(C88,[1]Hoja1!$B:$B,1,0)</f>
        <v>51030037</v>
      </c>
      <c r="BO88" s="11">
        <f>VLOOKUP(C88,[2]Reclamaciones!$F:$F,1,0)</f>
        <v>51030037</v>
      </c>
    </row>
    <row r="89" spans="1:67" s="11" customFormat="1" ht="38.25" customHeight="1" thickBot="1" x14ac:dyDescent="0.35">
      <c r="A89" s="13">
        <v>51030478</v>
      </c>
      <c r="B89" s="14" t="s">
        <v>59</v>
      </c>
      <c r="C89" s="101">
        <v>51030478</v>
      </c>
      <c r="D89" s="14" t="s">
        <v>501</v>
      </c>
      <c r="E89" s="15" t="s">
        <v>61</v>
      </c>
      <c r="F89" s="16"/>
      <c r="G89" s="15" t="s">
        <v>61</v>
      </c>
      <c r="H89" s="16"/>
      <c r="I89" s="15" t="s">
        <v>61</v>
      </c>
      <c r="J89" s="16"/>
      <c r="K89" s="17"/>
      <c r="L89" s="18"/>
      <c r="M89" s="15" t="s">
        <v>66</v>
      </c>
      <c r="N89" s="16"/>
      <c r="O89" s="15" t="s">
        <v>66</v>
      </c>
      <c r="P89" s="16"/>
      <c r="Q89" s="15" t="s">
        <v>61</v>
      </c>
      <c r="R89" s="16"/>
      <c r="S89" s="15" t="s">
        <v>66</v>
      </c>
      <c r="T89" s="16"/>
      <c r="U89" s="15" t="s">
        <v>61</v>
      </c>
      <c r="V89" s="16"/>
      <c r="W89" s="19"/>
      <c r="X89" s="20"/>
      <c r="Y89" s="21" t="s">
        <v>84</v>
      </c>
      <c r="Z89" s="15" t="s">
        <v>61</v>
      </c>
      <c r="AA89" s="22"/>
      <c r="AB89" s="23" t="s">
        <v>61</v>
      </c>
      <c r="AC89" s="16"/>
      <c r="AD89" s="15" t="s">
        <v>61</v>
      </c>
      <c r="AE89" s="16"/>
      <c r="AF89" s="15" t="s">
        <v>66</v>
      </c>
      <c r="AG89" s="16"/>
      <c r="AH89" s="15" t="s">
        <v>66</v>
      </c>
      <c r="AI89" s="16"/>
      <c r="AJ89" s="15" t="s">
        <v>66</v>
      </c>
      <c r="AK89" s="16"/>
      <c r="AL89" s="15" t="s">
        <v>66</v>
      </c>
      <c r="AM89" s="16"/>
      <c r="AN89" s="15" t="s">
        <v>66</v>
      </c>
      <c r="AO89" s="16"/>
      <c r="AP89" s="15" t="s">
        <v>66</v>
      </c>
      <c r="AQ89" s="16"/>
      <c r="AR89" s="15" t="s">
        <v>66</v>
      </c>
      <c r="AS89" s="24"/>
      <c r="AT89" s="20"/>
      <c r="AU89" s="25"/>
      <c r="AV89" s="15" t="s">
        <v>61</v>
      </c>
      <c r="AW89" s="26"/>
      <c r="AX89" s="15" t="s">
        <v>66</v>
      </c>
      <c r="AY89" s="24"/>
      <c r="AZ89" s="15" t="s">
        <v>66</v>
      </c>
      <c r="BA89" s="27"/>
      <c r="BB89" s="28"/>
      <c r="BC89" s="29"/>
      <c r="BD89" s="30" t="s">
        <v>106</v>
      </c>
      <c r="BE89" s="31" t="s">
        <v>502</v>
      </c>
      <c r="BF89" s="40"/>
      <c r="BG89" s="33" t="s">
        <v>503</v>
      </c>
      <c r="BH89" s="34">
        <v>45897</v>
      </c>
      <c r="BI89" s="13" t="s">
        <v>109</v>
      </c>
      <c r="BJ89" s="35">
        <v>26433399</v>
      </c>
      <c r="BK89" s="39">
        <v>26433399</v>
      </c>
      <c r="BL89" s="36" t="s">
        <v>504</v>
      </c>
      <c r="BM89" s="37" t="s">
        <v>82</v>
      </c>
      <c r="BN89" s="11">
        <f>VLOOKUP(C89,[1]Hoja1!$B:$B,1,0)</f>
        <v>51030478</v>
      </c>
      <c r="BO89" s="11">
        <f>VLOOKUP(C89,[2]Reclamaciones!$F:$F,1,0)</f>
        <v>51030478</v>
      </c>
    </row>
    <row r="90" spans="1:67" s="11" customFormat="1" ht="38.25" customHeight="1" thickBot="1" x14ac:dyDescent="0.35">
      <c r="A90" s="13">
        <v>51028102</v>
      </c>
      <c r="B90" s="14" t="s">
        <v>59</v>
      </c>
      <c r="C90" s="101">
        <v>51028102</v>
      </c>
      <c r="D90" s="14" t="s">
        <v>505</v>
      </c>
      <c r="E90" s="15" t="s">
        <v>61</v>
      </c>
      <c r="F90" s="16"/>
      <c r="G90" s="15" t="s">
        <v>61</v>
      </c>
      <c r="H90" s="16"/>
      <c r="I90" s="15" t="s">
        <v>61</v>
      </c>
      <c r="J90" s="16"/>
      <c r="K90" s="17"/>
      <c r="L90" s="18"/>
      <c r="M90" s="15" t="s">
        <v>66</v>
      </c>
      <c r="N90" s="16"/>
      <c r="O90" s="15" t="s">
        <v>66</v>
      </c>
      <c r="P90" s="16"/>
      <c r="Q90" s="15" t="s">
        <v>61</v>
      </c>
      <c r="R90" s="16"/>
      <c r="S90" s="15" t="s">
        <v>66</v>
      </c>
      <c r="T90" s="16"/>
      <c r="U90" s="15" t="s">
        <v>61</v>
      </c>
      <c r="V90" s="16"/>
      <c r="W90" s="19"/>
      <c r="X90" s="20"/>
      <c r="Y90" s="21" t="s">
        <v>274</v>
      </c>
      <c r="Z90" s="15" t="s">
        <v>61</v>
      </c>
      <c r="AA90" s="22"/>
      <c r="AB90" s="23" t="s">
        <v>66</v>
      </c>
      <c r="AC90" s="16"/>
      <c r="AD90" s="15" t="s">
        <v>61</v>
      </c>
      <c r="AE90" s="16"/>
      <c r="AF90" s="15" t="s">
        <v>66</v>
      </c>
      <c r="AG90" s="16"/>
      <c r="AH90" s="15" t="s">
        <v>66</v>
      </c>
      <c r="AI90" s="16"/>
      <c r="AJ90" s="15" t="s">
        <v>61</v>
      </c>
      <c r="AK90" s="16"/>
      <c r="AL90" s="15" t="s">
        <v>62</v>
      </c>
      <c r="AM90" s="16" t="s">
        <v>74</v>
      </c>
      <c r="AN90" s="15" t="s">
        <v>66</v>
      </c>
      <c r="AO90" s="16"/>
      <c r="AP90" s="15" t="s">
        <v>66</v>
      </c>
      <c r="AQ90" s="16"/>
      <c r="AR90" s="15" t="s">
        <v>66</v>
      </c>
      <c r="AS90" s="24"/>
      <c r="AT90" s="20" t="s">
        <v>135</v>
      </c>
      <c r="AU90" s="25" t="s">
        <v>506</v>
      </c>
      <c r="AV90" s="15" t="s">
        <v>66</v>
      </c>
      <c r="AW90" s="26"/>
      <c r="AX90" s="15" t="s">
        <v>66</v>
      </c>
      <c r="AY90" s="24"/>
      <c r="AZ90" s="15" t="s">
        <v>66</v>
      </c>
      <c r="BA90" s="27"/>
      <c r="BB90" s="28"/>
      <c r="BC90" s="29"/>
      <c r="BD90" s="30"/>
      <c r="BE90" s="31"/>
      <c r="BF90" s="40" t="s">
        <v>507</v>
      </c>
      <c r="BG90" s="33" t="s">
        <v>508</v>
      </c>
      <c r="BH90" s="34">
        <v>45897</v>
      </c>
      <c r="BI90" s="13" t="s">
        <v>135</v>
      </c>
      <c r="BJ90" s="35">
        <v>37941860</v>
      </c>
      <c r="BK90" s="39">
        <v>37941860</v>
      </c>
      <c r="BL90" s="36" t="s">
        <v>504</v>
      </c>
      <c r="BM90" s="37" t="s">
        <v>82</v>
      </c>
      <c r="BN90" s="11">
        <f>VLOOKUP(C90,[1]Hoja1!$B:$B,1,0)</f>
        <v>51028102</v>
      </c>
      <c r="BO90" s="11">
        <f>VLOOKUP(C90,[2]Reclamaciones!$F:$F,1,0)</f>
        <v>51028102</v>
      </c>
    </row>
    <row r="91" spans="1:67" s="11" customFormat="1" ht="38.25" customHeight="1" thickBot="1" x14ac:dyDescent="0.35">
      <c r="A91" s="13">
        <v>51031560</v>
      </c>
      <c r="B91" s="14" t="s">
        <v>59</v>
      </c>
      <c r="C91" s="101">
        <v>51031560</v>
      </c>
      <c r="D91" s="14" t="s">
        <v>509</v>
      </c>
      <c r="E91" s="15" t="s">
        <v>61</v>
      </c>
      <c r="F91" s="16"/>
      <c r="G91" s="15" t="s">
        <v>61</v>
      </c>
      <c r="H91" s="16"/>
      <c r="I91" s="15" t="s">
        <v>61</v>
      </c>
      <c r="J91" s="16"/>
      <c r="K91" s="17"/>
      <c r="L91" s="18"/>
      <c r="M91" s="15" t="s">
        <v>62</v>
      </c>
      <c r="N91" s="16" t="s">
        <v>148</v>
      </c>
      <c r="O91" s="15" t="s">
        <v>66</v>
      </c>
      <c r="P91" s="16"/>
      <c r="Q91" s="15" t="s">
        <v>61</v>
      </c>
      <c r="R91" s="16"/>
      <c r="S91" s="15" t="s">
        <v>66</v>
      </c>
      <c r="T91" s="16"/>
      <c r="U91" s="15" t="s">
        <v>61</v>
      </c>
      <c r="V91" s="16"/>
      <c r="W91" s="19" t="s">
        <v>159</v>
      </c>
      <c r="X91" s="20" t="s">
        <v>510</v>
      </c>
      <c r="Y91" s="21" t="s">
        <v>84</v>
      </c>
      <c r="Z91" s="15" t="s">
        <v>61</v>
      </c>
      <c r="AA91" s="22"/>
      <c r="AB91" s="23" t="s">
        <v>62</v>
      </c>
      <c r="AC91" s="16" t="s">
        <v>72</v>
      </c>
      <c r="AD91" s="15" t="s">
        <v>61</v>
      </c>
      <c r="AE91" s="16"/>
      <c r="AF91" s="15" t="s">
        <v>62</v>
      </c>
      <c r="AG91" s="16" t="s">
        <v>74</v>
      </c>
      <c r="AH91" s="15" t="s">
        <v>66</v>
      </c>
      <c r="AI91" s="16"/>
      <c r="AJ91" s="15" t="s">
        <v>66</v>
      </c>
      <c r="AK91" s="16"/>
      <c r="AL91" s="15" t="s">
        <v>66</v>
      </c>
      <c r="AM91" s="16"/>
      <c r="AN91" s="15" t="s">
        <v>66</v>
      </c>
      <c r="AO91" s="16"/>
      <c r="AP91" s="15" t="s">
        <v>66</v>
      </c>
      <c r="AQ91" s="16"/>
      <c r="AR91" s="15" t="s">
        <v>66</v>
      </c>
      <c r="AS91" s="24"/>
      <c r="AT91" s="20" t="s">
        <v>511</v>
      </c>
      <c r="AU91" s="25" t="s">
        <v>512</v>
      </c>
      <c r="AV91" s="15" t="s">
        <v>66</v>
      </c>
      <c r="AW91" s="26"/>
      <c r="AX91" s="15" t="s">
        <v>66</v>
      </c>
      <c r="AY91" s="24"/>
      <c r="AZ91" s="15" t="s">
        <v>66</v>
      </c>
      <c r="BA91" s="27"/>
      <c r="BB91" s="28"/>
      <c r="BC91" s="29"/>
      <c r="BD91" s="30"/>
      <c r="BE91" s="31"/>
      <c r="BF91" s="40"/>
      <c r="BG91" s="33"/>
      <c r="BH91" s="34">
        <v>45897</v>
      </c>
      <c r="BI91" s="13" t="s">
        <v>109</v>
      </c>
      <c r="BJ91" s="35">
        <v>4626020</v>
      </c>
      <c r="BK91" s="39">
        <v>4626020</v>
      </c>
      <c r="BL91" s="36" t="s">
        <v>513</v>
      </c>
      <c r="BM91" s="37" t="s">
        <v>82</v>
      </c>
      <c r="BN91" s="11">
        <f>VLOOKUP(C91,[1]Hoja1!$B:$B,1,0)</f>
        <v>51031560</v>
      </c>
      <c r="BO91" s="11">
        <f>VLOOKUP(C91,[2]Reclamaciones!$F:$F,1,0)</f>
        <v>51031560</v>
      </c>
    </row>
    <row r="92" spans="1:67" s="54" customFormat="1" ht="38.25" customHeight="1" thickBot="1" x14ac:dyDescent="0.35">
      <c r="A92" s="41">
        <v>51031983</v>
      </c>
      <c r="B92" s="42" t="s">
        <v>514</v>
      </c>
      <c r="C92" s="102">
        <v>51031983</v>
      </c>
      <c r="D92" s="42" t="s">
        <v>515</v>
      </c>
      <c r="E92" s="43" t="s">
        <v>61</v>
      </c>
      <c r="F92" s="26"/>
      <c r="G92" s="43" t="s">
        <v>62</v>
      </c>
      <c r="H92" s="26" t="s">
        <v>516</v>
      </c>
      <c r="I92" s="43" t="s">
        <v>61</v>
      </c>
      <c r="J92" s="26"/>
      <c r="K92" s="29" t="s">
        <v>122</v>
      </c>
      <c r="L92" s="29" t="s">
        <v>517</v>
      </c>
      <c r="M92" s="43" t="s">
        <v>62</v>
      </c>
      <c r="N92" s="26"/>
      <c r="O92" s="43" t="s">
        <v>66</v>
      </c>
      <c r="P92" s="26"/>
      <c r="Q92" s="43" t="s">
        <v>61</v>
      </c>
      <c r="R92" s="26"/>
      <c r="S92" s="43" t="s">
        <v>66</v>
      </c>
      <c r="T92" s="26"/>
      <c r="U92" s="43" t="s">
        <v>61</v>
      </c>
      <c r="V92" s="24"/>
      <c r="W92" s="44"/>
      <c r="X92" s="44"/>
      <c r="Y92" s="21" t="s">
        <v>84</v>
      </c>
      <c r="Z92" s="43" t="s">
        <v>62</v>
      </c>
      <c r="AA92" s="45" t="s">
        <v>250</v>
      </c>
      <c r="AB92" s="43" t="s">
        <v>61</v>
      </c>
      <c r="AC92" s="26"/>
      <c r="AD92" s="43" t="s">
        <v>61</v>
      </c>
      <c r="AE92" s="26"/>
      <c r="AF92" s="43" t="s">
        <v>62</v>
      </c>
      <c r="AG92" s="26" t="s">
        <v>74</v>
      </c>
      <c r="AH92" s="43" t="s">
        <v>66</v>
      </c>
      <c r="AI92" s="26"/>
      <c r="AJ92" s="43" t="s">
        <v>66</v>
      </c>
      <c r="AK92" s="26"/>
      <c r="AL92" s="43" t="s">
        <v>66</v>
      </c>
      <c r="AM92" s="26"/>
      <c r="AN92" s="43" t="s">
        <v>66</v>
      </c>
      <c r="AO92" s="26"/>
      <c r="AP92" s="43" t="s">
        <v>66</v>
      </c>
      <c r="AQ92" s="26"/>
      <c r="AR92" s="43" t="s">
        <v>66</v>
      </c>
      <c r="AS92" s="26"/>
      <c r="AT92" s="29" t="s">
        <v>518</v>
      </c>
      <c r="AU92" s="29" t="s">
        <v>519</v>
      </c>
      <c r="AV92" s="43" t="s">
        <v>66</v>
      </c>
      <c r="AW92" s="46"/>
      <c r="AX92" s="43" t="s">
        <v>66</v>
      </c>
      <c r="AY92" s="26"/>
      <c r="AZ92" s="43" t="s">
        <v>66</v>
      </c>
      <c r="BA92" s="26"/>
      <c r="BB92" s="44"/>
      <c r="BC92" s="44"/>
      <c r="BD92" s="47"/>
      <c r="BE92" s="48"/>
      <c r="BF92" s="49" t="s">
        <v>520</v>
      </c>
      <c r="BG92" s="49"/>
      <c r="BH92" s="50">
        <v>45910</v>
      </c>
      <c r="BI92" s="51" t="s">
        <v>521</v>
      </c>
      <c r="BJ92" s="52">
        <v>45764239</v>
      </c>
      <c r="BK92" s="53">
        <v>45764239</v>
      </c>
      <c r="BL92" s="53" t="s">
        <v>66</v>
      </c>
      <c r="BM92" s="37" t="s">
        <v>82</v>
      </c>
      <c r="BN92" s="11">
        <f>VLOOKUP(C92,[1]Hoja1!$B:$B,1,0)</f>
        <v>51031983</v>
      </c>
      <c r="BO92" s="11">
        <f>VLOOKUP(C92,[2]Reclamaciones!$F:$F,1,0)</f>
        <v>51031983</v>
      </c>
    </row>
    <row r="93" spans="1:67" s="54" customFormat="1" ht="38.25" customHeight="1" thickBot="1" x14ac:dyDescent="0.35">
      <c r="A93" s="41">
        <v>51030665</v>
      </c>
      <c r="B93" s="42" t="s">
        <v>514</v>
      </c>
      <c r="C93" s="102">
        <v>51030665</v>
      </c>
      <c r="D93" s="42" t="s">
        <v>522</v>
      </c>
      <c r="E93" s="43" t="s">
        <v>61</v>
      </c>
      <c r="F93" s="26"/>
      <c r="G93" s="43" t="s">
        <v>62</v>
      </c>
      <c r="H93" s="26" t="s">
        <v>115</v>
      </c>
      <c r="I93" s="43" t="s">
        <v>61</v>
      </c>
      <c r="J93" s="26"/>
      <c r="K93" s="29" t="s">
        <v>64</v>
      </c>
      <c r="L93" s="29" t="s">
        <v>523</v>
      </c>
      <c r="M93" s="43" t="s">
        <v>66</v>
      </c>
      <c r="N93" s="26"/>
      <c r="O93" s="43" t="s">
        <v>61</v>
      </c>
      <c r="P93" s="26"/>
      <c r="Q93" s="43" t="s">
        <v>66</v>
      </c>
      <c r="R93" s="26"/>
      <c r="S93" s="43" t="s">
        <v>61</v>
      </c>
      <c r="T93" s="26"/>
      <c r="U93" s="43" t="s">
        <v>62</v>
      </c>
      <c r="V93" s="24"/>
      <c r="W93" s="44"/>
      <c r="X93" s="44"/>
      <c r="Y93" s="21" t="s">
        <v>274</v>
      </c>
      <c r="Z93" s="43" t="s">
        <v>61</v>
      </c>
      <c r="AA93" s="45"/>
      <c r="AB93" s="43" t="s">
        <v>66</v>
      </c>
      <c r="AC93" s="26"/>
      <c r="AD93" s="43" t="s">
        <v>62</v>
      </c>
      <c r="AE93" s="26" t="s">
        <v>103</v>
      </c>
      <c r="AF93" s="43" t="s">
        <v>66</v>
      </c>
      <c r="AG93" s="26"/>
      <c r="AH93" s="43" t="s">
        <v>66</v>
      </c>
      <c r="AI93" s="26"/>
      <c r="AJ93" s="43" t="s">
        <v>66</v>
      </c>
      <c r="AK93" s="26"/>
      <c r="AL93" s="43" t="s">
        <v>66</v>
      </c>
      <c r="AM93" s="26"/>
      <c r="AN93" s="43" t="s">
        <v>66</v>
      </c>
      <c r="AO93" s="26"/>
      <c r="AP93" s="43" t="s">
        <v>66</v>
      </c>
      <c r="AQ93" s="26"/>
      <c r="AR93" s="43" t="s">
        <v>66</v>
      </c>
      <c r="AS93" s="26"/>
      <c r="AT93" s="29" t="s">
        <v>104</v>
      </c>
      <c r="AU93" s="29" t="s">
        <v>524</v>
      </c>
      <c r="AV93" s="43" t="s">
        <v>61</v>
      </c>
      <c r="AW93" s="46"/>
      <c r="AX93" s="43" t="s">
        <v>61</v>
      </c>
      <c r="AY93" s="26"/>
      <c r="AZ93" s="43" t="s">
        <v>66</v>
      </c>
      <c r="BA93" s="26"/>
      <c r="BB93" s="44"/>
      <c r="BC93" s="44"/>
      <c r="BD93" s="47"/>
      <c r="BE93" s="48"/>
      <c r="BF93" s="49" t="s">
        <v>525</v>
      </c>
      <c r="BG93" s="49" t="s">
        <v>526</v>
      </c>
      <c r="BH93" s="50">
        <v>45910</v>
      </c>
      <c r="BI93" s="51" t="s">
        <v>521</v>
      </c>
      <c r="BJ93" s="52">
        <v>45764239</v>
      </c>
      <c r="BK93" s="53">
        <v>45764239</v>
      </c>
      <c r="BL93" s="53" t="s">
        <v>527</v>
      </c>
      <c r="BM93" s="37" t="s">
        <v>82</v>
      </c>
      <c r="BN93" s="11">
        <f>VLOOKUP(C93,[1]Hoja1!$B:$B,1,0)</f>
        <v>51030665</v>
      </c>
      <c r="BO93" s="11">
        <f>VLOOKUP(C93,[2]Reclamaciones!$F:$F,1,0)</f>
        <v>51030665</v>
      </c>
    </row>
    <row r="94" spans="1:67" s="54" customFormat="1" ht="38.25" customHeight="1" thickBot="1" x14ac:dyDescent="0.35">
      <c r="A94" s="41">
        <v>51030606</v>
      </c>
      <c r="B94" s="42" t="s">
        <v>514</v>
      </c>
      <c r="C94" s="102">
        <v>51030606</v>
      </c>
      <c r="D94" s="42" t="s">
        <v>528</v>
      </c>
      <c r="E94" s="43" t="s">
        <v>61</v>
      </c>
      <c r="F94" s="26"/>
      <c r="G94" s="43" t="s">
        <v>61</v>
      </c>
      <c r="H94" s="26"/>
      <c r="I94" s="43" t="s">
        <v>61</v>
      </c>
      <c r="J94" s="26"/>
      <c r="K94" s="29"/>
      <c r="L94" s="29"/>
      <c r="M94" s="43" t="s">
        <v>66</v>
      </c>
      <c r="N94" s="26"/>
      <c r="O94" s="43" t="s">
        <v>62</v>
      </c>
      <c r="P94" s="26" t="s">
        <v>67</v>
      </c>
      <c r="Q94" s="43" t="s">
        <v>61</v>
      </c>
      <c r="R94" s="26"/>
      <c r="S94" s="43" t="s">
        <v>66</v>
      </c>
      <c r="T94" s="26"/>
      <c r="U94" s="43" t="s">
        <v>61</v>
      </c>
      <c r="V94" s="24" t="s">
        <v>191</v>
      </c>
      <c r="W94" s="44" t="s">
        <v>529</v>
      </c>
      <c r="X94" s="44" t="s">
        <v>530</v>
      </c>
      <c r="Y94" s="21" t="s">
        <v>70</v>
      </c>
      <c r="Z94" s="43" t="s">
        <v>61</v>
      </c>
      <c r="AA94" s="45"/>
      <c r="AB94" s="43"/>
      <c r="AC94" s="26"/>
      <c r="AD94" s="43" t="s">
        <v>62</v>
      </c>
      <c r="AE94" s="26" t="s">
        <v>71</v>
      </c>
      <c r="AF94" s="43" t="s">
        <v>62</v>
      </c>
      <c r="AG94" s="26" t="s">
        <v>74</v>
      </c>
      <c r="AH94" s="43" t="s">
        <v>61</v>
      </c>
      <c r="AI94" s="26"/>
      <c r="AJ94" s="43" t="s">
        <v>62</v>
      </c>
      <c r="AK94" s="26" t="s">
        <v>73</v>
      </c>
      <c r="AL94" s="43" t="s">
        <v>66</v>
      </c>
      <c r="AM94" s="26"/>
      <c r="AN94" s="43" t="s">
        <v>66</v>
      </c>
      <c r="AO94" s="26"/>
      <c r="AP94" s="43" t="s">
        <v>66</v>
      </c>
      <c r="AQ94" s="26"/>
      <c r="AR94" s="43" t="s">
        <v>66</v>
      </c>
      <c r="AS94" s="26"/>
      <c r="AT94" s="29" t="s">
        <v>531</v>
      </c>
      <c r="AU94" s="29" t="s">
        <v>532</v>
      </c>
      <c r="AV94" s="43" t="s">
        <v>61</v>
      </c>
      <c r="AW94" s="46"/>
      <c r="AX94" s="43" t="s">
        <v>61</v>
      </c>
      <c r="AY94" s="26"/>
      <c r="AZ94" s="43" t="s">
        <v>61</v>
      </c>
      <c r="BA94" s="26"/>
      <c r="BB94" s="44"/>
      <c r="BC94" s="44"/>
      <c r="BD94" s="47"/>
      <c r="BE94" s="48"/>
      <c r="BF94" s="49" t="s">
        <v>533</v>
      </c>
      <c r="BG94" s="49" t="s">
        <v>534</v>
      </c>
      <c r="BH94" s="50">
        <v>45910</v>
      </c>
      <c r="BI94" s="51" t="s">
        <v>521</v>
      </c>
      <c r="BJ94" s="52">
        <v>45764239</v>
      </c>
      <c r="BK94" s="53">
        <v>45764239</v>
      </c>
      <c r="BL94" s="53" t="s">
        <v>527</v>
      </c>
      <c r="BM94" s="37" t="s">
        <v>82</v>
      </c>
      <c r="BN94" s="11">
        <f>VLOOKUP(C94,[1]Hoja1!$B:$B,1,0)</f>
        <v>51030606</v>
      </c>
      <c r="BO94" s="11">
        <f>VLOOKUP(C94,[2]Reclamaciones!$F:$F,1,0)</f>
        <v>51030606</v>
      </c>
    </row>
    <row r="95" spans="1:67" s="54" customFormat="1" ht="38.25" customHeight="1" thickBot="1" x14ac:dyDescent="0.35">
      <c r="A95" s="41">
        <v>51028011</v>
      </c>
      <c r="B95" s="42" t="s">
        <v>514</v>
      </c>
      <c r="C95" s="102">
        <v>51028011</v>
      </c>
      <c r="D95" s="42" t="s">
        <v>535</v>
      </c>
      <c r="E95" s="43" t="s">
        <v>62</v>
      </c>
      <c r="F95" s="26" t="s">
        <v>145</v>
      </c>
      <c r="G95" s="43" t="s">
        <v>62</v>
      </c>
      <c r="H95" s="26" t="s">
        <v>115</v>
      </c>
      <c r="I95" s="43" t="s">
        <v>61</v>
      </c>
      <c r="J95" s="26"/>
      <c r="K95" s="29" t="s">
        <v>536</v>
      </c>
      <c r="L95" s="29" t="s">
        <v>537</v>
      </c>
      <c r="M95" s="43" t="s">
        <v>66</v>
      </c>
      <c r="N95" s="26"/>
      <c r="O95" s="43" t="s">
        <v>62</v>
      </c>
      <c r="P95" s="26" t="s">
        <v>67</v>
      </c>
      <c r="Q95" s="43" t="s">
        <v>61</v>
      </c>
      <c r="R95" s="26"/>
      <c r="S95" s="43" t="s">
        <v>66</v>
      </c>
      <c r="T95" s="26"/>
      <c r="U95" s="43" t="s">
        <v>61</v>
      </c>
      <c r="V95" s="24"/>
      <c r="W95" s="44" t="s">
        <v>68</v>
      </c>
      <c r="X95" s="44" t="s">
        <v>538</v>
      </c>
      <c r="Y95" s="21" t="s">
        <v>84</v>
      </c>
      <c r="Z95" s="43" t="s">
        <v>61</v>
      </c>
      <c r="AA95" s="45"/>
      <c r="AB95" s="43" t="s">
        <v>61</v>
      </c>
      <c r="AC95" s="26"/>
      <c r="AD95" s="43" t="s">
        <v>61</v>
      </c>
      <c r="AE95" s="26"/>
      <c r="AF95" s="43" t="s">
        <v>62</v>
      </c>
      <c r="AG95" s="26" t="s">
        <v>74</v>
      </c>
      <c r="AH95" s="43" t="s">
        <v>66</v>
      </c>
      <c r="AI95" s="26"/>
      <c r="AJ95" s="43" t="s">
        <v>66</v>
      </c>
      <c r="AK95" s="26"/>
      <c r="AL95" s="43" t="s">
        <v>66</v>
      </c>
      <c r="AM95" s="26"/>
      <c r="AN95" s="43" t="s">
        <v>66</v>
      </c>
      <c r="AO95" s="26"/>
      <c r="AP95" s="43" t="s">
        <v>66</v>
      </c>
      <c r="AQ95" s="26"/>
      <c r="AR95" s="43" t="s">
        <v>66</v>
      </c>
      <c r="AS95" s="26"/>
      <c r="AT95" s="29" t="s">
        <v>293</v>
      </c>
      <c r="AU95" s="29" t="s">
        <v>539</v>
      </c>
      <c r="AV95" s="43" t="s">
        <v>61</v>
      </c>
      <c r="AW95" s="46"/>
      <c r="AX95" s="43" t="s">
        <v>61</v>
      </c>
      <c r="AY95" s="26"/>
      <c r="AZ95" s="43" t="s">
        <v>66</v>
      </c>
      <c r="BA95" s="26"/>
      <c r="BB95" s="44"/>
      <c r="BC95" s="44"/>
      <c r="BD95" s="47" t="s">
        <v>540</v>
      </c>
      <c r="BE95" s="48" t="s">
        <v>541</v>
      </c>
      <c r="BF95" s="49" t="s">
        <v>542</v>
      </c>
      <c r="BG95" s="49" t="s">
        <v>543</v>
      </c>
      <c r="BH95" s="50">
        <v>45910</v>
      </c>
      <c r="BI95" s="51" t="s">
        <v>521</v>
      </c>
      <c r="BJ95" s="52">
        <v>8802024</v>
      </c>
      <c r="BK95" s="53">
        <v>8802024</v>
      </c>
      <c r="BL95" s="53" t="s">
        <v>544</v>
      </c>
      <c r="BM95" s="37" t="s">
        <v>82</v>
      </c>
      <c r="BN95" s="11">
        <f>VLOOKUP(C95,[1]Hoja1!$B:$B,1,0)</f>
        <v>51028011</v>
      </c>
      <c r="BO95" s="11">
        <f>VLOOKUP(C95,[2]Reclamaciones!$F:$F,1,0)</f>
        <v>51028011</v>
      </c>
    </row>
    <row r="96" spans="1:67" s="54" customFormat="1" ht="38.25" customHeight="1" thickBot="1" x14ac:dyDescent="0.35">
      <c r="A96" s="41">
        <v>51031885</v>
      </c>
      <c r="B96" s="42" t="s">
        <v>514</v>
      </c>
      <c r="C96" s="102">
        <v>51031885</v>
      </c>
      <c r="D96" s="42" t="s">
        <v>545</v>
      </c>
      <c r="E96" s="43" t="s">
        <v>61</v>
      </c>
      <c r="F96" s="26"/>
      <c r="G96" s="43" t="s">
        <v>61</v>
      </c>
      <c r="H96" s="26"/>
      <c r="I96" s="43" t="s">
        <v>61</v>
      </c>
      <c r="J96" s="26"/>
      <c r="K96" s="29"/>
      <c r="L96" s="29"/>
      <c r="M96" s="43" t="s">
        <v>61</v>
      </c>
      <c r="N96" s="26"/>
      <c r="O96" s="43" t="s">
        <v>66</v>
      </c>
      <c r="P96" s="26"/>
      <c r="Q96" s="43" t="s">
        <v>61</v>
      </c>
      <c r="R96" s="26"/>
      <c r="S96" s="43" t="s">
        <v>66</v>
      </c>
      <c r="T96" s="26"/>
      <c r="U96" s="43" t="s">
        <v>61</v>
      </c>
      <c r="V96" s="24"/>
      <c r="W96" s="44"/>
      <c r="X96" s="44"/>
      <c r="Y96" s="21" t="s">
        <v>84</v>
      </c>
      <c r="Z96" s="43" t="s">
        <v>61</v>
      </c>
      <c r="AA96" s="45"/>
      <c r="AB96" s="43" t="s">
        <v>61</v>
      </c>
      <c r="AC96" s="26"/>
      <c r="AD96" s="43" t="s">
        <v>61</v>
      </c>
      <c r="AE96" s="26"/>
      <c r="AF96" s="43" t="s">
        <v>61</v>
      </c>
      <c r="AG96" s="26"/>
      <c r="AH96" s="43" t="s">
        <v>66</v>
      </c>
      <c r="AI96" s="26"/>
      <c r="AJ96" s="43" t="s">
        <v>66</v>
      </c>
      <c r="AK96" s="26"/>
      <c r="AL96" s="43" t="s">
        <v>66</v>
      </c>
      <c r="AM96" s="26"/>
      <c r="AN96" s="43" t="s">
        <v>66</v>
      </c>
      <c r="AO96" s="26"/>
      <c r="AP96" s="43" t="s">
        <v>66</v>
      </c>
      <c r="AQ96" s="26"/>
      <c r="AR96" s="43" t="s">
        <v>66</v>
      </c>
      <c r="AS96" s="26"/>
      <c r="AT96" s="29"/>
      <c r="AU96" s="29"/>
      <c r="AV96" s="43" t="s">
        <v>66</v>
      </c>
      <c r="AW96" s="46"/>
      <c r="AX96" s="43" t="s">
        <v>66</v>
      </c>
      <c r="AY96" s="26"/>
      <c r="AZ96" s="43" t="s">
        <v>66</v>
      </c>
      <c r="BA96" s="26"/>
      <c r="BB96" s="44"/>
      <c r="BC96" s="44"/>
      <c r="BD96" s="47"/>
      <c r="BE96" s="48"/>
      <c r="BF96" s="49" t="s">
        <v>546</v>
      </c>
      <c r="BG96" s="49"/>
      <c r="BH96" s="50">
        <v>45910</v>
      </c>
      <c r="BI96" s="51" t="s">
        <v>547</v>
      </c>
      <c r="BJ96" s="52">
        <v>31581538</v>
      </c>
      <c r="BK96" s="53">
        <v>31581538</v>
      </c>
      <c r="BL96" s="53" t="s">
        <v>548</v>
      </c>
      <c r="BM96" s="37" t="s">
        <v>82</v>
      </c>
      <c r="BN96" s="11">
        <f>VLOOKUP(C96,[1]Hoja1!$B:$B,1,0)</f>
        <v>51031885</v>
      </c>
      <c r="BO96" s="11">
        <f>VLOOKUP(C96,[2]Reclamaciones!$F:$F,1,0)</f>
        <v>51031885</v>
      </c>
    </row>
    <row r="97" spans="1:67" s="54" customFormat="1" ht="38.25" customHeight="1" thickBot="1" x14ac:dyDescent="0.35">
      <c r="A97" s="41">
        <v>51031853</v>
      </c>
      <c r="B97" s="42" t="s">
        <v>514</v>
      </c>
      <c r="C97" s="102">
        <v>51031853</v>
      </c>
      <c r="D97" s="42" t="s">
        <v>549</v>
      </c>
      <c r="E97" s="43" t="s">
        <v>61</v>
      </c>
      <c r="F97" s="26"/>
      <c r="G97" s="43" t="s">
        <v>62</v>
      </c>
      <c r="H97" s="26" t="s">
        <v>115</v>
      </c>
      <c r="I97" s="43" t="s">
        <v>61</v>
      </c>
      <c r="J97" s="26"/>
      <c r="K97" s="29" t="s">
        <v>122</v>
      </c>
      <c r="L97" s="29" t="s">
        <v>550</v>
      </c>
      <c r="M97" s="43" t="s">
        <v>66</v>
      </c>
      <c r="N97" s="26"/>
      <c r="O97" s="43" t="s">
        <v>66</v>
      </c>
      <c r="P97" s="26"/>
      <c r="Q97" s="43" t="s">
        <v>61</v>
      </c>
      <c r="R97" s="26"/>
      <c r="S97" s="43" t="s">
        <v>66</v>
      </c>
      <c r="T97" s="26"/>
      <c r="U97" s="43" t="s">
        <v>62</v>
      </c>
      <c r="V97" s="24" t="s">
        <v>191</v>
      </c>
      <c r="W97" s="44" t="s">
        <v>260</v>
      </c>
      <c r="X97" s="44" t="s">
        <v>551</v>
      </c>
      <c r="Y97" s="21" t="s">
        <v>117</v>
      </c>
      <c r="Z97" s="43" t="s">
        <v>61</v>
      </c>
      <c r="AA97" s="45"/>
      <c r="AB97" s="43" t="s">
        <v>66</v>
      </c>
      <c r="AC97" s="26"/>
      <c r="AD97" s="43" t="s">
        <v>61</v>
      </c>
      <c r="AE97" s="26"/>
      <c r="AF97" s="43" t="s">
        <v>66</v>
      </c>
      <c r="AG97" s="26"/>
      <c r="AH97" s="43" t="s">
        <v>61</v>
      </c>
      <c r="AI97" s="26"/>
      <c r="AJ97" s="43" t="s">
        <v>66</v>
      </c>
      <c r="AK97" s="26"/>
      <c r="AL97" s="43" t="s">
        <v>66</v>
      </c>
      <c r="AM97" s="26"/>
      <c r="AN97" s="43" t="s">
        <v>66</v>
      </c>
      <c r="AO97" s="26"/>
      <c r="AP97" s="43" t="s">
        <v>66</v>
      </c>
      <c r="AQ97" s="26"/>
      <c r="AR97" s="43" t="s">
        <v>66</v>
      </c>
      <c r="AS97" s="26"/>
      <c r="AT97" s="29"/>
      <c r="AU97" s="29"/>
      <c r="AV97" s="43" t="s">
        <v>61</v>
      </c>
      <c r="AW97" s="46"/>
      <c r="AX97" s="43" t="s">
        <v>61</v>
      </c>
      <c r="AY97" s="26"/>
      <c r="AZ97" s="43" t="s">
        <v>61</v>
      </c>
      <c r="BA97" s="26"/>
      <c r="BB97" s="44"/>
      <c r="BC97" s="44"/>
      <c r="BD97" s="47"/>
      <c r="BE97" s="48"/>
      <c r="BF97" s="49" t="s">
        <v>552</v>
      </c>
      <c r="BG97" s="49"/>
      <c r="BH97" s="50">
        <v>45910</v>
      </c>
      <c r="BI97" s="51" t="s">
        <v>521</v>
      </c>
      <c r="BJ97" s="52">
        <v>12632366</v>
      </c>
      <c r="BK97" s="53">
        <v>12632366</v>
      </c>
      <c r="BL97" s="53" t="s">
        <v>544</v>
      </c>
      <c r="BM97" s="37" t="s">
        <v>82</v>
      </c>
      <c r="BN97" s="11">
        <f>VLOOKUP(C97,[1]Hoja1!$B:$B,1,0)</f>
        <v>51031853</v>
      </c>
      <c r="BO97" s="11">
        <f>VLOOKUP(C97,[2]Reclamaciones!$F:$F,1,0)</f>
        <v>51031853</v>
      </c>
    </row>
    <row r="98" spans="1:67" s="54" customFormat="1" ht="38.25" customHeight="1" thickBot="1" x14ac:dyDescent="0.35">
      <c r="A98" s="41">
        <v>51029319</v>
      </c>
      <c r="B98" s="42" t="s">
        <v>514</v>
      </c>
      <c r="C98" s="102">
        <v>51029319</v>
      </c>
      <c r="D98" s="42" t="s">
        <v>553</v>
      </c>
      <c r="E98" s="43" t="s">
        <v>62</v>
      </c>
      <c r="F98" s="26" t="s">
        <v>145</v>
      </c>
      <c r="G98" s="43" t="s">
        <v>62</v>
      </c>
      <c r="H98" s="26" t="s">
        <v>115</v>
      </c>
      <c r="I98" s="43" t="s">
        <v>61</v>
      </c>
      <c r="J98" s="26"/>
      <c r="K98" s="29" t="s">
        <v>536</v>
      </c>
      <c r="L98" s="29" t="s">
        <v>554</v>
      </c>
      <c r="M98" s="43" t="s">
        <v>62</v>
      </c>
      <c r="N98" s="26" t="s">
        <v>148</v>
      </c>
      <c r="O98" s="43" t="s">
        <v>61</v>
      </c>
      <c r="P98" s="26"/>
      <c r="Q98" s="43" t="s">
        <v>61</v>
      </c>
      <c r="R98" s="26"/>
      <c r="S98" s="43" t="s">
        <v>66</v>
      </c>
      <c r="T98" s="26"/>
      <c r="U98" s="43" t="s">
        <v>62</v>
      </c>
      <c r="V98" s="24" t="s">
        <v>191</v>
      </c>
      <c r="W98" s="44" t="s">
        <v>555</v>
      </c>
      <c r="X98" s="44" t="s">
        <v>556</v>
      </c>
      <c r="Y98" s="21" t="s">
        <v>84</v>
      </c>
      <c r="Z98" s="43" t="s">
        <v>61</v>
      </c>
      <c r="AA98" s="45"/>
      <c r="AB98" s="43" t="s">
        <v>62</v>
      </c>
      <c r="AC98" s="26" t="s">
        <v>72</v>
      </c>
      <c r="AD98" s="43" t="s">
        <v>61</v>
      </c>
      <c r="AE98" s="26"/>
      <c r="AF98" s="43" t="s">
        <v>61</v>
      </c>
      <c r="AG98" s="26"/>
      <c r="AH98" s="43" t="s">
        <v>66</v>
      </c>
      <c r="AI98" s="26"/>
      <c r="AJ98" s="43" t="s">
        <v>66</v>
      </c>
      <c r="AK98" s="26"/>
      <c r="AL98" s="43" t="s">
        <v>66</v>
      </c>
      <c r="AM98" s="26"/>
      <c r="AN98" s="43" t="s">
        <v>66</v>
      </c>
      <c r="AO98" s="26"/>
      <c r="AP98" s="43" t="s">
        <v>66</v>
      </c>
      <c r="AQ98" s="26"/>
      <c r="AR98" s="43" t="s">
        <v>66</v>
      </c>
      <c r="AS98" s="26"/>
      <c r="AT98" s="29" t="s">
        <v>194</v>
      </c>
      <c r="AU98" s="29" t="s">
        <v>557</v>
      </c>
      <c r="AV98" s="43" t="s">
        <v>66</v>
      </c>
      <c r="AW98" s="46"/>
      <c r="AX98" s="43" t="s">
        <v>66</v>
      </c>
      <c r="AY98" s="26"/>
      <c r="AZ98" s="43" t="s">
        <v>66</v>
      </c>
      <c r="BA98" s="26"/>
      <c r="BB98" s="44"/>
      <c r="BC98" s="44"/>
      <c r="BD98" s="47" t="s">
        <v>152</v>
      </c>
      <c r="BE98" s="48" t="s">
        <v>558</v>
      </c>
      <c r="BF98" s="49" t="s">
        <v>559</v>
      </c>
      <c r="BG98" s="49" t="s">
        <v>560</v>
      </c>
      <c r="BH98" s="50">
        <v>45910</v>
      </c>
      <c r="BI98" s="51" t="s">
        <v>521</v>
      </c>
      <c r="BJ98" s="52">
        <v>12632366</v>
      </c>
      <c r="BK98" s="53">
        <v>12632366</v>
      </c>
      <c r="BL98" s="53" t="s">
        <v>561</v>
      </c>
      <c r="BM98" s="37" t="s">
        <v>82</v>
      </c>
      <c r="BN98" s="11">
        <f>VLOOKUP(C98,[1]Hoja1!$B:$B,1,0)</f>
        <v>51029319</v>
      </c>
      <c r="BO98" s="11">
        <f>VLOOKUP(C98,[2]Reclamaciones!$F:$F,1,0)</f>
        <v>51029319</v>
      </c>
    </row>
    <row r="99" spans="1:67" s="54" customFormat="1" ht="38.25" customHeight="1" thickBot="1" x14ac:dyDescent="0.35">
      <c r="A99" s="41">
        <v>51031881</v>
      </c>
      <c r="B99" s="42" t="s">
        <v>514</v>
      </c>
      <c r="C99" s="102">
        <v>51031881</v>
      </c>
      <c r="D99" s="42" t="s">
        <v>562</v>
      </c>
      <c r="E99" s="43" t="s">
        <v>62</v>
      </c>
      <c r="F99" s="26" t="s">
        <v>256</v>
      </c>
      <c r="G99" s="43" t="s">
        <v>62</v>
      </c>
      <c r="H99" s="26" t="s">
        <v>115</v>
      </c>
      <c r="I99" s="43" t="s">
        <v>61</v>
      </c>
      <c r="J99" s="26"/>
      <c r="K99" s="29" t="s">
        <v>536</v>
      </c>
      <c r="L99" s="29" t="s">
        <v>563</v>
      </c>
      <c r="M99" s="43" t="s">
        <v>61</v>
      </c>
      <c r="N99" s="26"/>
      <c r="O99" s="43" t="s">
        <v>66</v>
      </c>
      <c r="P99" s="26"/>
      <c r="Q99" s="43" t="s">
        <v>61</v>
      </c>
      <c r="R99" s="26"/>
      <c r="S99" s="43" t="s">
        <v>66</v>
      </c>
      <c r="T99" s="26"/>
      <c r="U99" s="43" t="s">
        <v>61</v>
      </c>
      <c r="V99" s="24"/>
      <c r="W99" s="44"/>
      <c r="X99" s="44"/>
      <c r="Y99" s="21" t="s">
        <v>84</v>
      </c>
      <c r="Z99" s="43" t="s">
        <v>61</v>
      </c>
      <c r="AA99" s="45"/>
      <c r="AB99" s="43" t="s">
        <v>62</v>
      </c>
      <c r="AC99" s="26" t="s">
        <v>72</v>
      </c>
      <c r="AD99" s="43" t="s">
        <v>62</v>
      </c>
      <c r="AE99" s="26" t="s">
        <v>231</v>
      </c>
      <c r="AF99" s="43" t="s">
        <v>62</v>
      </c>
      <c r="AG99" s="26" t="s">
        <v>74</v>
      </c>
      <c r="AH99" s="43" t="s">
        <v>66</v>
      </c>
      <c r="AI99" s="26"/>
      <c r="AJ99" s="43" t="s">
        <v>66</v>
      </c>
      <c r="AK99" s="26"/>
      <c r="AL99" s="43" t="s">
        <v>66</v>
      </c>
      <c r="AM99" s="26"/>
      <c r="AN99" s="43" t="s">
        <v>66</v>
      </c>
      <c r="AO99" s="26"/>
      <c r="AP99" s="43" t="s">
        <v>66</v>
      </c>
      <c r="AQ99" s="26"/>
      <c r="AR99" s="43" t="s">
        <v>66</v>
      </c>
      <c r="AS99" s="26"/>
      <c r="AT99" s="29" t="s">
        <v>564</v>
      </c>
      <c r="AU99" s="29" t="s">
        <v>565</v>
      </c>
      <c r="AV99" s="43" t="s">
        <v>66</v>
      </c>
      <c r="AW99" s="46"/>
      <c r="AX99" s="43" t="s">
        <v>66</v>
      </c>
      <c r="AY99" s="26"/>
      <c r="AZ99" s="43" t="s">
        <v>66</v>
      </c>
      <c r="BA99" s="26"/>
      <c r="BB99" s="44"/>
      <c r="BC99" s="44"/>
      <c r="BD99" s="47"/>
      <c r="BE99" s="48"/>
      <c r="BF99" s="49" t="s">
        <v>566</v>
      </c>
      <c r="BG99" s="49"/>
      <c r="BH99" s="50">
        <v>45909</v>
      </c>
      <c r="BI99" s="51" t="s">
        <v>521</v>
      </c>
      <c r="BJ99" s="52">
        <v>39287598</v>
      </c>
      <c r="BK99" s="53">
        <v>39287598</v>
      </c>
      <c r="BL99" s="53" t="s">
        <v>567</v>
      </c>
      <c r="BM99" s="37" t="s">
        <v>82</v>
      </c>
      <c r="BN99" s="11">
        <f>VLOOKUP(C99,[1]Hoja1!$B:$B,1,0)</f>
        <v>51031881</v>
      </c>
      <c r="BO99" s="11">
        <f>VLOOKUP(C99,[2]Reclamaciones!$F:$F,1,0)</f>
        <v>51031881</v>
      </c>
    </row>
    <row r="100" spans="1:67" s="54" customFormat="1" ht="38.25" customHeight="1" thickBot="1" x14ac:dyDescent="0.35">
      <c r="A100" s="41">
        <v>51031877</v>
      </c>
      <c r="B100" s="42" t="s">
        <v>514</v>
      </c>
      <c r="C100" s="102">
        <v>51031877</v>
      </c>
      <c r="D100" s="42" t="s">
        <v>568</v>
      </c>
      <c r="E100" s="43" t="s">
        <v>61</v>
      </c>
      <c r="F100" s="26"/>
      <c r="G100" s="43" t="s">
        <v>61</v>
      </c>
      <c r="H100" s="26"/>
      <c r="I100" s="43" t="s">
        <v>61</v>
      </c>
      <c r="J100" s="26"/>
      <c r="K100" s="29"/>
      <c r="L100" s="29"/>
      <c r="M100" s="43" t="s">
        <v>66</v>
      </c>
      <c r="N100" s="26"/>
      <c r="O100" s="43" t="s">
        <v>66</v>
      </c>
      <c r="P100" s="26"/>
      <c r="Q100" s="43" t="s">
        <v>61</v>
      </c>
      <c r="R100" s="26"/>
      <c r="S100" s="43" t="s">
        <v>66</v>
      </c>
      <c r="T100" s="26"/>
      <c r="U100" s="43" t="s">
        <v>61</v>
      </c>
      <c r="V100" s="24"/>
      <c r="W100" s="44"/>
      <c r="X100" s="44"/>
      <c r="Y100" s="21" t="s">
        <v>84</v>
      </c>
      <c r="Z100" s="43" t="s">
        <v>61</v>
      </c>
      <c r="AA100" s="45"/>
      <c r="AB100" s="43" t="s">
        <v>61</v>
      </c>
      <c r="AC100" s="26"/>
      <c r="AD100" s="43" t="s">
        <v>61</v>
      </c>
      <c r="AE100" s="26"/>
      <c r="AF100" s="43" t="s">
        <v>61</v>
      </c>
      <c r="AG100" s="26"/>
      <c r="AH100" s="43" t="s">
        <v>66</v>
      </c>
      <c r="AI100" s="26"/>
      <c r="AJ100" s="43" t="s">
        <v>66</v>
      </c>
      <c r="AK100" s="26"/>
      <c r="AL100" s="43" t="s">
        <v>66</v>
      </c>
      <c r="AM100" s="26"/>
      <c r="AN100" s="43" t="s">
        <v>66</v>
      </c>
      <c r="AO100" s="26"/>
      <c r="AP100" s="43" t="s">
        <v>66</v>
      </c>
      <c r="AQ100" s="26"/>
      <c r="AR100" s="43" t="s">
        <v>61</v>
      </c>
      <c r="AS100" s="26"/>
      <c r="AT100" s="29"/>
      <c r="AU100" s="29"/>
      <c r="AV100" s="43" t="s">
        <v>61</v>
      </c>
      <c r="AW100" s="46"/>
      <c r="AX100" s="43" t="s">
        <v>61</v>
      </c>
      <c r="AY100" s="26"/>
      <c r="AZ100" s="43" t="s">
        <v>66</v>
      </c>
      <c r="BA100" s="26"/>
      <c r="BB100" s="44"/>
      <c r="BC100" s="44"/>
      <c r="BD100" s="47"/>
      <c r="BE100" s="48"/>
      <c r="BF100" s="49" t="s">
        <v>569</v>
      </c>
      <c r="BG100" s="49"/>
      <c r="BH100" s="50">
        <v>45909</v>
      </c>
      <c r="BI100" s="51" t="s">
        <v>547</v>
      </c>
      <c r="BJ100" s="52">
        <v>32834506</v>
      </c>
      <c r="BK100" s="53">
        <v>32834506</v>
      </c>
      <c r="BL100" s="53" t="s">
        <v>570</v>
      </c>
      <c r="BM100" s="37" t="s">
        <v>82</v>
      </c>
      <c r="BN100" s="11">
        <f>VLOOKUP(C100,[1]Hoja1!$B:$B,1,0)</f>
        <v>51031877</v>
      </c>
      <c r="BO100" s="11">
        <f>VLOOKUP(C100,[2]Reclamaciones!$F:$F,1,0)</f>
        <v>51031877</v>
      </c>
    </row>
    <row r="101" spans="1:67" s="54" customFormat="1" ht="38.25" customHeight="1" thickBot="1" x14ac:dyDescent="0.35">
      <c r="A101" s="41">
        <v>51030956</v>
      </c>
      <c r="B101" s="42" t="s">
        <v>514</v>
      </c>
      <c r="C101" s="102">
        <v>51030956</v>
      </c>
      <c r="D101" s="42" t="s">
        <v>571</v>
      </c>
      <c r="E101" s="43" t="s">
        <v>62</v>
      </c>
      <c r="F101" s="26" t="s">
        <v>145</v>
      </c>
      <c r="G101" s="43" t="s">
        <v>62</v>
      </c>
      <c r="H101" s="26" t="s">
        <v>115</v>
      </c>
      <c r="I101" s="43" t="s">
        <v>62</v>
      </c>
      <c r="J101" s="26"/>
      <c r="K101" s="29" t="s">
        <v>572</v>
      </c>
      <c r="L101" s="29" t="s">
        <v>573</v>
      </c>
      <c r="M101" s="43" t="s">
        <v>62</v>
      </c>
      <c r="N101" s="26" t="s">
        <v>148</v>
      </c>
      <c r="O101" s="43" t="s">
        <v>61</v>
      </c>
      <c r="P101" s="26"/>
      <c r="Q101" s="43" t="s">
        <v>61</v>
      </c>
      <c r="R101" s="26"/>
      <c r="S101" s="43" t="s">
        <v>66</v>
      </c>
      <c r="T101" s="26"/>
      <c r="U101" s="43" t="s">
        <v>62</v>
      </c>
      <c r="V101" s="24" t="s">
        <v>191</v>
      </c>
      <c r="W101" s="44" t="s">
        <v>555</v>
      </c>
      <c r="X101" s="44" t="s">
        <v>574</v>
      </c>
      <c r="Y101" s="21" t="s">
        <v>70</v>
      </c>
      <c r="Z101" s="43" t="s">
        <v>61</v>
      </c>
      <c r="AA101" s="45"/>
      <c r="AB101" s="43" t="s">
        <v>66</v>
      </c>
      <c r="AC101" s="26"/>
      <c r="AD101" s="43" t="s">
        <v>61</v>
      </c>
      <c r="AE101" s="26"/>
      <c r="AF101" s="43" t="s">
        <v>66</v>
      </c>
      <c r="AG101" s="26"/>
      <c r="AH101" s="43" t="s">
        <v>62</v>
      </c>
      <c r="AI101" s="26" t="s">
        <v>72</v>
      </c>
      <c r="AJ101" s="43" t="s">
        <v>66</v>
      </c>
      <c r="AK101" s="26"/>
      <c r="AL101" s="43" t="s">
        <v>66</v>
      </c>
      <c r="AM101" s="26"/>
      <c r="AN101" s="43" t="s">
        <v>66</v>
      </c>
      <c r="AO101" s="26"/>
      <c r="AP101" s="43" t="s">
        <v>66</v>
      </c>
      <c r="AQ101" s="26"/>
      <c r="AR101" s="43" t="s">
        <v>66</v>
      </c>
      <c r="AS101" s="26"/>
      <c r="AT101" s="29" t="s">
        <v>194</v>
      </c>
      <c r="AU101" s="29" t="s">
        <v>575</v>
      </c>
      <c r="AV101" s="43" t="s">
        <v>66</v>
      </c>
      <c r="AW101" s="46"/>
      <c r="AX101" s="43" t="s">
        <v>66</v>
      </c>
      <c r="AY101" s="26"/>
      <c r="AZ101" s="43" t="s">
        <v>66</v>
      </c>
      <c r="BA101" s="26"/>
      <c r="BB101" s="44"/>
      <c r="BC101" s="44"/>
      <c r="BD101" s="47" t="s">
        <v>152</v>
      </c>
      <c r="BE101" s="48" t="s">
        <v>576</v>
      </c>
      <c r="BF101" s="49" t="s">
        <v>577</v>
      </c>
      <c r="BG101" s="49" t="s">
        <v>578</v>
      </c>
      <c r="BH101" s="50">
        <v>45909</v>
      </c>
      <c r="BI101" s="51" t="s">
        <v>521</v>
      </c>
      <c r="BJ101" s="52">
        <v>1082401164</v>
      </c>
      <c r="BK101" s="53">
        <v>1082401164</v>
      </c>
      <c r="BL101" s="53" t="s">
        <v>561</v>
      </c>
      <c r="BM101" s="37" t="s">
        <v>82</v>
      </c>
      <c r="BN101" s="11">
        <f>VLOOKUP(C101,[1]Hoja1!$B:$B,1,0)</f>
        <v>51030956</v>
      </c>
      <c r="BO101" s="11">
        <f>VLOOKUP(C101,[2]Reclamaciones!$F:$F,1,0)</f>
        <v>51030956</v>
      </c>
    </row>
    <row r="102" spans="1:67" s="54" customFormat="1" ht="38.25" customHeight="1" thickBot="1" x14ac:dyDescent="0.35">
      <c r="A102" s="41">
        <v>51031872</v>
      </c>
      <c r="B102" s="42" t="s">
        <v>514</v>
      </c>
      <c r="C102" s="102">
        <v>51031872</v>
      </c>
      <c r="D102" s="42" t="s">
        <v>579</v>
      </c>
      <c r="E102" s="43" t="s">
        <v>61</v>
      </c>
      <c r="F102" s="26"/>
      <c r="G102" s="43" t="s">
        <v>61</v>
      </c>
      <c r="H102" s="26"/>
      <c r="I102" s="43" t="s">
        <v>61</v>
      </c>
      <c r="J102" s="26"/>
      <c r="K102" s="29"/>
      <c r="L102" s="29"/>
      <c r="M102" s="43" t="s">
        <v>61</v>
      </c>
      <c r="N102" s="26"/>
      <c r="O102" s="43" t="s">
        <v>66</v>
      </c>
      <c r="P102" s="26"/>
      <c r="Q102" s="43" t="s">
        <v>61</v>
      </c>
      <c r="R102" s="26"/>
      <c r="S102" s="43" t="s">
        <v>66</v>
      </c>
      <c r="T102" s="26"/>
      <c r="U102" s="43" t="s">
        <v>61</v>
      </c>
      <c r="V102" s="24"/>
      <c r="W102" s="44"/>
      <c r="X102" s="44"/>
      <c r="Y102" s="21" t="s">
        <v>70</v>
      </c>
      <c r="Z102" s="43" t="s">
        <v>61</v>
      </c>
      <c r="AA102" s="45"/>
      <c r="AB102" s="43" t="s">
        <v>66</v>
      </c>
      <c r="AC102" s="26"/>
      <c r="AD102" s="43" t="s">
        <v>61</v>
      </c>
      <c r="AE102" s="26"/>
      <c r="AF102" s="43" t="s">
        <v>66</v>
      </c>
      <c r="AG102" s="26"/>
      <c r="AH102" s="43" t="s">
        <v>61</v>
      </c>
      <c r="AI102" s="26"/>
      <c r="AJ102" s="43" t="s">
        <v>66</v>
      </c>
      <c r="AK102" s="26"/>
      <c r="AL102" s="43" t="s">
        <v>66</v>
      </c>
      <c r="AM102" s="26"/>
      <c r="AN102" s="43" t="s">
        <v>66</v>
      </c>
      <c r="AO102" s="26"/>
      <c r="AP102" s="43" t="s">
        <v>66</v>
      </c>
      <c r="AQ102" s="26"/>
      <c r="AR102" s="43" t="s">
        <v>66</v>
      </c>
      <c r="AS102" s="26"/>
      <c r="AT102" s="29"/>
      <c r="AU102" s="29"/>
      <c r="AV102" s="43" t="s">
        <v>66</v>
      </c>
      <c r="AW102" s="46"/>
      <c r="AX102" s="43" t="s">
        <v>66</v>
      </c>
      <c r="AY102" s="26"/>
      <c r="AZ102" s="43" t="s">
        <v>66</v>
      </c>
      <c r="BA102" s="26"/>
      <c r="BB102" s="44"/>
      <c r="BC102" s="44"/>
      <c r="BD102" s="47"/>
      <c r="BE102" s="48"/>
      <c r="BF102" s="49" t="s">
        <v>580</v>
      </c>
      <c r="BG102" s="49"/>
      <c r="BH102" s="50">
        <v>45909</v>
      </c>
      <c r="BI102" s="51" t="s">
        <v>547</v>
      </c>
      <c r="BJ102" s="52">
        <v>1105679859</v>
      </c>
      <c r="BK102" s="53">
        <v>1105679859</v>
      </c>
      <c r="BL102" s="53" t="s">
        <v>581</v>
      </c>
      <c r="BM102" s="37" t="s">
        <v>82</v>
      </c>
      <c r="BN102" s="11">
        <f>VLOOKUP(C102,[1]Hoja1!$B:$B,1,0)</f>
        <v>51031872</v>
      </c>
      <c r="BO102" s="11">
        <f>VLOOKUP(C102,[2]Reclamaciones!$F:$F,1,0)</f>
        <v>51031872</v>
      </c>
    </row>
    <row r="103" spans="1:67" s="54" customFormat="1" ht="38.25" customHeight="1" thickBot="1" x14ac:dyDescent="0.35">
      <c r="A103" s="41">
        <v>51030752</v>
      </c>
      <c r="B103" s="42" t="s">
        <v>514</v>
      </c>
      <c r="C103" s="102">
        <v>51030752</v>
      </c>
      <c r="D103" s="42" t="s">
        <v>582</v>
      </c>
      <c r="E103" s="43" t="s">
        <v>61</v>
      </c>
      <c r="F103" s="26"/>
      <c r="G103" s="43" t="s">
        <v>61</v>
      </c>
      <c r="H103" s="26"/>
      <c r="I103" s="43" t="s">
        <v>61</v>
      </c>
      <c r="J103" s="26"/>
      <c r="K103" s="29"/>
      <c r="L103" s="29"/>
      <c r="M103" s="43" t="s">
        <v>61</v>
      </c>
      <c r="N103" s="26"/>
      <c r="O103" s="43" t="s">
        <v>66</v>
      </c>
      <c r="P103" s="26"/>
      <c r="Q103" s="43" t="s">
        <v>61</v>
      </c>
      <c r="R103" s="26"/>
      <c r="S103" s="43" t="s">
        <v>66</v>
      </c>
      <c r="T103" s="26"/>
      <c r="U103" s="43" t="s">
        <v>61</v>
      </c>
      <c r="V103" s="24"/>
      <c r="W103" s="44"/>
      <c r="X103" s="44"/>
      <c r="Y103" s="21" t="s">
        <v>84</v>
      </c>
      <c r="Z103" s="43" t="s">
        <v>61</v>
      </c>
      <c r="AA103" s="45"/>
      <c r="AB103" s="43" t="s">
        <v>61</v>
      </c>
      <c r="AC103" s="26"/>
      <c r="AD103" s="43" t="s">
        <v>61</v>
      </c>
      <c r="AE103" s="26"/>
      <c r="AF103" s="43" t="s">
        <v>61</v>
      </c>
      <c r="AG103" s="26"/>
      <c r="AH103" s="43" t="s">
        <v>66</v>
      </c>
      <c r="AI103" s="26"/>
      <c r="AJ103" s="43" t="s">
        <v>66</v>
      </c>
      <c r="AK103" s="26"/>
      <c r="AL103" s="43" t="s">
        <v>66</v>
      </c>
      <c r="AM103" s="26"/>
      <c r="AN103" s="43" t="s">
        <v>66</v>
      </c>
      <c r="AO103" s="26"/>
      <c r="AP103" s="43" t="s">
        <v>66</v>
      </c>
      <c r="AQ103" s="26"/>
      <c r="AR103" s="43" t="s">
        <v>66</v>
      </c>
      <c r="AS103" s="26"/>
      <c r="AT103" s="29"/>
      <c r="AU103" s="29"/>
      <c r="AV103" s="43" t="s">
        <v>61</v>
      </c>
      <c r="AW103" s="46"/>
      <c r="AX103" s="43" t="s">
        <v>61</v>
      </c>
      <c r="AY103" s="26"/>
      <c r="AZ103" s="43" t="s">
        <v>66</v>
      </c>
      <c r="BA103" s="26"/>
      <c r="BB103" s="44"/>
      <c r="BC103" s="44"/>
      <c r="BD103" s="47"/>
      <c r="BE103" s="48"/>
      <c r="BF103" s="49" t="s">
        <v>583</v>
      </c>
      <c r="BG103" s="49" t="s">
        <v>584</v>
      </c>
      <c r="BH103" s="50">
        <v>45909</v>
      </c>
      <c r="BI103" s="51" t="s">
        <v>547</v>
      </c>
      <c r="BJ103" s="52">
        <v>60360143</v>
      </c>
      <c r="BK103" s="53">
        <v>60360143</v>
      </c>
      <c r="BL103" s="53" t="s">
        <v>585</v>
      </c>
      <c r="BM103" s="37" t="s">
        <v>82</v>
      </c>
      <c r="BN103" s="11">
        <f>VLOOKUP(C103,[1]Hoja1!$B:$B,1,0)</f>
        <v>51030752</v>
      </c>
      <c r="BO103" s="11">
        <f>VLOOKUP(C103,[2]Reclamaciones!$F:$F,1,0)</f>
        <v>51030752</v>
      </c>
    </row>
    <row r="104" spans="1:67" s="54" customFormat="1" ht="38.25" customHeight="1" thickBot="1" x14ac:dyDescent="0.35">
      <c r="A104" s="41">
        <v>51029665</v>
      </c>
      <c r="B104" s="42" t="s">
        <v>514</v>
      </c>
      <c r="C104" s="102">
        <v>51029665</v>
      </c>
      <c r="D104" s="42" t="s">
        <v>586</v>
      </c>
      <c r="E104" s="43" t="s">
        <v>61</v>
      </c>
      <c r="F104" s="26"/>
      <c r="G104" s="43" t="s">
        <v>61</v>
      </c>
      <c r="H104" s="26"/>
      <c r="I104" s="43" t="s">
        <v>61</v>
      </c>
      <c r="J104" s="26"/>
      <c r="K104" s="29"/>
      <c r="L104" s="29"/>
      <c r="M104" s="43" t="s">
        <v>62</v>
      </c>
      <c r="N104" s="26" t="s">
        <v>587</v>
      </c>
      <c r="O104" s="43" t="s">
        <v>61</v>
      </c>
      <c r="P104" s="26"/>
      <c r="Q104" s="43" t="s">
        <v>61</v>
      </c>
      <c r="R104" s="26"/>
      <c r="S104" s="43" t="s">
        <v>66</v>
      </c>
      <c r="T104" s="26"/>
      <c r="U104" s="43" t="s">
        <v>61</v>
      </c>
      <c r="V104" s="24"/>
      <c r="W104" s="44" t="s">
        <v>588</v>
      </c>
      <c r="X104" s="44" t="s">
        <v>589</v>
      </c>
      <c r="Y104" s="21" t="s">
        <v>70</v>
      </c>
      <c r="Z104" s="43" t="s">
        <v>61</v>
      </c>
      <c r="AA104" s="45"/>
      <c r="AB104" s="43" t="s">
        <v>62</v>
      </c>
      <c r="AC104" s="26"/>
      <c r="AD104" s="43" t="s">
        <v>61</v>
      </c>
      <c r="AE104" s="26"/>
      <c r="AF104" s="43" t="s">
        <v>66</v>
      </c>
      <c r="AG104" s="26"/>
      <c r="AH104" s="43" t="s">
        <v>61</v>
      </c>
      <c r="AI104" s="26"/>
      <c r="AJ104" s="43" t="s">
        <v>66</v>
      </c>
      <c r="AK104" s="26"/>
      <c r="AL104" s="43" t="s">
        <v>66</v>
      </c>
      <c r="AM104" s="26"/>
      <c r="AN104" s="43" t="s">
        <v>66</v>
      </c>
      <c r="AO104" s="26"/>
      <c r="AP104" s="43" t="s">
        <v>66</v>
      </c>
      <c r="AQ104" s="26"/>
      <c r="AR104" s="43" t="s">
        <v>66</v>
      </c>
      <c r="AS104" s="26"/>
      <c r="AT104" s="29"/>
      <c r="AU104" s="29"/>
      <c r="AV104" s="43" t="s">
        <v>66</v>
      </c>
      <c r="AW104" s="46"/>
      <c r="AX104" s="43" t="s">
        <v>66</v>
      </c>
      <c r="AY104" s="26"/>
      <c r="AZ104" s="43" t="s">
        <v>66</v>
      </c>
      <c r="BA104" s="26"/>
      <c r="BB104" s="44"/>
      <c r="BC104" s="44"/>
      <c r="BD104" s="47" t="s">
        <v>152</v>
      </c>
      <c r="BE104" s="48" t="s">
        <v>590</v>
      </c>
      <c r="BF104" s="49" t="s">
        <v>591</v>
      </c>
      <c r="BG104" s="49" t="s">
        <v>592</v>
      </c>
      <c r="BH104" s="50">
        <v>45909</v>
      </c>
      <c r="BI104" s="51" t="s">
        <v>521</v>
      </c>
      <c r="BJ104" s="52">
        <v>1082404442</v>
      </c>
      <c r="BK104" s="53">
        <v>1082404442</v>
      </c>
      <c r="BL104" s="53" t="s">
        <v>561</v>
      </c>
      <c r="BM104" s="37" t="s">
        <v>82</v>
      </c>
      <c r="BN104" s="11">
        <f>VLOOKUP(C104,[1]Hoja1!$B:$B,1,0)</f>
        <v>51029665</v>
      </c>
      <c r="BO104" s="11">
        <f>VLOOKUP(C104,[2]Reclamaciones!$F:$F,1,0)</f>
        <v>51029665</v>
      </c>
    </row>
    <row r="105" spans="1:67" s="54" customFormat="1" ht="38.25" customHeight="1" thickBot="1" x14ac:dyDescent="0.35">
      <c r="A105" s="41">
        <v>51030961</v>
      </c>
      <c r="B105" s="42" t="s">
        <v>514</v>
      </c>
      <c r="C105" s="102">
        <v>51030961</v>
      </c>
      <c r="D105" s="42" t="s">
        <v>593</v>
      </c>
      <c r="E105" s="43" t="s">
        <v>62</v>
      </c>
      <c r="F105" s="26" t="s">
        <v>145</v>
      </c>
      <c r="G105" s="43" t="s">
        <v>62</v>
      </c>
      <c r="H105" s="26" t="s">
        <v>115</v>
      </c>
      <c r="I105" s="43" t="s">
        <v>62</v>
      </c>
      <c r="J105" s="26"/>
      <c r="K105" s="29" t="s">
        <v>594</v>
      </c>
      <c r="L105" s="29" t="s">
        <v>595</v>
      </c>
      <c r="M105" s="43" t="s">
        <v>66</v>
      </c>
      <c r="N105" s="26" t="s">
        <v>148</v>
      </c>
      <c r="O105" s="43" t="s">
        <v>61</v>
      </c>
      <c r="P105" s="26"/>
      <c r="Q105" s="43" t="s">
        <v>61</v>
      </c>
      <c r="R105" s="26"/>
      <c r="S105" s="43" t="s">
        <v>66</v>
      </c>
      <c r="T105" s="26"/>
      <c r="U105" s="43" t="s">
        <v>62</v>
      </c>
      <c r="V105" s="24" t="s">
        <v>191</v>
      </c>
      <c r="W105" s="44" t="s">
        <v>596</v>
      </c>
      <c r="X105" s="44" t="s">
        <v>597</v>
      </c>
      <c r="Y105" s="21" t="s">
        <v>84</v>
      </c>
      <c r="Z105" s="43" t="s">
        <v>66</v>
      </c>
      <c r="AA105" s="45"/>
      <c r="AB105" s="43" t="s">
        <v>61</v>
      </c>
      <c r="AC105" s="26"/>
      <c r="AD105" s="43" t="s">
        <v>62</v>
      </c>
      <c r="AE105" s="26" t="s">
        <v>231</v>
      </c>
      <c r="AF105" s="43" t="s">
        <v>66</v>
      </c>
      <c r="AG105" s="26"/>
      <c r="AH105" s="43" t="s">
        <v>66</v>
      </c>
      <c r="AI105" s="26"/>
      <c r="AJ105" s="43" t="s">
        <v>66</v>
      </c>
      <c r="AK105" s="26"/>
      <c r="AL105" s="43" t="s">
        <v>66</v>
      </c>
      <c r="AM105" s="26"/>
      <c r="AN105" s="43" t="s">
        <v>66</v>
      </c>
      <c r="AO105" s="26"/>
      <c r="AP105" s="43" t="s">
        <v>66</v>
      </c>
      <c r="AQ105" s="26"/>
      <c r="AR105" s="43" t="s">
        <v>66</v>
      </c>
      <c r="AS105" s="26"/>
      <c r="AT105" s="29" t="s">
        <v>104</v>
      </c>
      <c r="AU105" s="29" t="s">
        <v>598</v>
      </c>
      <c r="AV105" s="43" t="s">
        <v>66</v>
      </c>
      <c r="AW105" s="46"/>
      <c r="AX105" s="43" t="s">
        <v>66</v>
      </c>
      <c r="AY105" s="26"/>
      <c r="AZ105" s="43" t="s">
        <v>66</v>
      </c>
      <c r="BA105" s="26"/>
      <c r="BB105" s="44"/>
      <c r="BC105" s="44"/>
      <c r="BD105" s="47" t="s">
        <v>152</v>
      </c>
      <c r="BE105" s="48" t="s">
        <v>599</v>
      </c>
      <c r="BF105" s="49" t="s">
        <v>600</v>
      </c>
      <c r="BG105" s="49" t="s">
        <v>601</v>
      </c>
      <c r="BH105" s="50">
        <v>45909</v>
      </c>
      <c r="BI105" s="51" t="s">
        <v>521</v>
      </c>
      <c r="BJ105" s="52">
        <v>39141435</v>
      </c>
      <c r="BK105" s="53">
        <v>39141435</v>
      </c>
      <c r="BL105" s="53" t="s">
        <v>561</v>
      </c>
      <c r="BM105" s="37" t="s">
        <v>82</v>
      </c>
      <c r="BN105" s="11">
        <f>VLOOKUP(C105,[1]Hoja1!$B:$B,1,0)</f>
        <v>51030961</v>
      </c>
      <c r="BO105" s="11">
        <f>VLOOKUP(C105,[2]Reclamaciones!$F:$F,1,0)</f>
        <v>51030961</v>
      </c>
    </row>
    <row r="106" spans="1:67" s="54" customFormat="1" ht="38.25" customHeight="1" thickBot="1" x14ac:dyDescent="0.35">
      <c r="A106" s="41">
        <v>51031868</v>
      </c>
      <c r="B106" s="42" t="s">
        <v>514</v>
      </c>
      <c r="C106" s="102">
        <v>51031868</v>
      </c>
      <c r="D106" s="42" t="s">
        <v>602</v>
      </c>
      <c r="E106" s="43" t="s">
        <v>62</v>
      </c>
      <c r="F106" s="26"/>
      <c r="G106" s="43" t="s">
        <v>61</v>
      </c>
      <c r="H106" s="26"/>
      <c r="I106" s="43" t="s">
        <v>62</v>
      </c>
      <c r="J106" s="26"/>
      <c r="K106" s="29" t="s">
        <v>122</v>
      </c>
      <c r="L106" s="29"/>
      <c r="M106" s="43" t="s">
        <v>66</v>
      </c>
      <c r="N106" s="26"/>
      <c r="O106" s="43" t="s">
        <v>61</v>
      </c>
      <c r="P106" s="26"/>
      <c r="Q106" s="43" t="s">
        <v>61</v>
      </c>
      <c r="R106" s="26"/>
      <c r="S106" s="43" t="s">
        <v>66</v>
      </c>
      <c r="T106" s="26"/>
      <c r="U106" s="43" t="s">
        <v>61</v>
      </c>
      <c r="V106" s="24"/>
      <c r="W106" s="44"/>
      <c r="X106" s="44"/>
      <c r="Y106" s="21" t="s">
        <v>84</v>
      </c>
      <c r="Z106" s="43" t="s">
        <v>61</v>
      </c>
      <c r="AA106" s="45"/>
      <c r="AB106" s="43" t="s">
        <v>61</v>
      </c>
      <c r="AC106" s="26"/>
      <c r="AD106" s="43" t="s">
        <v>61</v>
      </c>
      <c r="AE106" s="26"/>
      <c r="AF106" s="43" t="s">
        <v>66</v>
      </c>
      <c r="AG106" s="26"/>
      <c r="AH106" s="43" t="s">
        <v>66</v>
      </c>
      <c r="AI106" s="26"/>
      <c r="AJ106" s="43" t="s">
        <v>66</v>
      </c>
      <c r="AK106" s="26"/>
      <c r="AL106" s="43" t="s">
        <v>66</v>
      </c>
      <c r="AM106" s="26"/>
      <c r="AN106" s="43" t="s">
        <v>66</v>
      </c>
      <c r="AO106" s="26"/>
      <c r="AP106" s="43" t="s">
        <v>66</v>
      </c>
      <c r="AQ106" s="26"/>
      <c r="AR106" s="43" t="s">
        <v>66</v>
      </c>
      <c r="AS106" s="26"/>
      <c r="AT106" s="29"/>
      <c r="AU106" s="29"/>
      <c r="AV106" s="43" t="s">
        <v>61</v>
      </c>
      <c r="AW106" s="46"/>
      <c r="AX106" s="43" t="s">
        <v>61</v>
      </c>
      <c r="AY106" s="26"/>
      <c r="AZ106" s="43" t="s">
        <v>66</v>
      </c>
      <c r="BA106" s="26"/>
      <c r="BB106" s="44"/>
      <c r="BC106" s="44"/>
      <c r="BD106" s="47" t="s">
        <v>74</v>
      </c>
      <c r="BE106" s="48" t="s">
        <v>603</v>
      </c>
      <c r="BF106" s="49" t="s">
        <v>604</v>
      </c>
      <c r="BG106" s="49"/>
      <c r="BH106" s="50">
        <v>45909</v>
      </c>
      <c r="BI106" s="51" t="s">
        <v>605</v>
      </c>
      <c r="BJ106" s="52">
        <v>9149631</v>
      </c>
      <c r="BK106" s="53">
        <v>9149631</v>
      </c>
      <c r="BL106" s="53" t="s">
        <v>606</v>
      </c>
      <c r="BM106" s="37" t="s">
        <v>82</v>
      </c>
      <c r="BN106" s="11">
        <f>VLOOKUP(C106,[1]Hoja1!$B:$B,1,0)</f>
        <v>51031868</v>
      </c>
      <c r="BO106" s="11">
        <f>VLOOKUP(C106,[2]Reclamaciones!$F:$F,1,0)</f>
        <v>51031868</v>
      </c>
    </row>
    <row r="107" spans="1:67" s="54" customFormat="1" ht="38.25" customHeight="1" thickBot="1" x14ac:dyDescent="0.35">
      <c r="A107" s="41">
        <v>51031861</v>
      </c>
      <c r="B107" s="42" t="s">
        <v>514</v>
      </c>
      <c r="C107" s="102">
        <v>51031861</v>
      </c>
      <c r="D107" s="42" t="s">
        <v>607</v>
      </c>
      <c r="E107" s="43" t="s">
        <v>61</v>
      </c>
      <c r="F107" s="26"/>
      <c r="G107" s="43" t="s">
        <v>62</v>
      </c>
      <c r="H107" s="26" t="s">
        <v>115</v>
      </c>
      <c r="I107" s="43" t="s">
        <v>61</v>
      </c>
      <c r="J107" s="26"/>
      <c r="K107" s="29" t="s">
        <v>122</v>
      </c>
      <c r="L107" s="29" t="s">
        <v>608</v>
      </c>
      <c r="M107" s="43" t="s">
        <v>66</v>
      </c>
      <c r="N107" s="26"/>
      <c r="O107" s="43" t="s">
        <v>66</v>
      </c>
      <c r="P107" s="26"/>
      <c r="Q107" s="43" t="s">
        <v>62</v>
      </c>
      <c r="R107" s="26" t="s">
        <v>609</v>
      </c>
      <c r="S107" s="43" t="s">
        <v>66</v>
      </c>
      <c r="T107" s="26"/>
      <c r="U107" s="43" t="s">
        <v>62</v>
      </c>
      <c r="V107" s="24" t="s">
        <v>610</v>
      </c>
      <c r="W107" s="44" t="s">
        <v>611</v>
      </c>
      <c r="X107" s="44" t="s">
        <v>612</v>
      </c>
      <c r="Y107" s="21" t="s">
        <v>70</v>
      </c>
      <c r="Z107" s="43" t="s">
        <v>61</v>
      </c>
      <c r="AA107" s="45"/>
      <c r="AB107" s="43" t="s">
        <v>66</v>
      </c>
      <c r="AC107" s="26"/>
      <c r="AD107" s="43" t="s">
        <v>61</v>
      </c>
      <c r="AE107" s="26"/>
      <c r="AF107" s="43" t="s">
        <v>66</v>
      </c>
      <c r="AG107" s="26"/>
      <c r="AH107" s="43" t="s">
        <v>61</v>
      </c>
      <c r="AI107" s="26"/>
      <c r="AJ107" s="43" t="s">
        <v>66</v>
      </c>
      <c r="AK107" s="26"/>
      <c r="AL107" s="43" t="s">
        <v>66</v>
      </c>
      <c r="AM107" s="26"/>
      <c r="AN107" s="43" t="s">
        <v>66</v>
      </c>
      <c r="AO107" s="26"/>
      <c r="AP107" s="43" t="s">
        <v>66</v>
      </c>
      <c r="AQ107" s="26"/>
      <c r="AR107" s="43" t="s">
        <v>66</v>
      </c>
      <c r="AS107" s="26"/>
      <c r="AT107" s="29"/>
      <c r="AU107" s="29"/>
      <c r="AV107" s="43" t="s">
        <v>61</v>
      </c>
      <c r="AW107" s="46"/>
      <c r="AX107" s="43" t="s">
        <v>61</v>
      </c>
      <c r="AY107" s="26"/>
      <c r="AZ107" s="43" t="s">
        <v>66</v>
      </c>
      <c r="BA107" s="26"/>
      <c r="BB107" s="44"/>
      <c r="BC107" s="44"/>
      <c r="BD107" s="47"/>
      <c r="BE107" s="48"/>
      <c r="BF107" s="49" t="s">
        <v>613</v>
      </c>
      <c r="BG107" s="49"/>
      <c r="BH107" s="50">
        <v>45909</v>
      </c>
      <c r="BI107" s="51" t="s">
        <v>521</v>
      </c>
      <c r="BJ107" s="52">
        <v>9149631</v>
      </c>
      <c r="BK107" s="53">
        <v>9149631</v>
      </c>
      <c r="BL107" s="53" t="s">
        <v>614</v>
      </c>
      <c r="BM107" s="37" t="s">
        <v>82</v>
      </c>
      <c r="BN107" s="11">
        <f>VLOOKUP(C107,[1]Hoja1!$B:$B,1,0)</f>
        <v>51031861</v>
      </c>
      <c r="BO107" s="11">
        <f>VLOOKUP(C107,[2]Reclamaciones!$F:$F,1,0)</f>
        <v>51031861</v>
      </c>
    </row>
    <row r="108" spans="1:67" s="54" customFormat="1" ht="38.25" customHeight="1" thickBot="1" x14ac:dyDescent="0.35">
      <c r="A108" s="41">
        <v>51028716</v>
      </c>
      <c r="B108" s="42" t="s">
        <v>514</v>
      </c>
      <c r="C108" s="102">
        <v>51028716</v>
      </c>
      <c r="D108" s="42" t="s">
        <v>615</v>
      </c>
      <c r="E108" s="43" t="s">
        <v>61</v>
      </c>
      <c r="F108" s="26"/>
      <c r="G108" s="43" t="s">
        <v>62</v>
      </c>
      <c r="H108" s="26" t="s">
        <v>115</v>
      </c>
      <c r="I108" s="43" t="s">
        <v>61</v>
      </c>
      <c r="J108" s="26"/>
      <c r="K108" s="29" t="s">
        <v>122</v>
      </c>
      <c r="L108" s="29" t="s">
        <v>616</v>
      </c>
      <c r="M108" s="43" t="s">
        <v>66</v>
      </c>
      <c r="N108" s="26"/>
      <c r="O108" s="43" t="s">
        <v>61</v>
      </c>
      <c r="P108" s="26"/>
      <c r="Q108" s="43" t="s">
        <v>61</v>
      </c>
      <c r="R108" s="26"/>
      <c r="S108" s="43" t="s">
        <v>66</v>
      </c>
      <c r="T108" s="26"/>
      <c r="U108" s="43" t="s">
        <v>61</v>
      </c>
      <c r="V108" s="24"/>
      <c r="W108" s="44"/>
      <c r="X108" s="44"/>
      <c r="Y108" s="21" t="s">
        <v>84</v>
      </c>
      <c r="Z108" s="43" t="s">
        <v>61</v>
      </c>
      <c r="AA108" s="45"/>
      <c r="AB108" s="43" t="s">
        <v>61</v>
      </c>
      <c r="AC108" s="26"/>
      <c r="AD108" s="43" t="s">
        <v>62</v>
      </c>
      <c r="AE108" s="26" t="s">
        <v>231</v>
      </c>
      <c r="AF108" s="43" t="s">
        <v>61</v>
      </c>
      <c r="AG108" s="26"/>
      <c r="AH108" s="43" t="s">
        <v>66</v>
      </c>
      <c r="AI108" s="26"/>
      <c r="AJ108" s="43" t="s">
        <v>66</v>
      </c>
      <c r="AK108" s="26"/>
      <c r="AL108" s="43" t="s">
        <v>66</v>
      </c>
      <c r="AM108" s="26"/>
      <c r="AN108" s="43" t="s">
        <v>66</v>
      </c>
      <c r="AO108" s="26"/>
      <c r="AP108" s="43" t="s">
        <v>66</v>
      </c>
      <c r="AQ108" s="26"/>
      <c r="AR108" s="43" t="s">
        <v>66</v>
      </c>
      <c r="AS108" s="26"/>
      <c r="AT108" s="29" t="s">
        <v>104</v>
      </c>
      <c r="AU108" s="29" t="s">
        <v>617</v>
      </c>
      <c r="AV108" s="43" t="s">
        <v>61</v>
      </c>
      <c r="AW108" s="46"/>
      <c r="AX108" s="43" t="s">
        <v>66</v>
      </c>
      <c r="AY108" s="26"/>
      <c r="AZ108" s="43" t="s">
        <v>66</v>
      </c>
      <c r="BA108" s="26"/>
      <c r="BB108" s="44" t="s">
        <v>618</v>
      </c>
      <c r="BC108" s="44" t="s">
        <v>618</v>
      </c>
      <c r="BD108" s="47"/>
      <c r="BE108" s="48"/>
      <c r="BF108" s="49"/>
      <c r="BG108" s="49" t="s">
        <v>619</v>
      </c>
      <c r="BH108" s="50">
        <v>45909</v>
      </c>
      <c r="BI108" s="51" t="s">
        <v>521</v>
      </c>
      <c r="BJ108" s="52">
        <v>3793261</v>
      </c>
      <c r="BK108" s="53">
        <v>3793261</v>
      </c>
      <c r="BL108" s="53" t="s">
        <v>614</v>
      </c>
      <c r="BM108" s="37" t="s">
        <v>82</v>
      </c>
      <c r="BN108" s="11">
        <f>VLOOKUP(C108,[1]Hoja1!$B:$B,1,0)</f>
        <v>51028716</v>
      </c>
      <c r="BO108" s="11">
        <f>VLOOKUP(C108,[2]Reclamaciones!$F:$F,1,0)</f>
        <v>51028716</v>
      </c>
    </row>
    <row r="109" spans="1:67" s="54" customFormat="1" ht="38.25" customHeight="1" thickBot="1" x14ac:dyDescent="0.35">
      <c r="A109" s="41">
        <v>51031857</v>
      </c>
      <c r="B109" s="42" t="s">
        <v>514</v>
      </c>
      <c r="C109" s="102">
        <v>51031857</v>
      </c>
      <c r="D109" s="42" t="s">
        <v>620</v>
      </c>
      <c r="E109" s="43" t="s">
        <v>61</v>
      </c>
      <c r="F109" s="26"/>
      <c r="G109" s="43" t="s">
        <v>61</v>
      </c>
      <c r="H109" s="26"/>
      <c r="I109" s="43" t="s">
        <v>61</v>
      </c>
      <c r="J109" s="26"/>
      <c r="K109" s="29"/>
      <c r="L109" s="29"/>
      <c r="M109" s="43" t="s">
        <v>66</v>
      </c>
      <c r="N109" s="26"/>
      <c r="O109" s="43" t="s">
        <v>61</v>
      </c>
      <c r="P109" s="26"/>
      <c r="Q109" s="43" t="s">
        <v>61</v>
      </c>
      <c r="R109" s="26"/>
      <c r="S109" s="43" t="s">
        <v>66</v>
      </c>
      <c r="T109" s="26"/>
      <c r="U109" s="43" t="s">
        <v>61</v>
      </c>
      <c r="V109" s="24"/>
      <c r="W109" s="44"/>
      <c r="X109" s="44"/>
      <c r="Y109" s="21" t="s">
        <v>84</v>
      </c>
      <c r="Z109" s="43" t="s">
        <v>61</v>
      </c>
      <c r="AA109" s="45"/>
      <c r="AB109" s="43" t="s">
        <v>66</v>
      </c>
      <c r="AC109" s="26"/>
      <c r="AD109" s="43" t="s">
        <v>62</v>
      </c>
      <c r="AE109" s="26" t="s">
        <v>183</v>
      </c>
      <c r="AF109" s="43" t="s">
        <v>62</v>
      </c>
      <c r="AG109" s="26" t="s">
        <v>74</v>
      </c>
      <c r="AH109" s="43" t="s">
        <v>61</v>
      </c>
      <c r="AI109" s="26"/>
      <c r="AJ109" s="43" t="s">
        <v>62</v>
      </c>
      <c r="AK109" s="26" t="s">
        <v>73</v>
      </c>
      <c r="AL109" s="43" t="s">
        <v>66</v>
      </c>
      <c r="AM109" s="26"/>
      <c r="AN109" s="43" t="s">
        <v>66</v>
      </c>
      <c r="AO109" s="26"/>
      <c r="AP109" s="43" t="s">
        <v>66</v>
      </c>
      <c r="AQ109" s="26"/>
      <c r="AR109" s="43" t="s">
        <v>66</v>
      </c>
      <c r="AS109" s="26"/>
      <c r="AT109" s="29" t="s">
        <v>161</v>
      </c>
      <c r="AU109" s="29" t="s">
        <v>621</v>
      </c>
      <c r="AV109" s="43" t="s">
        <v>61</v>
      </c>
      <c r="AW109" s="46"/>
      <c r="AX109" s="43" t="s">
        <v>61</v>
      </c>
      <c r="AY109" s="26"/>
      <c r="AZ109" s="43" t="s">
        <v>66</v>
      </c>
      <c r="BA109" s="26"/>
      <c r="BB109" s="44"/>
      <c r="BC109" s="44"/>
      <c r="BD109" s="47"/>
      <c r="BE109" s="48"/>
      <c r="BF109" s="49" t="s">
        <v>622</v>
      </c>
      <c r="BG109" s="49"/>
      <c r="BH109" s="50">
        <v>45908</v>
      </c>
      <c r="BI109" s="51" t="s">
        <v>605</v>
      </c>
      <c r="BJ109" s="52">
        <v>1045746610</v>
      </c>
      <c r="BK109" s="53">
        <v>1045746610</v>
      </c>
      <c r="BL109" s="53" t="s">
        <v>623</v>
      </c>
      <c r="BM109" s="37" t="s">
        <v>82</v>
      </c>
      <c r="BN109" s="11">
        <f>VLOOKUP(C109,[1]Hoja1!$B:$B,1,0)</f>
        <v>51031857</v>
      </c>
      <c r="BO109" s="11">
        <f>VLOOKUP(C109,[2]Reclamaciones!$F:$F,1,0)</f>
        <v>51031857</v>
      </c>
    </row>
    <row r="110" spans="1:67" s="54" customFormat="1" ht="38.25" customHeight="1" thickBot="1" x14ac:dyDescent="0.35">
      <c r="A110" s="41">
        <v>51031857</v>
      </c>
      <c r="B110" s="42" t="s">
        <v>514</v>
      </c>
      <c r="C110" s="102">
        <v>51031857</v>
      </c>
      <c r="D110" s="42" t="s">
        <v>620</v>
      </c>
      <c r="E110" s="43" t="s">
        <v>61</v>
      </c>
      <c r="F110" s="26"/>
      <c r="G110" s="43" t="s">
        <v>61</v>
      </c>
      <c r="H110" s="26"/>
      <c r="I110" s="43" t="s">
        <v>61</v>
      </c>
      <c r="J110" s="26"/>
      <c r="K110" s="29"/>
      <c r="L110" s="29"/>
      <c r="M110" s="43" t="s">
        <v>66</v>
      </c>
      <c r="N110" s="26"/>
      <c r="O110" s="43" t="s">
        <v>66</v>
      </c>
      <c r="P110" s="26"/>
      <c r="Q110" s="43" t="s">
        <v>61</v>
      </c>
      <c r="R110" s="26"/>
      <c r="S110" s="43" t="s">
        <v>66</v>
      </c>
      <c r="T110" s="26"/>
      <c r="U110" s="43" t="s">
        <v>61</v>
      </c>
      <c r="V110" s="24"/>
      <c r="W110" s="44"/>
      <c r="X110" s="44"/>
      <c r="Y110" s="21" t="s">
        <v>70</v>
      </c>
      <c r="Z110" s="43" t="s">
        <v>61</v>
      </c>
      <c r="AA110" s="45"/>
      <c r="AB110" s="43" t="s">
        <v>66</v>
      </c>
      <c r="AC110" s="26"/>
      <c r="AD110" s="43" t="s">
        <v>66</v>
      </c>
      <c r="AE110" s="26"/>
      <c r="AF110" s="43" t="s">
        <v>61</v>
      </c>
      <c r="AG110" s="26"/>
      <c r="AH110" s="43" t="s">
        <v>66</v>
      </c>
      <c r="AI110" s="26"/>
      <c r="AJ110" s="43" t="s">
        <v>66</v>
      </c>
      <c r="AK110" s="26"/>
      <c r="AL110" s="43" t="s">
        <v>66</v>
      </c>
      <c r="AM110" s="26"/>
      <c r="AN110" s="43" t="s">
        <v>66</v>
      </c>
      <c r="AO110" s="26"/>
      <c r="AP110" s="43" t="s">
        <v>66</v>
      </c>
      <c r="AQ110" s="26"/>
      <c r="AR110" s="43" t="s">
        <v>66</v>
      </c>
      <c r="AS110" s="26"/>
      <c r="AT110" s="29"/>
      <c r="AU110" s="29"/>
      <c r="AV110" s="43" t="s">
        <v>61</v>
      </c>
      <c r="AW110" s="46"/>
      <c r="AX110" s="43" t="s">
        <v>61</v>
      </c>
      <c r="AY110" s="26"/>
      <c r="AZ110" s="43" t="s">
        <v>66</v>
      </c>
      <c r="BA110" s="26"/>
      <c r="BB110" s="44"/>
      <c r="BC110" s="44"/>
      <c r="BD110" s="47" t="s">
        <v>74</v>
      </c>
      <c r="BE110" s="48" t="s">
        <v>624</v>
      </c>
      <c r="BF110" s="49" t="s">
        <v>625</v>
      </c>
      <c r="BG110" s="49"/>
      <c r="BH110" s="50">
        <v>45908</v>
      </c>
      <c r="BI110" s="51" t="s">
        <v>605</v>
      </c>
      <c r="BJ110" s="52">
        <v>1045746610</v>
      </c>
      <c r="BK110" s="53">
        <v>1045746610</v>
      </c>
      <c r="BL110" s="53" t="s">
        <v>623</v>
      </c>
      <c r="BM110" s="37" t="s">
        <v>82</v>
      </c>
      <c r="BN110" s="11">
        <f>VLOOKUP(C110,[1]Hoja1!$B:$B,1,0)</f>
        <v>51031857</v>
      </c>
      <c r="BO110" s="11">
        <f>VLOOKUP(C110,[2]Reclamaciones!$F:$F,1,0)</f>
        <v>51031857</v>
      </c>
    </row>
    <row r="111" spans="1:67" s="54" customFormat="1" ht="38.25" customHeight="1" thickBot="1" x14ac:dyDescent="0.35">
      <c r="A111" s="41">
        <v>51030958</v>
      </c>
      <c r="B111" s="42" t="s">
        <v>514</v>
      </c>
      <c r="C111" s="102">
        <v>51030958</v>
      </c>
      <c r="D111" s="42" t="s">
        <v>626</v>
      </c>
      <c r="E111" s="43" t="s">
        <v>62</v>
      </c>
      <c r="F111" s="26" t="s">
        <v>145</v>
      </c>
      <c r="G111" s="43" t="s">
        <v>62</v>
      </c>
      <c r="H111" s="26" t="s">
        <v>115</v>
      </c>
      <c r="I111" s="43" t="s">
        <v>62</v>
      </c>
      <c r="J111" s="26"/>
      <c r="K111" s="29" t="s">
        <v>594</v>
      </c>
      <c r="L111" s="29" t="s">
        <v>627</v>
      </c>
      <c r="M111" s="43" t="s">
        <v>62</v>
      </c>
      <c r="N111" s="26" t="s">
        <v>148</v>
      </c>
      <c r="O111" s="43" t="s">
        <v>62</v>
      </c>
      <c r="P111" s="26" t="s">
        <v>67</v>
      </c>
      <c r="Q111" s="43" t="s">
        <v>61</v>
      </c>
      <c r="R111" s="26"/>
      <c r="S111" s="43" t="s">
        <v>66</v>
      </c>
      <c r="T111" s="26"/>
      <c r="U111" s="43" t="s">
        <v>62</v>
      </c>
      <c r="V111" s="24" t="s">
        <v>191</v>
      </c>
      <c r="W111" s="44" t="s">
        <v>628</v>
      </c>
      <c r="X111" s="44" t="s">
        <v>629</v>
      </c>
      <c r="Y111" s="21" t="s">
        <v>84</v>
      </c>
      <c r="Z111" s="43" t="s">
        <v>61</v>
      </c>
      <c r="AA111" s="45"/>
      <c r="AB111" s="43" t="s">
        <v>61</v>
      </c>
      <c r="AC111" s="26"/>
      <c r="AD111" s="43" t="s">
        <v>61</v>
      </c>
      <c r="AE111" s="26"/>
      <c r="AF111" s="43" t="s">
        <v>61</v>
      </c>
      <c r="AG111" s="26"/>
      <c r="AH111" s="43" t="s">
        <v>66</v>
      </c>
      <c r="AI111" s="26"/>
      <c r="AJ111" s="43" t="s">
        <v>66</v>
      </c>
      <c r="AK111" s="26"/>
      <c r="AL111" s="43" t="s">
        <v>66</v>
      </c>
      <c r="AM111" s="26"/>
      <c r="AN111" s="43" t="s">
        <v>66</v>
      </c>
      <c r="AO111" s="26"/>
      <c r="AP111" s="43" t="s">
        <v>66</v>
      </c>
      <c r="AQ111" s="26"/>
      <c r="AR111" s="43" t="s">
        <v>66</v>
      </c>
      <c r="AS111" s="26"/>
      <c r="AT111" s="29"/>
      <c r="AU111" s="29"/>
      <c r="AV111" s="43" t="s">
        <v>66</v>
      </c>
      <c r="AW111" s="46"/>
      <c r="AX111" s="43" t="s">
        <v>66</v>
      </c>
      <c r="AY111" s="26"/>
      <c r="AZ111" s="43" t="s">
        <v>66</v>
      </c>
      <c r="BA111" s="26"/>
      <c r="BB111" s="44"/>
      <c r="BC111" s="44"/>
      <c r="BD111" s="47" t="s">
        <v>152</v>
      </c>
      <c r="BE111" s="48" t="s">
        <v>630</v>
      </c>
      <c r="BF111" s="49" t="s">
        <v>631</v>
      </c>
      <c r="BG111" s="49" t="s">
        <v>632</v>
      </c>
      <c r="BH111" s="50">
        <v>45908</v>
      </c>
      <c r="BI111" s="51" t="s">
        <v>521</v>
      </c>
      <c r="BJ111" s="52">
        <v>19535334</v>
      </c>
      <c r="BK111" s="53">
        <v>19535334</v>
      </c>
      <c r="BL111" s="53" t="s">
        <v>561</v>
      </c>
      <c r="BM111" s="37" t="s">
        <v>82</v>
      </c>
      <c r="BN111" s="11">
        <f>VLOOKUP(C111,[1]Hoja1!$B:$B,1,0)</f>
        <v>51030958</v>
      </c>
      <c r="BO111" s="11">
        <f>VLOOKUP(C111,[2]Reclamaciones!$F:$F,1,0)</f>
        <v>51030958</v>
      </c>
    </row>
    <row r="112" spans="1:67" s="54" customFormat="1" ht="38.25" customHeight="1" thickBot="1" x14ac:dyDescent="0.35">
      <c r="A112" s="41">
        <v>51031851</v>
      </c>
      <c r="B112" s="42" t="s">
        <v>514</v>
      </c>
      <c r="C112" s="102">
        <v>51031851</v>
      </c>
      <c r="D112" s="42" t="s">
        <v>633</v>
      </c>
      <c r="E112" s="43" t="s">
        <v>61</v>
      </c>
      <c r="F112" s="26"/>
      <c r="G112" s="43" t="s">
        <v>61</v>
      </c>
      <c r="H112" s="26"/>
      <c r="I112" s="43" t="s">
        <v>61</v>
      </c>
      <c r="J112" s="26"/>
      <c r="K112" s="29"/>
      <c r="L112" s="29"/>
      <c r="M112" s="43" t="s">
        <v>66</v>
      </c>
      <c r="N112" s="26"/>
      <c r="O112" s="43" t="s">
        <v>61</v>
      </c>
      <c r="P112" s="26"/>
      <c r="Q112" s="43" t="s">
        <v>61</v>
      </c>
      <c r="R112" s="26"/>
      <c r="S112" s="43" t="s">
        <v>66</v>
      </c>
      <c r="T112" s="26"/>
      <c r="U112" s="43" t="s">
        <v>61</v>
      </c>
      <c r="V112" s="24"/>
      <c r="W112" s="44"/>
      <c r="X112" s="44"/>
      <c r="Y112" s="21" t="s">
        <v>70</v>
      </c>
      <c r="Z112" s="43" t="s">
        <v>61</v>
      </c>
      <c r="AA112" s="45"/>
      <c r="AB112" s="43" t="s">
        <v>66</v>
      </c>
      <c r="AC112" s="26"/>
      <c r="AD112" s="43" t="s">
        <v>61</v>
      </c>
      <c r="AE112" s="26"/>
      <c r="AF112" s="43" t="s">
        <v>61</v>
      </c>
      <c r="AG112" s="26"/>
      <c r="AH112" s="43" t="s">
        <v>61</v>
      </c>
      <c r="AI112" s="26"/>
      <c r="AJ112" s="43" t="s">
        <v>66</v>
      </c>
      <c r="AK112" s="26"/>
      <c r="AL112" s="43" t="s">
        <v>61</v>
      </c>
      <c r="AM112" s="26"/>
      <c r="AN112" s="43" t="s">
        <v>66</v>
      </c>
      <c r="AO112" s="26"/>
      <c r="AP112" s="43" t="s">
        <v>66</v>
      </c>
      <c r="AQ112" s="26"/>
      <c r="AR112" s="43" t="s">
        <v>66</v>
      </c>
      <c r="AS112" s="26"/>
      <c r="AT112" s="29"/>
      <c r="AU112" s="29"/>
      <c r="AV112" s="43" t="s">
        <v>61</v>
      </c>
      <c r="AW112" s="46"/>
      <c r="AX112" s="43" t="s">
        <v>61</v>
      </c>
      <c r="AY112" s="26"/>
      <c r="AZ112" s="43" t="s">
        <v>66</v>
      </c>
      <c r="BA112" s="26"/>
      <c r="BB112" s="44"/>
      <c r="BC112" s="44"/>
      <c r="BD112" s="47"/>
      <c r="BE112" s="48"/>
      <c r="BF112" s="49" t="s">
        <v>634</v>
      </c>
      <c r="BG112" s="49"/>
      <c r="BH112" s="50">
        <v>45908</v>
      </c>
      <c r="BI112" s="51" t="s">
        <v>547</v>
      </c>
      <c r="BJ112" s="52">
        <v>1083465610</v>
      </c>
      <c r="BK112" s="53">
        <v>1083465610</v>
      </c>
      <c r="BL112" s="53" t="s">
        <v>544</v>
      </c>
      <c r="BM112" s="37" t="s">
        <v>82</v>
      </c>
      <c r="BN112" s="11">
        <f>VLOOKUP(C112,[1]Hoja1!$B:$B,1,0)</f>
        <v>51031851</v>
      </c>
      <c r="BO112" s="11">
        <f>VLOOKUP(C112,[2]Reclamaciones!$F:$F,1,0)</f>
        <v>51031851</v>
      </c>
    </row>
    <row r="113" spans="1:67" s="54" customFormat="1" ht="38.25" customHeight="1" thickBot="1" x14ac:dyDescent="0.35">
      <c r="A113" s="41">
        <v>51030638</v>
      </c>
      <c r="B113" s="42" t="s">
        <v>514</v>
      </c>
      <c r="C113" s="102">
        <v>51030638</v>
      </c>
      <c r="D113" s="42" t="s">
        <v>635</v>
      </c>
      <c r="E113" s="43" t="s">
        <v>61</v>
      </c>
      <c r="F113" s="26"/>
      <c r="G113" s="43" t="s">
        <v>61</v>
      </c>
      <c r="H113" s="26"/>
      <c r="I113" s="43" t="s">
        <v>61</v>
      </c>
      <c r="J113" s="26"/>
      <c r="K113" s="29"/>
      <c r="L113" s="29"/>
      <c r="M113" s="43" t="s">
        <v>66</v>
      </c>
      <c r="N113" s="26"/>
      <c r="O113" s="43" t="s">
        <v>61</v>
      </c>
      <c r="P113" s="26"/>
      <c r="Q113" s="43" t="s">
        <v>61</v>
      </c>
      <c r="R113" s="26"/>
      <c r="S113" s="43" t="s">
        <v>66</v>
      </c>
      <c r="T113" s="26"/>
      <c r="U113" s="43" t="s">
        <v>61</v>
      </c>
      <c r="V113" s="24"/>
      <c r="W113" s="44"/>
      <c r="X113" s="44"/>
      <c r="Y113" s="21" t="s">
        <v>84</v>
      </c>
      <c r="Z113" s="43" t="s">
        <v>61</v>
      </c>
      <c r="AA113" s="45"/>
      <c r="AB113" s="43" t="s">
        <v>61</v>
      </c>
      <c r="AC113" s="26"/>
      <c r="AD113" s="43" t="s">
        <v>61</v>
      </c>
      <c r="AE113" s="26"/>
      <c r="AF113" s="43" t="s">
        <v>61</v>
      </c>
      <c r="AG113" s="26"/>
      <c r="AH113" s="43" t="s">
        <v>66</v>
      </c>
      <c r="AI113" s="26"/>
      <c r="AJ113" s="43" t="s">
        <v>66</v>
      </c>
      <c r="AK113" s="26"/>
      <c r="AL113" s="43" t="s">
        <v>66</v>
      </c>
      <c r="AM113" s="26"/>
      <c r="AN113" s="43" t="s">
        <v>66</v>
      </c>
      <c r="AO113" s="26"/>
      <c r="AP113" s="43" t="s">
        <v>66</v>
      </c>
      <c r="AQ113" s="26"/>
      <c r="AR113" s="43" t="s">
        <v>66</v>
      </c>
      <c r="AS113" s="26"/>
      <c r="AT113" s="29"/>
      <c r="AU113" s="29"/>
      <c r="AV113" s="43" t="s">
        <v>61</v>
      </c>
      <c r="AW113" s="46"/>
      <c r="AX113" s="43" t="s">
        <v>61</v>
      </c>
      <c r="AY113" s="26"/>
      <c r="AZ113" s="43" t="s">
        <v>66</v>
      </c>
      <c r="BA113" s="26"/>
      <c r="BB113" s="44"/>
      <c r="BC113" s="44"/>
      <c r="BD113" s="47"/>
      <c r="BE113" s="48"/>
      <c r="BF113" s="49" t="s">
        <v>636</v>
      </c>
      <c r="BG113" s="49" t="s">
        <v>637</v>
      </c>
      <c r="BH113" s="50">
        <v>45908</v>
      </c>
      <c r="BI113" s="51" t="s">
        <v>547</v>
      </c>
      <c r="BJ113" s="52">
        <v>1193601593</v>
      </c>
      <c r="BK113" s="53">
        <v>1193601593</v>
      </c>
      <c r="BL113" s="53" t="s">
        <v>544</v>
      </c>
      <c r="BM113" s="37" t="s">
        <v>82</v>
      </c>
      <c r="BN113" s="11">
        <f>VLOOKUP(C113,[1]Hoja1!$B:$B,1,0)</f>
        <v>51030638</v>
      </c>
      <c r="BO113" s="11">
        <f>VLOOKUP(C113,[2]Reclamaciones!$F:$F,1,0)</f>
        <v>51030638</v>
      </c>
    </row>
    <row r="114" spans="1:67" s="54" customFormat="1" ht="38.25" customHeight="1" thickBot="1" x14ac:dyDescent="0.35">
      <c r="A114" s="41">
        <v>51031847</v>
      </c>
      <c r="B114" s="42" t="s">
        <v>514</v>
      </c>
      <c r="C114" s="102">
        <v>51031847</v>
      </c>
      <c r="D114" s="42" t="s">
        <v>638</v>
      </c>
      <c r="E114" s="43" t="s">
        <v>61</v>
      </c>
      <c r="F114" s="26"/>
      <c r="G114" s="43" t="s">
        <v>61</v>
      </c>
      <c r="H114" s="26"/>
      <c r="I114" s="43" t="s">
        <v>61</v>
      </c>
      <c r="J114" s="26"/>
      <c r="K114" s="29"/>
      <c r="L114" s="29"/>
      <c r="M114" s="43" t="s">
        <v>66</v>
      </c>
      <c r="N114" s="26"/>
      <c r="O114" s="43" t="s">
        <v>66</v>
      </c>
      <c r="P114" s="26"/>
      <c r="Q114" s="43" t="s">
        <v>61</v>
      </c>
      <c r="R114" s="26"/>
      <c r="S114" s="43" t="s">
        <v>61</v>
      </c>
      <c r="T114" s="26"/>
      <c r="U114" s="43" t="s">
        <v>61</v>
      </c>
      <c r="V114" s="24"/>
      <c r="W114" s="44"/>
      <c r="X114" s="44"/>
      <c r="Y114" s="21" t="s">
        <v>84</v>
      </c>
      <c r="Z114" s="43" t="s">
        <v>61</v>
      </c>
      <c r="AA114" s="45"/>
      <c r="AB114" s="43" t="s">
        <v>61</v>
      </c>
      <c r="AC114" s="26"/>
      <c r="AD114" s="43" t="s">
        <v>62</v>
      </c>
      <c r="AE114" s="26" t="s">
        <v>231</v>
      </c>
      <c r="AF114" s="43" t="s">
        <v>62</v>
      </c>
      <c r="AG114" s="26" t="s">
        <v>74</v>
      </c>
      <c r="AH114" s="43" t="s">
        <v>66</v>
      </c>
      <c r="AI114" s="26"/>
      <c r="AJ114" s="43" t="s">
        <v>66</v>
      </c>
      <c r="AK114" s="26"/>
      <c r="AL114" s="43" t="s">
        <v>66</v>
      </c>
      <c r="AM114" s="26"/>
      <c r="AN114" s="43" t="s">
        <v>66</v>
      </c>
      <c r="AO114" s="26"/>
      <c r="AP114" s="43" t="s">
        <v>66</v>
      </c>
      <c r="AQ114" s="26"/>
      <c r="AR114" s="43" t="s">
        <v>66</v>
      </c>
      <c r="AS114" s="26"/>
      <c r="AT114" s="29" t="s">
        <v>104</v>
      </c>
      <c r="AU114" s="29" t="s">
        <v>639</v>
      </c>
      <c r="AV114" s="43" t="s">
        <v>61</v>
      </c>
      <c r="AW114" s="46"/>
      <c r="AX114" s="43" t="s">
        <v>62</v>
      </c>
      <c r="AY114" s="26" t="s">
        <v>77</v>
      </c>
      <c r="AZ114" s="43" t="s">
        <v>66</v>
      </c>
      <c r="BA114" s="26"/>
      <c r="BB114" s="44" t="s">
        <v>640</v>
      </c>
      <c r="BC114" s="44" t="s">
        <v>641</v>
      </c>
      <c r="BD114" s="47"/>
      <c r="BE114" s="48"/>
      <c r="BF114" s="49" t="s">
        <v>642</v>
      </c>
      <c r="BG114" s="49"/>
      <c r="BH114" s="50">
        <v>45908</v>
      </c>
      <c r="BI114" s="51" t="s">
        <v>605</v>
      </c>
      <c r="BJ114" s="52">
        <v>39023767</v>
      </c>
      <c r="BK114" s="53">
        <v>39023767</v>
      </c>
      <c r="BL114" s="53" t="s">
        <v>544</v>
      </c>
      <c r="BM114" s="37" t="s">
        <v>82</v>
      </c>
      <c r="BN114" s="11">
        <f>VLOOKUP(C114,[1]Hoja1!$B:$B,1,0)</f>
        <v>51031847</v>
      </c>
      <c r="BO114" s="11">
        <f>VLOOKUP(C114,[2]Reclamaciones!$F:$F,1,0)</f>
        <v>51031847</v>
      </c>
    </row>
    <row r="115" spans="1:67" s="54" customFormat="1" ht="38.25" customHeight="1" thickBot="1" x14ac:dyDescent="0.35">
      <c r="A115" s="41">
        <v>51030412</v>
      </c>
      <c r="B115" s="42" t="s">
        <v>514</v>
      </c>
      <c r="C115" s="102">
        <v>51030412</v>
      </c>
      <c r="D115" s="42" t="s">
        <v>643</v>
      </c>
      <c r="E115" s="43" t="s">
        <v>61</v>
      </c>
      <c r="F115" s="26"/>
      <c r="G115" s="43" t="s">
        <v>61</v>
      </c>
      <c r="H115" s="26"/>
      <c r="I115" s="43" t="s">
        <v>61</v>
      </c>
      <c r="J115" s="26"/>
      <c r="K115" s="29"/>
      <c r="L115" s="29"/>
      <c r="M115" s="43" t="s">
        <v>66</v>
      </c>
      <c r="N115" s="26"/>
      <c r="O115" s="43" t="s">
        <v>61</v>
      </c>
      <c r="P115" s="26"/>
      <c r="Q115" s="43" t="s">
        <v>61</v>
      </c>
      <c r="R115" s="26"/>
      <c r="S115" s="43" t="s">
        <v>66</v>
      </c>
      <c r="T115" s="26"/>
      <c r="U115" s="43" t="s">
        <v>61</v>
      </c>
      <c r="V115" s="24"/>
      <c r="W115" s="44"/>
      <c r="X115" s="44"/>
      <c r="Y115" s="21" t="s">
        <v>84</v>
      </c>
      <c r="Z115" s="43" t="s">
        <v>61</v>
      </c>
      <c r="AA115" s="45"/>
      <c r="AB115" s="43" t="s">
        <v>61</v>
      </c>
      <c r="AC115" s="26"/>
      <c r="AD115" s="43" t="s">
        <v>62</v>
      </c>
      <c r="AE115" s="26" t="s">
        <v>231</v>
      </c>
      <c r="AF115" s="43" t="s">
        <v>62</v>
      </c>
      <c r="AG115" s="26" t="s">
        <v>74</v>
      </c>
      <c r="AH115" s="43" t="s">
        <v>66</v>
      </c>
      <c r="AI115" s="26"/>
      <c r="AJ115" s="43" t="s">
        <v>66</v>
      </c>
      <c r="AK115" s="26"/>
      <c r="AL115" s="43" t="s">
        <v>66</v>
      </c>
      <c r="AM115" s="26"/>
      <c r="AN115" s="43" t="s">
        <v>66</v>
      </c>
      <c r="AO115" s="26"/>
      <c r="AP115" s="43" t="s">
        <v>66</v>
      </c>
      <c r="AQ115" s="26"/>
      <c r="AR115" s="43" t="s">
        <v>66</v>
      </c>
      <c r="AS115" s="26"/>
      <c r="AT115" s="29" t="s">
        <v>644</v>
      </c>
      <c r="AU115" s="29" t="s">
        <v>645</v>
      </c>
      <c r="AV115" s="43" t="s">
        <v>61</v>
      </c>
      <c r="AW115" s="46"/>
      <c r="AX115" s="43" t="s">
        <v>61</v>
      </c>
      <c r="AY115" s="26"/>
      <c r="AZ115" s="43" t="s">
        <v>66</v>
      </c>
      <c r="BA115" s="26"/>
      <c r="BB115" s="44"/>
      <c r="BC115" s="44"/>
      <c r="BD115" s="47" t="s">
        <v>646</v>
      </c>
      <c r="BE115" s="48" t="s">
        <v>647</v>
      </c>
      <c r="BF115" s="49" t="s">
        <v>648</v>
      </c>
      <c r="BG115" s="49" t="s">
        <v>649</v>
      </c>
      <c r="BH115" s="50">
        <v>45908</v>
      </c>
      <c r="BI115" s="51" t="s">
        <v>521</v>
      </c>
      <c r="BJ115" s="52">
        <v>39023767</v>
      </c>
      <c r="BK115" s="53">
        <v>39023767</v>
      </c>
      <c r="BL115" s="53" t="s">
        <v>650</v>
      </c>
      <c r="BM115" s="37" t="s">
        <v>82</v>
      </c>
      <c r="BN115" s="11">
        <f>VLOOKUP(C115,[1]Hoja1!$B:$B,1,0)</f>
        <v>51030412</v>
      </c>
      <c r="BO115" s="11">
        <f>VLOOKUP(C115,[2]Reclamaciones!$F:$F,1,0)</f>
        <v>51030412</v>
      </c>
    </row>
    <row r="116" spans="1:67" s="54" customFormat="1" ht="38.25" customHeight="1" thickBot="1" x14ac:dyDescent="0.35">
      <c r="A116" s="41">
        <v>51029320</v>
      </c>
      <c r="B116" s="42" t="s">
        <v>514</v>
      </c>
      <c r="C116" s="102">
        <v>51029320</v>
      </c>
      <c r="D116" s="42" t="s">
        <v>651</v>
      </c>
      <c r="E116" s="43" t="s">
        <v>61</v>
      </c>
      <c r="F116" s="26"/>
      <c r="G116" s="43" t="s">
        <v>61</v>
      </c>
      <c r="H116" s="26"/>
      <c r="I116" s="43" t="s">
        <v>61</v>
      </c>
      <c r="J116" s="26"/>
      <c r="K116" s="29"/>
      <c r="L116" s="29"/>
      <c r="M116" s="43" t="s">
        <v>66</v>
      </c>
      <c r="N116" s="26"/>
      <c r="O116" s="43" t="s">
        <v>61</v>
      </c>
      <c r="P116" s="26"/>
      <c r="Q116" s="43" t="s">
        <v>66</v>
      </c>
      <c r="R116" s="26"/>
      <c r="S116" s="43" t="s">
        <v>61</v>
      </c>
      <c r="T116" s="26"/>
      <c r="U116" s="43" t="s">
        <v>66</v>
      </c>
      <c r="V116" s="24"/>
      <c r="W116" s="44"/>
      <c r="X116" s="44"/>
      <c r="Y116" s="21" t="s">
        <v>84</v>
      </c>
      <c r="Z116" s="43" t="s">
        <v>61</v>
      </c>
      <c r="AA116" s="45"/>
      <c r="AB116" s="43" t="s">
        <v>66</v>
      </c>
      <c r="AC116" s="26"/>
      <c r="AD116" s="43" t="s">
        <v>61</v>
      </c>
      <c r="AE116" s="26"/>
      <c r="AF116" s="43" t="s">
        <v>66</v>
      </c>
      <c r="AG116" s="26"/>
      <c r="AH116" s="43" t="s">
        <v>66</v>
      </c>
      <c r="AI116" s="26"/>
      <c r="AJ116" s="43" t="s">
        <v>66</v>
      </c>
      <c r="AK116" s="26"/>
      <c r="AL116" s="43" t="s">
        <v>66</v>
      </c>
      <c r="AM116" s="26"/>
      <c r="AN116" s="43" t="s">
        <v>66</v>
      </c>
      <c r="AO116" s="26"/>
      <c r="AP116" s="43" t="s">
        <v>66</v>
      </c>
      <c r="AQ116" s="26"/>
      <c r="AR116" s="43" t="s">
        <v>66</v>
      </c>
      <c r="AS116" s="26"/>
      <c r="AT116" s="29"/>
      <c r="AU116" s="29"/>
      <c r="AV116" s="43" t="s">
        <v>61</v>
      </c>
      <c r="AW116" s="46"/>
      <c r="AX116" s="43" t="s">
        <v>61</v>
      </c>
      <c r="AY116" s="26"/>
      <c r="AZ116" s="43" t="s">
        <v>66</v>
      </c>
      <c r="BA116" s="26"/>
      <c r="BB116" s="44"/>
      <c r="BC116" s="44"/>
      <c r="BD116" s="47"/>
      <c r="BE116" s="48"/>
      <c r="BF116" s="49" t="s">
        <v>652</v>
      </c>
      <c r="BG116" s="49" t="s">
        <v>653</v>
      </c>
      <c r="BH116" s="50">
        <v>45908</v>
      </c>
      <c r="BI116" s="51" t="s">
        <v>547</v>
      </c>
      <c r="BJ116" s="52">
        <v>1044425582</v>
      </c>
      <c r="BK116" s="53">
        <v>1044425582</v>
      </c>
      <c r="BL116" s="53" t="s">
        <v>654</v>
      </c>
      <c r="BM116" s="37" t="s">
        <v>82</v>
      </c>
      <c r="BN116" s="11">
        <f>VLOOKUP(C116,[1]Hoja1!$B:$B,1,0)</f>
        <v>51029320</v>
      </c>
      <c r="BO116" s="11">
        <f>VLOOKUP(C116,[2]Reclamaciones!$F:$F,1,0)</f>
        <v>51029320</v>
      </c>
    </row>
    <row r="117" spans="1:67" s="54" customFormat="1" ht="38.25" customHeight="1" thickBot="1" x14ac:dyDescent="0.35">
      <c r="A117" s="41">
        <v>51030772</v>
      </c>
      <c r="B117" s="42" t="s">
        <v>514</v>
      </c>
      <c r="C117" s="102">
        <v>51030772</v>
      </c>
      <c r="D117" s="42" t="s">
        <v>655</v>
      </c>
      <c r="E117" s="43" t="s">
        <v>61</v>
      </c>
      <c r="F117" s="26"/>
      <c r="G117" s="43" t="s">
        <v>61</v>
      </c>
      <c r="H117" s="26"/>
      <c r="I117" s="43" t="s">
        <v>61</v>
      </c>
      <c r="J117" s="26"/>
      <c r="K117" s="29"/>
      <c r="L117" s="29"/>
      <c r="M117" s="43" t="s">
        <v>66</v>
      </c>
      <c r="N117" s="26"/>
      <c r="O117" s="43" t="s">
        <v>61</v>
      </c>
      <c r="P117" s="26"/>
      <c r="Q117" s="43" t="s">
        <v>61</v>
      </c>
      <c r="R117" s="26"/>
      <c r="S117" s="43" t="s">
        <v>66</v>
      </c>
      <c r="T117" s="26"/>
      <c r="U117" s="43" t="s">
        <v>61</v>
      </c>
      <c r="V117" s="24"/>
      <c r="W117" s="44"/>
      <c r="X117" s="44"/>
      <c r="Y117" s="21" t="s">
        <v>84</v>
      </c>
      <c r="Z117" s="43" t="s">
        <v>61</v>
      </c>
      <c r="AA117" s="45"/>
      <c r="AB117" s="43" t="s">
        <v>61</v>
      </c>
      <c r="AC117" s="26"/>
      <c r="AD117" s="43" t="s">
        <v>61</v>
      </c>
      <c r="AE117" s="26"/>
      <c r="AF117" s="43" t="s">
        <v>61</v>
      </c>
      <c r="AG117" s="26"/>
      <c r="AH117" s="43" t="s">
        <v>66</v>
      </c>
      <c r="AI117" s="26"/>
      <c r="AJ117" s="43" t="s">
        <v>66</v>
      </c>
      <c r="AK117" s="26"/>
      <c r="AL117" s="43" t="s">
        <v>66</v>
      </c>
      <c r="AM117" s="26"/>
      <c r="AN117" s="43" t="s">
        <v>66</v>
      </c>
      <c r="AO117" s="26"/>
      <c r="AP117" s="43" t="s">
        <v>66</v>
      </c>
      <c r="AQ117" s="26"/>
      <c r="AR117" s="43" t="s">
        <v>66</v>
      </c>
      <c r="AS117" s="26"/>
      <c r="AT117" s="29"/>
      <c r="AU117" s="29"/>
      <c r="AV117" s="43" t="s">
        <v>61</v>
      </c>
      <c r="AW117" s="46"/>
      <c r="AX117" s="43" t="s">
        <v>61</v>
      </c>
      <c r="AY117" s="26"/>
      <c r="AZ117" s="43" t="s">
        <v>66</v>
      </c>
      <c r="BA117" s="26"/>
      <c r="BB117" s="44"/>
      <c r="BC117" s="44"/>
      <c r="BD117" s="47"/>
      <c r="BE117" s="48"/>
      <c r="BF117" s="49" t="s">
        <v>656</v>
      </c>
      <c r="BG117" s="49"/>
      <c r="BH117" s="50">
        <v>45908</v>
      </c>
      <c r="BI117" s="51" t="s">
        <v>547</v>
      </c>
      <c r="BJ117" s="52">
        <v>85484518</v>
      </c>
      <c r="BK117" s="53">
        <v>85484518</v>
      </c>
      <c r="BL117" s="53" t="s">
        <v>657</v>
      </c>
      <c r="BM117" s="37" t="s">
        <v>82</v>
      </c>
      <c r="BN117" s="11">
        <f>VLOOKUP(C117,[1]Hoja1!$B:$B,1,0)</f>
        <v>51030772</v>
      </c>
      <c r="BO117" s="11">
        <f>VLOOKUP(C117,[2]Reclamaciones!$F:$F,1,0)</f>
        <v>51030772</v>
      </c>
    </row>
    <row r="118" spans="1:67" s="54" customFormat="1" ht="38.25" customHeight="1" thickBot="1" x14ac:dyDescent="0.35">
      <c r="A118" s="41">
        <v>51030927</v>
      </c>
      <c r="B118" s="42" t="s">
        <v>514</v>
      </c>
      <c r="C118" s="102">
        <v>51030927</v>
      </c>
      <c r="D118" s="42" t="s">
        <v>658</v>
      </c>
      <c r="E118" s="43" t="s">
        <v>61</v>
      </c>
      <c r="F118" s="26"/>
      <c r="G118" s="43" t="s">
        <v>61</v>
      </c>
      <c r="H118" s="26"/>
      <c r="I118" s="43" t="s">
        <v>61</v>
      </c>
      <c r="J118" s="26"/>
      <c r="K118" s="29"/>
      <c r="L118" s="29"/>
      <c r="M118" s="43" t="s">
        <v>66</v>
      </c>
      <c r="N118" s="26"/>
      <c r="O118" s="43" t="s">
        <v>61</v>
      </c>
      <c r="P118" s="26"/>
      <c r="Q118" s="43" t="s">
        <v>66</v>
      </c>
      <c r="R118" s="26"/>
      <c r="S118" s="43" t="s">
        <v>61</v>
      </c>
      <c r="T118" s="26"/>
      <c r="U118" s="43" t="s">
        <v>61</v>
      </c>
      <c r="V118" s="24"/>
      <c r="W118" s="44"/>
      <c r="X118" s="44"/>
      <c r="Y118" s="21" t="s">
        <v>84</v>
      </c>
      <c r="Z118" s="43" t="s">
        <v>61</v>
      </c>
      <c r="AA118" s="45"/>
      <c r="AB118" s="43" t="s">
        <v>66</v>
      </c>
      <c r="AC118" s="26"/>
      <c r="AD118" s="43" t="s">
        <v>61</v>
      </c>
      <c r="AE118" s="26"/>
      <c r="AF118" s="43" t="s">
        <v>66</v>
      </c>
      <c r="AG118" s="26"/>
      <c r="AH118" s="43" t="s">
        <v>66</v>
      </c>
      <c r="AI118" s="26"/>
      <c r="AJ118" s="43" t="s">
        <v>66</v>
      </c>
      <c r="AK118" s="26"/>
      <c r="AL118" s="43" t="s">
        <v>66</v>
      </c>
      <c r="AM118" s="26"/>
      <c r="AN118" s="43" t="s">
        <v>66</v>
      </c>
      <c r="AO118" s="26"/>
      <c r="AP118" s="43" t="s">
        <v>66</v>
      </c>
      <c r="AQ118" s="26"/>
      <c r="AR118" s="43" t="s">
        <v>66</v>
      </c>
      <c r="AS118" s="26"/>
      <c r="AT118" s="29"/>
      <c r="AU118" s="29"/>
      <c r="AV118" s="43" t="s">
        <v>66</v>
      </c>
      <c r="AW118" s="46"/>
      <c r="AX118" s="43" t="s">
        <v>66</v>
      </c>
      <c r="AY118" s="26"/>
      <c r="AZ118" s="43" t="s">
        <v>66</v>
      </c>
      <c r="BA118" s="26"/>
      <c r="BB118" s="44"/>
      <c r="BC118" s="44"/>
      <c r="BD118" s="47"/>
      <c r="BE118" s="48"/>
      <c r="BF118" s="49" t="s">
        <v>659</v>
      </c>
      <c r="BG118" s="49"/>
      <c r="BH118" s="50">
        <v>45908</v>
      </c>
      <c r="BI118" s="51" t="s">
        <v>547</v>
      </c>
      <c r="BJ118" s="52">
        <v>37833022</v>
      </c>
      <c r="BK118" s="53">
        <v>37833022</v>
      </c>
      <c r="BL118" s="53" t="s">
        <v>66</v>
      </c>
      <c r="BM118" s="37" t="s">
        <v>82</v>
      </c>
      <c r="BN118" s="11">
        <f>VLOOKUP(C118,[1]Hoja1!$B:$B,1,0)</f>
        <v>51030927</v>
      </c>
      <c r="BO118" s="11">
        <f>VLOOKUP(C118,[2]Reclamaciones!$F:$F,1,0)</f>
        <v>51030927</v>
      </c>
    </row>
    <row r="119" spans="1:67" s="54" customFormat="1" ht="38.25" customHeight="1" thickBot="1" x14ac:dyDescent="0.35">
      <c r="A119" s="41">
        <v>51031841</v>
      </c>
      <c r="B119" s="42" t="s">
        <v>514</v>
      </c>
      <c r="C119" s="102">
        <v>51031841</v>
      </c>
      <c r="D119" s="42" t="s">
        <v>660</v>
      </c>
      <c r="E119" s="43" t="s">
        <v>61</v>
      </c>
      <c r="F119" s="26"/>
      <c r="G119" s="43" t="s">
        <v>61</v>
      </c>
      <c r="H119" s="26"/>
      <c r="I119" s="43" t="s">
        <v>61</v>
      </c>
      <c r="J119" s="26"/>
      <c r="K119" s="29"/>
      <c r="L119" s="29"/>
      <c r="M119" s="43" t="s">
        <v>61</v>
      </c>
      <c r="N119" s="26"/>
      <c r="O119" s="43" t="s">
        <v>61</v>
      </c>
      <c r="P119" s="26"/>
      <c r="Q119" s="43" t="s">
        <v>61</v>
      </c>
      <c r="R119" s="26"/>
      <c r="S119" s="43" t="s">
        <v>66</v>
      </c>
      <c r="T119" s="26"/>
      <c r="U119" s="43" t="s">
        <v>61</v>
      </c>
      <c r="V119" s="24"/>
      <c r="W119" s="44"/>
      <c r="X119" s="44"/>
      <c r="Y119" s="21" t="s">
        <v>274</v>
      </c>
      <c r="Z119" s="43" t="s">
        <v>61</v>
      </c>
      <c r="AA119" s="45"/>
      <c r="AB119" s="43" t="s">
        <v>62</v>
      </c>
      <c r="AC119" s="26" t="s">
        <v>72</v>
      </c>
      <c r="AD119" s="43" t="s">
        <v>61</v>
      </c>
      <c r="AE119" s="26"/>
      <c r="AF119" s="43" t="s">
        <v>61</v>
      </c>
      <c r="AG119" s="26"/>
      <c r="AH119" s="43" t="s">
        <v>66</v>
      </c>
      <c r="AI119" s="26"/>
      <c r="AJ119" s="43" t="s">
        <v>66</v>
      </c>
      <c r="AK119" s="26"/>
      <c r="AL119" s="43" t="s">
        <v>66</v>
      </c>
      <c r="AM119" s="26"/>
      <c r="AN119" s="43" t="s">
        <v>66</v>
      </c>
      <c r="AO119" s="26"/>
      <c r="AP119" s="43" t="s">
        <v>66</v>
      </c>
      <c r="AQ119" s="26"/>
      <c r="AR119" s="43" t="s">
        <v>66</v>
      </c>
      <c r="AS119" s="26"/>
      <c r="AT119" s="29" t="s">
        <v>194</v>
      </c>
      <c r="AU119" s="29" t="s">
        <v>661</v>
      </c>
      <c r="AV119" s="43" t="s">
        <v>66</v>
      </c>
      <c r="AW119" s="46"/>
      <c r="AX119" s="43" t="s">
        <v>66</v>
      </c>
      <c r="AY119" s="26"/>
      <c r="AZ119" s="43" t="s">
        <v>66</v>
      </c>
      <c r="BA119" s="26"/>
      <c r="BB119" s="44"/>
      <c r="BC119" s="44"/>
      <c r="BD119" s="47"/>
      <c r="BE119" s="48"/>
      <c r="BF119" s="49" t="s">
        <v>662</v>
      </c>
      <c r="BG119" s="49"/>
      <c r="BH119" s="50">
        <v>45908</v>
      </c>
      <c r="BI119" s="51" t="s">
        <v>521</v>
      </c>
      <c r="BJ119" s="52">
        <v>21655796</v>
      </c>
      <c r="BK119" s="53">
        <v>21655796</v>
      </c>
      <c r="BL119" s="53" t="s">
        <v>66</v>
      </c>
      <c r="BM119" s="37" t="s">
        <v>82</v>
      </c>
      <c r="BN119" s="11">
        <f>VLOOKUP(C119,[1]Hoja1!$B:$B,1,0)</f>
        <v>51031841</v>
      </c>
      <c r="BO119" s="11">
        <f>VLOOKUP(C119,[2]Reclamaciones!$F:$F,1,0)</f>
        <v>51031841</v>
      </c>
    </row>
    <row r="120" spans="1:67" s="54" customFormat="1" ht="38.25" customHeight="1" thickBot="1" x14ac:dyDescent="0.35">
      <c r="A120" s="41">
        <v>51031837</v>
      </c>
      <c r="B120" s="42" t="s">
        <v>514</v>
      </c>
      <c r="C120" s="102">
        <v>51031837</v>
      </c>
      <c r="D120" s="42" t="s">
        <v>663</v>
      </c>
      <c r="E120" s="43" t="s">
        <v>61</v>
      </c>
      <c r="F120" s="26"/>
      <c r="G120" s="43" t="s">
        <v>61</v>
      </c>
      <c r="H120" s="26"/>
      <c r="I120" s="43" t="s">
        <v>61</v>
      </c>
      <c r="J120" s="26"/>
      <c r="K120" s="29"/>
      <c r="L120" s="29"/>
      <c r="M120" s="43" t="s">
        <v>61</v>
      </c>
      <c r="N120" s="26"/>
      <c r="O120" s="43" t="s">
        <v>66</v>
      </c>
      <c r="P120" s="26"/>
      <c r="Q120" s="43" t="s">
        <v>61</v>
      </c>
      <c r="R120" s="26"/>
      <c r="S120" s="43" t="s">
        <v>66</v>
      </c>
      <c r="T120" s="26"/>
      <c r="U120" s="43" t="s">
        <v>61</v>
      </c>
      <c r="V120" s="24"/>
      <c r="W120" s="44"/>
      <c r="X120" s="44"/>
      <c r="Y120" s="21" t="s">
        <v>84</v>
      </c>
      <c r="Z120" s="43" t="s">
        <v>61</v>
      </c>
      <c r="AA120" s="45"/>
      <c r="AB120" s="43" t="s">
        <v>61</v>
      </c>
      <c r="AC120" s="26"/>
      <c r="AD120" s="43" t="s">
        <v>61</v>
      </c>
      <c r="AE120" s="26"/>
      <c r="AF120" s="43" t="s">
        <v>61</v>
      </c>
      <c r="AG120" s="26"/>
      <c r="AH120" s="43" t="s">
        <v>66</v>
      </c>
      <c r="AI120" s="26"/>
      <c r="AJ120" s="43" t="s">
        <v>66</v>
      </c>
      <c r="AK120" s="26"/>
      <c r="AL120" s="43" t="s">
        <v>66</v>
      </c>
      <c r="AM120" s="26"/>
      <c r="AN120" s="43" t="s">
        <v>66</v>
      </c>
      <c r="AO120" s="26"/>
      <c r="AP120" s="43" t="s">
        <v>66</v>
      </c>
      <c r="AQ120" s="26"/>
      <c r="AR120" s="43" t="s">
        <v>62</v>
      </c>
      <c r="AS120" s="26" t="s">
        <v>128</v>
      </c>
      <c r="AT120" s="29"/>
      <c r="AU120" s="29"/>
      <c r="AV120" s="43" t="s">
        <v>66</v>
      </c>
      <c r="AW120" s="46"/>
      <c r="AX120" s="43" t="s">
        <v>66</v>
      </c>
      <c r="AY120" s="26"/>
      <c r="AZ120" s="43" t="s">
        <v>66</v>
      </c>
      <c r="BA120" s="26"/>
      <c r="BB120" s="44"/>
      <c r="BC120" s="44"/>
      <c r="BD120" s="47" t="s">
        <v>131</v>
      </c>
      <c r="BE120" s="55" t="s">
        <v>664</v>
      </c>
      <c r="BF120" s="49" t="s">
        <v>665</v>
      </c>
      <c r="BG120" s="49"/>
      <c r="BH120" s="50">
        <v>45908</v>
      </c>
      <c r="BI120" s="51" t="s">
        <v>547</v>
      </c>
      <c r="BJ120" s="52">
        <v>21655796</v>
      </c>
      <c r="BK120" s="53">
        <v>21655796</v>
      </c>
      <c r="BL120" s="53" t="s">
        <v>66</v>
      </c>
      <c r="BM120" s="37" t="s">
        <v>82</v>
      </c>
      <c r="BN120" s="11">
        <f>VLOOKUP(C120,[1]Hoja1!$B:$B,1,0)</f>
        <v>51031837</v>
      </c>
      <c r="BO120" s="11">
        <f>VLOOKUP(C120,[2]Reclamaciones!$F:$F,1,0)</f>
        <v>51031837</v>
      </c>
    </row>
    <row r="121" spans="1:67" s="54" customFormat="1" ht="38.25" customHeight="1" thickBot="1" x14ac:dyDescent="0.35">
      <c r="A121" s="41">
        <v>51031837</v>
      </c>
      <c r="B121" s="42" t="s">
        <v>514</v>
      </c>
      <c r="C121" s="102">
        <v>51031837</v>
      </c>
      <c r="D121" s="42" t="s">
        <v>663</v>
      </c>
      <c r="E121" s="43" t="s">
        <v>61</v>
      </c>
      <c r="F121" s="26"/>
      <c r="G121" s="43" t="s">
        <v>61</v>
      </c>
      <c r="H121" s="26"/>
      <c r="I121" s="43" t="s">
        <v>61</v>
      </c>
      <c r="J121" s="26"/>
      <c r="K121" s="29"/>
      <c r="L121" s="29"/>
      <c r="M121" s="43" t="s">
        <v>61</v>
      </c>
      <c r="N121" s="26"/>
      <c r="O121" s="43" t="s">
        <v>66</v>
      </c>
      <c r="P121" s="26"/>
      <c r="Q121" s="43" t="s">
        <v>61</v>
      </c>
      <c r="R121" s="26"/>
      <c r="S121" s="43" t="s">
        <v>66</v>
      </c>
      <c r="T121" s="26"/>
      <c r="U121" s="43" t="s">
        <v>61</v>
      </c>
      <c r="V121" s="24"/>
      <c r="W121" s="44"/>
      <c r="X121" s="44"/>
      <c r="Y121" s="21" t="s">
        <v>274</v>
      </c>
      <c r="Z121" s="43" t="s">
        <v>61</v>
      </c>
      <c r="AA121" s="45"/>
      <c r="AB121" s="43" t="s">
        <v>66</v>
      </c>
      <c r="AC121" s="26"/>
      <c r="AD121" s="43" t="s">
        <v>61</v>
      </c>
      <c r="AE121" s="26"/>
      <c r="AF121" s="43" t="s">
        <v>66</v>
      </c>
      <c r="AG121" s="26"/>
      <c r="AH121" s="43" t="s">
        <v>66</v>
      </c>
      <c r="AI121" s="26"/>
      <c r="AJ121" s="43" t="s">
        <v>66</v>
      </c>
      <c r="AK121" s="26"/>
      <c r="AL121" s="43" t="s">
        <v>66</v>
      </c>
      <c r="AM121" s="26"/>
      <c r="AN121" s="43" t="s">
        <v>66</v>
      </c>
      <c r="AO121" s="26"/>
      <c r="AP121" s="43" t="s">
        <v>66</v>
      </c>
      <c r="AQ121" s="26"/>
      <c r="AR121" s="43" t="s">
        <v>61</v>
      </c>
      <c r="AS121" s="26"/>
      <c r="AT121" s="29"/>
      <c r="AU121" s="29"/>
      <c r="AV121" s="43" t="s">
        <v>66</v>
      </c>
      <c r="AW121" s="46"/>
      <c r="AX121" s="43" t="s">
        <v>66</v>
      </c>
      <c r="AY121" s="26"/>
      <c r="AZ121" s="43" t="s">
        <v>66</v>
      </c>
      <c r="BA121" s="26"/>
      <c r="BB121" s="44"/>
      <c r="BC121" s="44"/>
      <c r="BD121" s="47" t="s">
        <v>131</v>
      </c>
      <c r="BE121" s="55" t="s">
        <v>664</v>
      </c>
      <c r="BF121" s="49" t="s">
        <v>665</v>
      </c>
      <c r="BG121" s="49"/>
      <c r="BH121" s="50">
        <v>45905</v>
      </c>
      <c r="BI121" s="51" t="s">
        <v>547</v>
      </c>
      <c r="BJ121" s="52">
        <v>21655796</v>
      </c>
      <c r="BK121" s="53">
        <v>21655796</v>
      </c>
      <c r="BL121" s="53" t="s">
        <v>666</v>
      </c>
      <c r="BM121" s="37" t="s">
        <v>82</v>
      </c>
      <c r="BN121" s="11">
        <f>VLOOKUP(C121,[1]Hoja1!$B:$B,1,0)</f>
        <v>51031837</v>
      </c>
      <c r="BO121" s="11">
        <f>VLOOKUP(C121,[2]Reclamaciones!$F:$F,1,0)</f>
        <v>51031837</v>
      </c>
    </row>
    <row r="122" spans="1:67" s="54" customFormat="1" ht="38.25" customHeight="1" thickBot="1" x14ac:dyDescent="0.35">
      <c r="A122" s="41">
        <v>51030878</v>
      </c>
      <c r="B122" s="42" t="s">
        <v>514</v>
      </c>
      <c r="C122" s="102">
        <v>51030878</v>
      </c>
      <c r="D122" s="42" t="s">
        <v>667</v>
      </c>
      <c r="E122" s="43" t="s">
        <v>61</v>
      </c>
      <c r="F122" s="26"/>
      <c r="G122" s="43" t="s">
        <v>61</v>
      </c>
      <c r="H122" s="26"/>
      <c r="I122" s="43" t="s">
        <v>61</v>
      </c>
      <c r="J122" s="26"/>
      <c r="K122" s="29"/>
      <c r="L122" s="29"/>
      <c r="M122" s="43" t="s">
        <v>66</v>
      </c>
      <c r="N122" s="26"/>
      <c r="O122" s="43" t="s">
        <v>66</v>
      </c>
      <c r="P122" s="26"/>
      <c r="Q122" s="43" t="s">
        <v>61</v>
      </c>
      <c r="R122" s="26"/>
      <c r="S122" s="43" t="s">
        <v>66</v>
      </c>
      <c r="T122" s="26"/>
      <c r="U122" s="43" t="s">
        <v>61</v>
      </c>
      <c r="V122" s="24"/>
      <c r="W122" s="44"/>
      <c r="X122" s="44"/>
      <c r="Y122" s="21" t="s">
        <v>93</v>
      </c>
      <c r="Z122" s="43" t="s">
        <v>61</v>
      </c>
      <c r="AA122" s="45"/>
      <c r="AB122" s="43" t="s">
        <v>61</v>
      </c>
      <c r="AC122" s="26"/>
      <c r="AD122" s="43" t="s">
        <v>61</v>
      </c>
      <c r="AE122" s="26"/>
      <c r="AF122" s="43" t="s">
        <v>66</v>
      </c>
      <c r="AG122" s="26"/>
      <c r="AH122" s="43" t="s">
        <v>66</v>
      </c>
      <c r="AI122" s="26"/>
      <c r="AJ122" s="43" t="s">
        <v>66</v>
      </c>
      <c r="AK122" s="26"/>
      <c r="AL122" s="43" t="s">
        <v>66</v>
      </c>
      <c r="AM122" s="26"/>
      <c r="AN122" s="43" t="s">
        <v>61</v>
      </c>
      <c r="AO122" s="26"/>
      <c r="AP122" s="43" t="s">
        <v>66</v>
      </c>
      <c r="AQ122" s="26"/>
      <c r="AR122" s="43" t="s">
        <v>61</v>
      </c>
      <c r="AS122" s="26"/>
      <c r="AT122" s="29"/>
      <c r="AU122" s="29"/>
      <c r="AV122" s="43" t="s">
        <v>61</v>
      </c>
      <c r="AW122" s="46"/>
      <c r="AX122" s="43" t="s">
        <v>61</v>
      </c>
      <c r="AY122" s="26"/>
      <c r="AZ122" s="43" t="s">
        <v>66</v>
      </c>
      <c r="BA122" s="26"/>
      <c r="BB122" s="44"/>
      <c r="BC122" s="44"/>
      <c r="BD122" s="47"/>
      <c r="BE122" s="48"/>
      <c r="BF122" s="49"/>
      <c r="BG122" s="49" t="s">
        <v>668</v>
      </c>
      <c r="BH122" s="50">
        <v>45905</v>
      </c>
      <c r="BI122" s="51" t="s">
        <v>547</v>
      </c>
      <c r="BJ122" s="52">
        <v>28575560</v>
      </c>
      <c r="BK122" s="53">
        <v>28575560</v>
      </c>
      <c r="BL122" s="53" t="s">
        <v>666</v>
      </c>
      <c r="BM122" s="37" t="s">
        <v>82</v>
      </c>
      <c r="BN122" s="11">
        <f>VLOOKUP(C122,[1]Hoja1!$B:$B,1,0)</f>
        <v>51030878</v>
      </c>
      <c r="BO122" s="11">
        <f>VLOOKUP(C122,[2]Reclamaciones!$F:$F,1,0)</f>
        <v>51030878</v>
      </c>
    </row>
    <row r="123" spans="1:67" s="54" customFormat="1" ht="38.25" customHeight="1" thickBot="1" x14ac:dyDescent="0.35">
      <c r="A123" s="41">
        <v>51031833</v>
      </c>
      <c r="B123" s="42" t="s">
        <v>514</v>
      </c>
      <c r="C123" s="102">
        <v>51031833</v>
      </c>
      <c r="D123" s="42" t="s">
        <v>669</v>
      </c>
      <c r="E123" s="43" t="s">
        <v>62</v>
      </c>
      <c r="F123" s="26" t="s">
        <v>256</v>
      </c>
      <c r="G123" s="43" t="s">
        <v>62</v>
      </c>
      <c r="H123" s="26" t="s">
        <v>670</v>
      </c>
      <c r="I123" s="43" t="s">
        <v>61</v>
      </c>
      <c r="J123" s="26"/>
      <c r="K123" s="29" t="s">
        <v>165</v>
      </c>
      <c r="L123" s="29" t="s">
        <v>671</v>
      </c>
      <c r="M123" s="43" t="s">
        <v>66</v>
      </c>
      <c r="N123" s="26"/>
      <c r="O123" s="43" t="s">
        <v>61</v>
      </c>
      <c r="P123" s="26"/>
      <c r="Q123" s="43" t="s">
        <v>61</v>
      </c>
      <c r="R123" s="26"/>
      <c r="S123" s="43" t="s">
        <v>66</v>
      </c>
      <c r="T123" s="26"/>
      <c r="U123" s="43" t="s">
        <v>61</v>
      </c>
      <c r="V123" s="24"/>
      <c r="W123" s="44"/>
      <c r="X123" s="44"/>
      <c r="Y123" s="21" t="s">
        <v>70</v>
      </c>
      <c r="Z123" s="43" t="s">
        <v>61</v>
      </c>
      <c r="AA123" s="45"/>
      <c r="AB123" s="43" t="s">
        <v>66</v>
      </c>
      <c r="AC123" s="26"/>
      <c r="AD123" s="43" t="s">
        <v>61</v>
      </c>
      <c r="AE123" s="26"/>
      <c r="AF123" s="43" t="s">
        <v>66</v>
      </c>
      <c r="AG123" s="26"/>
      <c r="AH123" s="43" t="s">
        <v>61</v>
      </c>
      <c r="AI123" s="26"/>
      <c r="AJ123" s="43" t="s">
        <v>66</v>
      </c>
      <c r="AK123" s="26"/>
      <c r="AL123" s="43" t="s">
        <v>66</v>
      </c>
      <c r="AM123" s="26"/>
      <c r="AN123" s="43" t="s">
        <v>66</v>
      </c>
      <c r="AO123" s="26"/>
      <c r="AP123" s="43" t="s">
        <v>66</v>
      </c>
      <c r="AQ123" s="26"/>
      <c r="AR123" s="43" t="s">
        <v>66</v>
      </c>
      <c r="AS123" s="26"/>
      <c r="AT123" s="29"/>
      <c r="AU123" s="29"/>
      <c r="AV123" s="43" t="s">
        <v>61</v>
      </c>
      <c r="AW123" s="46"/>
      <c r="AX123" s="43" t="s">
        <v>62</v>
      </c>
      <c r="AY123" s="26" t="s">
        <v>77</v>
      </c>
      <c r="AZ123" s="43" t="s">
        <v>61</v>
      </c>
      <c r="BA123" s="26"/>
      <c r="BB123" s="44" t="s">
        <v>215</v>
      </c>
      <c r="BC123" s="44" t="s">
        <v>672</v>
      </c>
      <c r="BD123" s="47"/>
      <c r="BE123" s="48"/>
      <c r="BF123" s="49" t="s">
        <v>673</v>
      </c>
      <c r="BG123" s="49"/>
      <c r="BH123" s="50">
        <v>45905</v>
      </c>
      <c r="BI123" s="51" t="s">
        <v>521</v>
      </c>
      <c r="BJ123" s="52">
        <v>1121880041</v>
      </c>
      <c r="BK123" s="53">
        <v>1121880041</v>
      </c>
      <c r="BL123" s="53" t="s">
        <v>674</v>
      </c>
      <c r="BM123" s="37" t="s">
        <v>82</v>
      </c>
      <c r="BN123" s="11">
        <f>VLOOKUP(C123,[1]Hoja1!$B:$B,1,0)</f>
        <v>51031833</v>
      </c>
      <c r="BO123" s="11">
        <f>VLOOKUP(C123,[2]Reclamaciones!$F:$F,1,0)</f>
        <v>51031833</v>
      </c>
    </row>
    <row r="124" spans="1:67" s="54" customFormat="1" ht="38.25" customHeight="1" thickBot="1" x14ac:dyDescent="0.35">
      <c r="A124" s="41">
        <v>51031829</v>
      </c>
      <c r="B124" s="42" t="s">
        <v>514</v>
      </c>
      <c r="C124" s="102">
        <v>51031829</v>
      </c>
      <c r="D124" s="42" t="s">
        <v>675</v>
      </c>
      <c r="E124" s="43" t="s">
        <v>61</v>
      </c>
      <c r="F124" s="26"/>
      <c r="G124" s="43" t="s">
        <v>61</v>
      </c>
      <c r="H124" s="26"/>
      <c r="I124" s="43" t="s">
        <v>61</v>
      </c>
      <c r="J124" s="26"/>
      <c r="K124" s="29"/>
      <c r="L124" s="29"/>
      <c r="M124" s="43" t="s">
        <v>66</v>
      </c>
      <c r="N124" s="26"/>
      <c r="O124" s="43" t="s">
        <v>66</v>
      </c>
      <c r="P124" s="26"/>
      <c r="Q124" s="43" t="s">
        <v>61</v>
      </c>
      <c r="R124" s="26"/>
      <c r="S124" s="43" t="s">
        <v>66</v>
      </c>
      <c r="T124" s="26"/>
      <c r="U124" s="43" t="s">
        <v>61</v>
      </c>
      <c r="V124" s="24"/>
      <c r="W124" s="44"/>
      <c r="X124" s="44"/>
      <c r="Y124" s="21" t="s">
        <v>84</v>
      </c>
      <c r="Z124" s="43" t="s">
        <v>61</v>
      </c>
      <c r="AA124" s="45"/>
      <c r="AB124" s="43" t="s">
        <v>61</v>
      </c>
      <c r="AC124" s="26"/>
      <c r="AD124" s="43" t="s">
        <v>61</v>
      </c>
      <c r="AE124" s="26"/>
      <c r="AF124" s="43" t="s">
        <v>66</v>
      </c>
      <c r="AG124" s="26"/>
      <c r="AH124" s="43" t="s">
        <v>66</v>
      </c>
      <c r="AI124" s="26"/>
      <c r="AJ124" s="43" t="s">
        <v>66</v>
      </c>
      <c r="AK124" s="26"/>
      <c r="AL124" s="43" t="s">
        <v>66</v>
      </c>
      <c r="AM124" s="26"/>
      <c r="AN124" s="43" t="s">
        <v>66</v>
      </c>
      <c r="AO124" s="26"/>
      <c r="AP124" s="43" t="s">
        <v>66</v>
      </c>
      <c r="AQ124" s="26"/>
      <c r="AR124" s="43" t="s">
        <v>66</v>
      </c>
      <c r="AS124" s="26"/>
      <c r="AT124" s="29"/>
      <c r="AU124" s="29"/>
      <c r="AV124" s="43" t="s">
        <v>61</v>
      </c>
      <c r="AW124" s="46"/>
      <c r="AX124" s="43" t="s">
        <v>61</v>
      </c>
      <c r="AY124" s="26"/>
      <c r="AZ124" s="43"/>
      <c r="BA124" s="26"/>
      <c r="BB124" s="44"/>
      <c r="BC124" s="44"/>
      <c r="BD124" s="47"/>
      <c r="BE124" s="48"/>
      <c r="BF124" s="49" t="s">
        <v>676</v>
      </c>
      <c r="BG124" s="49"/>
      <c r="BH124" s="50">
        <v>45905</v>
      </c>
      <c r="BI124" s="51" t="s">
        <v>547</v>
      </c>
      <c r="BJ124" s="52">
        <v>32887360</v>
      </c>
      <c r="BK124" s="53">
        <v>32887360</v>
      </c>
      <c r="BL124" s="53" t="s">
        <v>677</v>
      </c>
      <c r="BM124" s="37" t="s">
        <v>82</v>
      </c>
      <c r="BN124" s="11">
        <f>VLOOKUP(C124,[1]Hoja1!$B:$B,1,0)</f>
        <v>51031829</v>
      </c>
      <c r="BO124" s="11">
        <f>VLOOKUP(C124,[2]Reclamaciones!$F:$F,1,0)</f>
        <v>51031829</v>
      </c>
    </row>
    <row r="125" spans="1:67" s="54" customFormat="1" ht="38.25" customHeight="1" thickBot="1" x14ac:dyDescent="0.35">
      <c r="A125" s="41">
        <v>51029234</v>
      </c>
      <c r="B125" s="42" t="s">
        <v>514</v>
      </c>
      <c r="C125" s="102">
        <v>51029234</v>
      </c>
      <c r="D125" s="42" t="s">
        <v>678</v>
      </c>
      <c r="E125" s="43" t="s">
        <v>61</v>
      </c>
      <c r="F125" s="26"/>
      <c r="G125" s="43" t="s">
        <v>66</v>
      </c>
      <c r="H125" s="26" t="s">
        <v>115</v>
      </c>
      <c r="I125" s="43" t="s">
        <v>61</v>
      </c>
      <c r="J125" s="26"/>
      <c r="K125" s="29" t="s">
        <v>122</v>
      </c>
      <c r="L125" s="29" t="s">
        <v>616</v>
      </c>
      <c r="M125" s="43" t="s">
        <v>66</v>
      </c>
      <c r="N125" s="26"/>
      <c r="O125" s="43" t="s">
        <v>66</v>
      </c>
      <c r="P125" s="26"/>
      <c r="Q125" s="43" t="s">
        <v>61</v>
      </c>
      <c r="R125" s="26"/>
      <c r="S125" s="43" t="s">
        <v>66</v>
      </c>
      <c r="T125" s="26"/>
      <c r="U125" s="43" t="s">
        <v>61</v>
      </c>
      <c r="V125" s="24"/>
      <c r="W125" s="44"/>
      <c r="X125" s="44"/>
      <c r="Y125" s="21" t="s">
        <v>70</v>
      </c>
      <c r="Z125" s="43" t="s">
        <v>61</v>
      </c>
      <c r="AA125" s="45"/>
      <c r="AB125" s="43" t="s">
        <v>66</v>
      </c>
      <c r="AC125" s="26"/>
      <c r="AD125" s="43" t="s">
        <v>61</v>
      </c>
      <c r="AE125" s="26"/>
      <c r="AF125" s="43" t="s">
        <v>66</v>
      </c>
      <c r="AG125" s="26"/>
      <c r="AH125" s="43" t="s">
        <v>61</v>
      </c>
      <c r="AI125" s="26"/>
      <c r="AJ125" s="43" t="s">
        <v>66</v>
      </c>
      <c r="AK125" s="26"/>
      <c r="AL125" s="43" t="s">
        <v>66</v>
      </c>
      <c r="AM125" s="26"/>
      <c r="AN125" s="43" t="s">
        <v>66</v>
      </c>
      <c r="AO125" s="26"/>
      <c r="AP125" s="43" t="s">
        <v>66</v>
      </c>
      <c r="AQ125" s="26"/>
      <c r="AR125" s="43" t="s">
        <v>66</v>
      </c>
      <c r="AS125" s="26"/>
      <c r="AT125" s="29"/>
      <c r="AU125" s="29"/>
      <c r="AV125" s="43" t="s">
        <v>61</v>
      </c>
      <c r="AW125" s="46"/>
      <c r="AX125" s="43" t="s">
        <v>61</v>
      </c>
      <c r="AY125" s="26"/>
      <c r="AZ125" s="43" t="s">
        <v>66</v>
      </c>
      <c r="BA125" s="26" t="s">
        <v>384</v>
      </c>
      <c r="BB125" s="44" t="s">
        <v>679</v>
      </c>
      <c r="BC125" s="44" t="s">
        <v>680</v>
      </c>
      <c r="BD125" s="47"/>
      <c r="BE125" s="48"/>
      <c r="BF125" s="49" t="s">
        <v>681</v>
      </c>
      <c r="BG125" s="49" t="s">
        <v>682</v>
      </c>
      <c r="BH125" s="50">
        <v>45874</v>
      </c>
      <c r="BI125" s="51" t="s">
        <v>521</v>
      </c>
      <c r="BJ125" s="52">
        <v>1073810088</v>
      </c>
      <c r="BK125" s="53">
        <v>1073810088</v>
      </c>
      <c r="BL125" s="53" t="s">
        <v>544</v>
      </c>
      <c r="BM125" s="37" t="s">
        <v>82</v>
      </c>
      <c r="BN125" s="11">
        <f>VLOOKUP(C125,[1]Hoja1!$B:$B,1,0)</f>
        <v>51029234</v>
      </c>
      <c r="BO125" s="11">
        <f>VLOOKUP(C125,[2]Reclamaciones!$F:$F,1,0)</f>
        <v>51029234</v>
      </c>
    </row>
    <row r="126" spans="1:67" s="54" customFormat="1" ht="38.25" customHeight="1" thickBot="1" x14ac:dyDescent="0.35">
      <c r="A126" s="41">
        <v>51030820</v>
      </c>
      <c r="B126" s="42" t="s">
        <v>514</v>
      </c>
      <c r="C126" s="102">
        <v>51030820</v>
      </c>
      <c r="D126" s="42" t="s">
        <v>683</v>
      </c>
      <c r="E126" s="43" t="s">
        <v>61</v>
      </c>
      <c r="F126" s="26"/>
      <c r="G126" s="43" t="s">
        <v>61</v>
      </c>
      <c r="H126" s="26"/>
      <c r="I126" s="43" t="s">
        <v>61</v>
      </c>
      <c r="J126" s="26"/>
      <c r="K126" s="29"/>
      <c r="L126" s="29"/>
      <c r="M126" s="43" t="s">
        <v>66</v>
      </c>
      <c r="N126" s="26"/>
      <c r="O126" s="43" t="s">
        <v>66</v>
      </c>
      <c r="P126" s="26"/>
      <c r="Q126" s="43" t="s">
        <v>61</v>
      </c>
      <c r="R126" s="26"/>
      <c r="S126" s="43" t="s">
        <v>66</v>
      </c>
      <c r="T126" s="26"/>
      <c r="U126" s="43" t="s">
        <v>61</v>
      </c>
      <c r="V126" s="24"/>
      <c r="W126" s="44"/>
      <c r="X126" s="44"/>
      <c r="Y126" s="21" t="s">
        <v>84</v>
      </c>
      <c r="Z126" s="43" t="s">
        <v>61</v>
      </c>
      <c r="AA126" s="45"/>
      <c r="AB126" s="43" t="s">
        <v>61</v>
      </c>
      <c r="AC126" s="26"/>
      <c r="AD126" s="43" t="s">
        <v>61</v>
      </c>
      <c r="AE126" s="26"/>
      <c r="AF126" s="43" t="s">
        <v>61</v>
      </c>
      <c r="AG126" s="26"/>
      <c r="AH126" s="43" t="s">
        <v>66</v>
      </c>
      <c r="AI126" s="26"/>
      <c r="AJ126" s="43" t="s">
        <v>66</v>
      </c>
      <c r="AK126" s="26"/>
      <c r="AL126" s="43" t="s">
        <v>66</v>
      </c>
      <c r="AM126" s="26"/>
      <c r="AN126" s="43" t="s">
        <v>66</v>
      </c>
      <c r="AO126" s="26"/>
      <c r="AP126" s="43" t="s">
        <v>66</v>
      </c>
      <c r="AQ126" s="26"/>
      <c r="AR126" s="43" t="s">
        <v>66</v>
      </c>
      <c r="AS126" s="26"/>
      <c r="AT126" s="29"/>
      <c r="AU126" s="29"/>
      <c r="AV126" s="43" t="s">
        <v>61</v>
      </c>
      <c r="AW126" s="46"/>
      <c r="AX126" s="43" t="s">
        <v>61</v>
      </c>
      <c r="AY126" s="26"/>
      <c r="AZ126" s="43" t="s">
        <v>66</v>
      </c>
      <c r="BA126" s="26"/>
      <c r="BB126" s="44"/>
      <c r="BC126" s="44"/>
      <c r="BD126" s="47"/>
      <c r="BE126" s="48"/>
      <c r="BF126" s="49" t="s">
        <v>684</v>
      </c>
      <c r="BG126" s="49" t="s">
        <v>685</v>
      </c>
      <c r="BH126" s="50">
        <v>45905</v>
      </c>
      <c r="BI126" s="51" t="s">
        <v>547</v>
      </c>
      <c r="BJ126" s="52">
        <v>14845058</v>
      </c>
      <c r="BK126" s="53">
        <v>14845058</v>
      </c>
      <c r="BL126" s="53" t="s">
        <v>686</v>
      </c>
      <c r="BM126" s="37" t="s">
        <v>82</v>
      </c>
      <c r="BN126" s="11">
        <f>VLOOKUP(C126,[1]Hoja1!$B:$B,1,0)</f>
        <v>51030820</v>
      </c>
      <c r="BO126" s="11">
        <f>VLOOKUP(C126,[2]Reclamaciones!$F:$F,1,0)</f>
        <v>51030820</v>
      </c>
    </row>
    <row r="127" spans="1:67" s="54" customFormat="1" ht="38.25" customHeight="1" thickBot="1" x14ac:dyDescent="0.35">
      <c r="A127" s="41">
        <v>51026836</v>
      </c>
      <c r="B127" s="42" t="s">
        <v>514</v>
      </c>
      <c r="C127" s="102">
        <v>51026836</v>
      </c>
      <c r="D127" s="42" t="s">
        <v>687</v>
      </c>
      <c r="E127" s="43" t="s">
        <v>61</v>
      </c>
      <c r="F127" s="26"/>
      <c r="G127" s="43" t="s">
        <v>62</v>
      </c>
      <c r="H127" s="26"/>
      <c r="I127" s="43" t="s">
        <v>61</v>
      </c>
      <c r="J127" s="26"/>
      <c r="K127" s="29"/>
      <c r="L127" s="29"/>
      <c r="M127" s="43" t="s">
        <v>66</v>
      </c>
      <c r="N127" s="26"/>
      <c r="O127" s="43" t="s">
        <v>61</v>
      </c>
      <c r="P127" s="26"/>
      <c r="Q127" s="43" t="s">
        <v>61</v>
      </c>
      <c r="R127" s="26"/>
      <c r="S127" s="43" t="s">
        <v>66</v>
      </c>
      <c r="T127" s="26"/>
      <c r="U127" s="43" t="s">
        <v>61</v>
      </c>
      <c r="V127" s="24"/>
      <c r="W127" s="44"/>
      <c r="X127" s="44"/>
      <c r="Y127" s="21" t="s">
        <v>70</v>
      </c>
      <c r="Z127" s="43" t="s">
        <v>61</v>
      </c>
      <c r="AA127" s="45"/>
      <c r="AB127" s="43" t="s">
        <v>66</v>
      </c>
      <c r="AC127" s="26"/>
      <c r="AD127" s="43" t="s">
        <v>61</v>
      </c>
      <c r="AE127" s="26"/>
      <c r="AF127" s="43" t="s">
        <v>66</v>
      </c>
      <c r="AG127" s="26"/>
      <c r="AH127" s="43" t="s">
        <v>61</v>
      </c>
      <c r="AI127" s="26"/>
      <c r="AJ127" s="43" t="s">
        <v>66</v>
      </c>
      <c r="AK127" s="26" t="s">
        <v>73</v>
      </c>
      <c r="AL127" s="43" t="s">
        <v>61</v>
      </c>
      <c r="AM127" s="26"/>
      <c r="AN127" s="43" t="s">
        <v>66</v>
      </c>
      <c r="AO127" s="26"/>
      <c r="AP127" s="43" t="s">
        <v>66</v>
      </c>
      <c r="AQ127" s="26"/>
      <c r="AR127" s="43" t="s">
        <v>66</v>
      </c>
      <c r="AS127" s="26"/>
      <c r="AT127" s="29" t="s">
        <v>688</v>
      </c>
      <c r="AU127" s="29" t="s">
        <v>689</v>
      </c>
      <c r="AV127" s="43" t="s">
        <v>61</v>
      </c>
      <c r="AW127" s="46"/>
      <c r="AX127" s="43" t="s">
        <v>61</v>
      </c>
      <c r="AY127" s="26"/>
      <c r="AZ127" s="43" t="s">
        <v>66</v>
      </c>
      <c r="BA127" s="26"/>
      <c r="BB127" s="44"/>
      <c r="BC127" s="44"/>
      <c r="BD127" s="47"/>
      <c r="BE127" s="48"/>
      <c r="BF127" s="49" t="s">
        <v>690</v>
      </c>
      <c r="BG127" s="56" t="s">
        <v>691</v>
      </c>
      <c r="BH127" s="50">
        <v>45905</v>
      </c>
      <c r="BI127" s="51" t="s">
        <v>521</v>
      </c>
      <c r="BJ127" s="52">
        <v>1095700842</v>
      </c>
      <c r="BK127" s="53">
        <v>1095700842</v>
      </c>
      <c r="BL127" s="53" t="s">
        <v>686</v>
      </c>
      <c r="BM127" s="37" t="s">
        <v>82</v>
      </c>
      <c r="BN127" s="11">
        <f>VLOOKUP(C127,[1]Hoja1!$B:$B,1,0)</f>
        <v>51026836</v>
      </c>
      <c r="BO127" s="11">
        <f>VLOOKUP(C127,[2]Reclamaciones!$F:$F,1,0)</f>
        <v>51026836</v>
      </c>
    </row>
    <row r="128" spans="1:67" s="54" customFormat="1" ht="38.25" customHeight="1" thickBot="1" x14ac:dyDescent="0.35">
      <c r="A128" s="41">
        <v>51027828</v>
      </c>
      <c r="B128" s="42" t="s">
        <v>514</v>
      </c>
      <c r="C128" s="102">
        <v>51027828</v>
      </c>
      <c r="D128" s="42" t="s">
        <v>692</v>
      </c>
      <c r="E128" s="43" t="s">
        <v>61</v>
      </c>
      <c r="F128" s="26"/>
      <c r="G128" s="43" t="s">
        <v>61</v>
      </c>
      <c r="H128" s="26"/>
      <c r="I128" s="43" t="s">
        <v>61</v>
      </c>
      <c r="J128" s="26"/>
      <c r="K128" s="29"/>
      <c r="L128" s="29"/>
      <c r="M128" s="43" t="s">
        <v>66</v>
      </c>
      <c r="N128" s="26"/>
      <c r="O128" s="43" t="s">
        <v>66</v>
      </c>
      <c r="P128" s="26"/>
      <c r="Q128" s="43" t="s">
        <v>61</v>
      </c>
      <c r="R128" s="26"/>
      <c r="S128" s="43" t="s">
        <v>66</v>
      </c>
      <c r="T128" s="26"/>
      <c r="U128" s="43" t="s">
        <v>61</v>
      </c>
      <c r="V128" s="24"/>
      <c r="W128" s="44"/>
      <c r="X128" s="44"/>
      <c r="Y128" s="21" t="s">
        <v>84</v>
      </c>
      <c r="Z128" s="43" t="s">
        <v>61</v>
      </c>
      <c r="AA128" s="45"/>
      <c r="AB128" s="43" t="s">
        <v>61</v>
      </c>
      <c r="AC128" s="26"/>
      <c r="AD128" s="43" t="s">
        <v>62</v>
      </c>
      <c r="AE128" s="26" t="s">
        <v>231</v>
      </c>
      <c r="AF128" s="43" t="s">
        <v>61</v>
      </c>
      <c r="AG128" s="26"/>
      <c r="AH128" s="43" t="s">
        <v>66</v>
      </c>
      <c r="AI128" s="26"/>
      <c r="AJ128" s="43" t="s">
        <v>66</v>
      </c>
      <c r="AK128" s="26"/>
      <c r="AL128" s="43" t="s">
        <v>66</v>
      </c>
      <c r="AM128" s="26"/>
      <c r="AN128" s="43" t="s">
        <v>66</v>
      </c>
      <c r="AO128" s="26"/>
      <c r="AP128" s="43" t="s">
        <v>66</v>
      </c>
      <c r="AQ128" s="26"/>
      <c r="AR128" s="43" t="s">
        <v>66</v>
      </c>
      <c r="AS128" s="26"/>
      <c r="AT128" s="29" t="s">
        <v>104</v>
      </c>
      <c r="AU128" s="29" t="s">
        <v>693</v>
      </c>
      <c r="AV128" s="43" t="s">
        <v>61</v>
      </c>
      <c r="AW128" s="46"/>
      <c r="AX128" s="43" t="s">
        <v>61</v>
      </c>
      <c r="AY128" s="26"/>
      <c r="AZ128" s="43" t="s">
        <v>66</v>
      </c>
      <c r="BA128" s="26"/>
      <c r="BB128" s="44"/>
      <c r="BC128" s="44"/>
      <c r="BD128" s="47"/>
      <c r="BE128" s="48"/>
      <c r="BF128" s="49" t="s">
        <v>694</v>
      </c>
      <c r="BG128" s="56" t="s">
        <v>695</v>
      </c>
      <c r="BH128" s="50">
        <v>45905</v>
      </c>
      <c r="BI128" s="51" t="s">
        <v>521</v>
      </c>
      <c r="BJ128" s="52">
        <v>9992769</v>
      </c>
      <c r="BK128" s="53">
        <v>9992769</v>
      </c>
      <c r="BL128" s="53" t="s">
        <v>686</v>
      </c>
      <c r="BM128" s="37" t="s">
        <v>82</v>
      </c>
      <c r="BN128" s="11">
        <f>VLOOKUP(C128,[1]Hoja1!$B:$B,1,0)</f>
        <v>51027828</v>
      </c>
      <c r="BO128" s="11">
        <f>VLOOKUP(C128,[2]Reclamaciones!$F:$F,1,0)</f>
        <v>51027828</v>
      </c>
    </row>
    <row r="129" spans="1:67" s="54" customFormat="1" ht="38.25" customHeight="1" thickBot="1" x14ac:dyDescent="0.35">
      <c r="A129" s="41">
        <v>51031822</v>
      </c>
      <c r="B129" s="42" t="s">
        <v>514</v>
      </c>
      <c r="C129" s="102">
        <v>51031822</v>
      </c>
      <c r="D129" s="42" t="s">
        <v>696</v>
      </c>
      <c r="E129" s="43" t="s">
        <v>61</v>
      </c>
      <c r="F129" s="26"/>
      <c r="G129" s="43" t="s">
        <v>61</v>
      </c>
      <c r="H129" s="26"/>
      <c r="I129" s="43" t="s">
        <v>61</v>
      </c>
      <c r="J129" s="26"/>
      <c r="K129" s="29"/>
      <c r="L129" s="29"/>
      <c r="M129" s="43" t="s">
        <v>66</v>
      </c>
      <c r="N129" s="26"/>
      <c r="O129" s="43" t="s">
        <v>66</v>
      </c>
      <c r="P129" s="26"/>
      <c r="Q129" s="43" t="s">
        <v>61</v>
      </c>
      <c r="R129" s="26"/>
      <c r="S129" s="43" t="s">
        <v>66</v>
      </c>
      <c r="T129" s="26"/>
      <c r="U129" s="43" t="s">
        <v>61</v>
      </c>
      <c r="V129" s="24"/>
      <c r="W129" s="44"/>
      <c r="X129" s="44"/>
      <c r="Y129" s="21" t="s">
        <v>84</v>
      </c>
      <c r="Z129" s="43" t="s">
        <v>61</v>
      </c>
      <c r="AA129" s="45"/>
      <c r="AB129" s="43" t="s">
        <v>61</v>
      </c>
      <c r="AC129" s="26"/>
      <c r="AD129" s="43" t="s">
        <v>61</v>
      </c>
      <c r="AE129" s="26"/>
      <c r="AF129" s="43" t="s">
        <v>61</v>
      </c>
      <c r="AG129" s="26"/>
      <c r="AH129" s="43" t="s">
        <v>66</v>
      </c>
      <c r="AI129" s="26"/>
      <c r="AJ129" s="43" t="s">
        <v>66</v>
      </c>
      <c r="AK129" s="26"/>
      <c r="AL129" s="43" t="s">
        <v>66</v>
      </c>
      <c r="AM129" s="26"/>
      <c r="AN129" s="43" t="s">
        <v>66</v>
      </c>
      <c r="AO129" s="26"/>
      <c r="AP129" s="43" t="s">
        <v>66</v>
      </c>
      <c r="AQ129" s="26"/>
      <c r="AR129" s="43" t="s">
        <v>66</v>
      </c>
      <c r="AS129" s="26"/>
      <c r="AT129" s="29"/>
      <c r="AU129" s="20"/>
      <c r="AV129" s="43" t="s">
        <v>61</v>
      </c>
      <c r="AW129" s="46"/>
      <c r="AX129" s="43" t="s">
        <v>61</v>
      </c>
      <c r="AY129" s="26"/>
      <c r="AZ129" s="43" t="s">
        <v>61</v>
      </c>
      <c r="BA129" s="26"/>
      <c r="BB129" s="44"/>
      <c r="BC129" s="44"/>
      <c r="BD129" s="47"/>
      <c r="BE129" s="48"/>
      <c r="BF129" s="49" t="s">
        <v>697</v>
      </c>
      <c r="BG129" s="56"/>
      <c r="BH129" s="50">
        <v>45905</v>
      </c>
      <c r="BI129" s="51" t="s">
        <v>547</v>
      </c>
      <c r="BJ129" s="52">
        <v>1137220756</v>
      </c>
      <c r="BK129" s="53">
        <v>1137220756</v>
      </c>
      <c r="BL129" s="53" t="s">
        <v>698</v>
      </c>
      <c r="BM129" s="37" t="s">
        <v>82</v>
      </c>
      <c r="BN129" s="11">
        <f>VLOOKUP(C129,[1]Hoja1!$B:$B,1,0)</f>
        <v>51031822</v>
      </c>
      <c r="BO129" s="11">
        <f>VLOOKUP(C129,[2]Reclamaciones!$F:$F,1,0)</f>
        <v>51031822</v>
      </c>
    </row>
    <row r="130" spans="1:67" s="54" customFormat="1" ht="38.25" customHeight="1" thickBot="1" x14ac:dyDescent="0.35">
      <c r="A130" s="41">
        <v>51030174</v>
      </c>
      <c r="B130" s="42" t="s">
        <v>514</v>
      </c>
      <c r="C130" s="102">
        <v>51030174</v>
      </c>
      <c r="D130" s="42" t="s">
        <v>699</v>
      </c>
      <c r="E130" s="43" t="s">
        <v>61</v>
      </c>
      <c r="F130" s="26"/>
      <c r="G130" s="43" t="s">
        <v>62</v>
      </c>
      <c r="H130" s="26" t="s">
        <v>115</v>
      </c>
      <c r="I130" s="43" t="s">
        <v>61</v>
      </c>
      <c r="J130" s="26"/>
      <c r="K130" s="29" t="s">
        <v>122</v>
      </c>
      <c r="L130" s="29" t="s">
        <v>616</v>
      </c>
      <c r="M130" s="43" t="s">
        <v>66</v>
      </c>
      <c r="N130" s="26"/>
      <c r="O130" s="43" t="s">
        <v>66</v>
      </c>
      <c r="P130" s="26"/>
      <c r="Q130" s="43" t="s">
        <v>61</v>
      </c>
      <c r="R130" s="26"/>
      <c r="S130" s="43" t="s">
        <v>66</v>
      </c>
      <c r="T130" s="26"/>
      <c r="U130" s="43" t="s">
        <v>61</v>
      </c>
      <c r="V130" s="24"/>
      <c r="W130" s="44"/>
      <c r="X130" s="44"/>
      <c r="Y130" s="21" t="s">
        <v>70</v>
      </c>
      <c r="Z130" s="43" t="s">
        <v>61</v>
      </c>
      <c r="AA130" s="45"/>
      <c r="AB130" s="43" t="s">
        <v>66</v>
      </c>
      <c r="AC130" s="26"/>
      <c r="AD130" s="43" t="s">
        <v>61</v>
      </c>
      <c r="AE130" s="26"/>
      <c r="AF130" s="43" t="s">
        <v>66</v>
      </c>
      <c r="AG130" s="26"/>
      <c r="AH130" s="43" t="s">
        <v>61</v>
      </c>
      <c r="AI130" s="26"/>
      <c r="AJ130" s="43" t="s">
        <v>66</v>
      </c>
      <c r="AK130" s="26"/>
      <c r="AL130" s="43" t="s">
        <v>66</v>
      </c>
      <c r="AM130" s="26"/>
      <c r="AN130" s="43" t="s">
        <v>66</v>
      </c>
      <c r="AO130" s="26"/>
      <c r="AP130" s="43" t="s">
        <v>66</v>
      </c>
      <c r="AQ130" s="26"/>
      <c r="AR130" s="43" t="s">
        <v>66</v>
      </c>
      <c r="AS130" s="26"/>
      <c r="AT130" s="29"/>
      <c r="AU130" s="20"/>
      <c r="AV130" s="43" t="s">
        <v>61</v>
      </c>
      <c r="AW130" s="46"/>
      <c r="AX130" s="43" t="s">
        <v>61</v>
      </c>
      <c r="AY130" s="26"/>
      <c r="AZ130" s="43" t="s">
        <v>62</v>
      </c>
      <c r="BA130" s="26" t="s">
        <v>384</v>
      </c>
      <c r="BB130" s="44" t="s">
        <v>700</v>
      </c>
      <c r="BC130" s="44" t="s">
        <v>701</v>
      </c>
      <c r="BD130" s="47"/>
      <c r="BE130" s="48"/>
      <c r="BF130" s="49" t="s">
        <v>702</v>
      </c>
      <c r="BG130" s="56" t="s">
        <v>703</v>
      </c>
      <c r="BH130" s="50">
        <v>45905</v>
      </c>
      <c r="BI130" s="51" t="s">
        <v>521</v>
      </c>
      <c r="BJ130" s="52">
        <v>1000787577</v>
      </c>
      <c r="BK130" s="53">
        <v>1000787577</v>
      </c>
      <c r="BL130" s="53" t="s">
        <v>704</v>
      </c>
      <c r="BM130" s="37" t="s">
        <v>82</v>
      </c>
      <c r="BN130" s="11">
        <f>VLOOKUP(C130,[1]Hoja1!$B:$B,1,0)</f>
        <v>51030174</v>
      </c>
      <c r="BO130" s="11">
        <f>VLOOKUP(C130,[2]Reclamaciones!$F:$F,1,0)</f>
        <v>51030174</v>
      </c>
    </row>
    <row r="131" spans="1:67" s="54" customFormat="1" ht="38.25" customHeight="1" thickBot="1" x14ac:dyDescent="0.35">
      <c r="A131" s="41">
        <v>51031807</v>
      </c>
      <c r="B131" s="42" t="s">
        <v>514</v>
      </c>
      <c r="C131" s="102">
        <v>51031807</v>
      </c>
      <c r="D131" s="42" t="s">
        <v>705</v>
      </c>
      <c r="E131" s="43" t="s">
        <v>61</v>
      </c>
      <c r="F131" s="26"/>
      <c r="G131" s="43" t="s">
        <v>61</v>
      </c>
      <c r="H131" s="26"/>
      <c r="I131" s="43" t="s">
        <v>66</v>
      </c>
      <c r="J131" s="26"/>
      <c r="K131" s="29"/>
      <c r="L131" s="29"/>
      <c r="M131" s="43" t="s">
        <v>66</v>
      </c>
      <c r="N131" s="26"/>
      <c r="O131" s="43" t="s">
        <v>61</v>
      </c>
      <c r="P131" s="26"/>
      <c r="Q131" s="43" t="s">
        <v>61</v>
      </c>
      <c r="R131" s="26"/>
      <c r="S131" s="43" t="s">
        <v>66</v>
      </c>
      <c r="T131" s="26"/>
      <c r="U131" s="43" t="s">
        <v>61</v>
      </c>
      <c r="V131" s="24"/>
      <c r="W131" s="44"/>
      <c r="X131" s="44"/>
      <c r="Y131" s="21" t="s">
        <v>70</v>
      </c>
      <c r="Z131" s="43" t="s">
        <v>61</v>
      </c>
      <c r="AA131" s="45"/>
      <c r="AB131" s="43" t="s">
        <v>61</v>
      </c>
      <c r="AC131" s="26"/>
      <c r="AD131" s="43" t="s">
        <v>61</v>
      </c>
      <c r="AE131" s="26"/>
      <c r="AF131" s="43" t="s">
        <v>66</v>
      </c>
      <c r="AG131" s="26"/>
      <c r="AH131" s="43" t="s">
        <v>61</v>
      </c>
      <c r="AI131" s="26"/>
      <c r="AJ131" s="43" t="s">
        <v>66</v>
      </c>
      <c r="AK131" s="26"/>
      <c r="AL131" s="43" t="s">
        <v>66</v>
      </c>
      <c r="AM131" s="26"/>
      <c r="AN131" s="43" t="s">
        <v>66</v>
      </c>
      <c r="AO131" s="26"/>
      <c r="AP131" s="43" t="s">
        <v>66</v>
      </c>
      <c r="AQ131" s="26"/>
      <c r="AR131" s="43" t="s">
        <v>66</v>
      </c>
      <c r="AS131" s="26"/>
      <c r="AT131" s="29"/>
      <c r="AU131" s="20"/>
      <c r="AV131" s="43" t="s">
        <v>61</v>
      </c>
      <c r="AW131" s="46"/>
      <c r="AX131" s="43" t="s">
        <v>61</v>
      </c>
      <c r="AY131" s="26"/>
      <c r="AZ131" s="43" t="s">
        <v>66</v>
      </c>
      <c r="BA131" s="26"/>
      <c r="BB131" s="44"/>
      <c r="BC131" s="44"/>
      <c r="BD131" s="47"/>
      <c r="BE131" s="48"/>
      <c r="BF131" s="49" t="s">
        <v>706</v>
      </c>
      <c r="BG131" s="56"/>
      <c r="BH131" s="50">
        <v>45905</v>
      </c>
      <c r="BI131" s="51" t="s">
        <v>547</v>
      </c>
      <c r="BJ131" s="52">
        <v>42936641</v>
      </c>
      <c r="BK131" s="53">
        <v>42936641</v>
      </c>
      <c r="BL131" s="53" t="s">
        <v>707</v>
      </c>
      <c r="BM131" s="37" t="s">
        <v>82</v>
      </c>
      <c r="BN131" s="11">
        <f>VLOOKUP(C131,[1]Hoja1!$B:$B,1,0)</f>
        <v>51031807</v>
      </c>
      <c r="BO131" s="11">
        <f>VLOOKUP(C131,[2]Reclamaciones!$F:$F,1,0)</f>
        <v>51031807</v>
      </c>
    </row>
    <row r="132" spans="1:67" s="54" customFormat="1" ht="38.25" customHeight="1" thickBot="1" x14ac:dyDescent="0.35">
      <c r="A132" s="41">
        <v>51031802</v>
      </c>
      <c r="B132" s="42" t="s">
        <v>514</v>
      </c>
      <c r="C132" s="102">
        <v>51031802</v>
      </c>
      <c r="D132" s="42" t="s">
        <v>708</v>
      </c>
      <c r="E132" s="43" t="s">
        <v>61</v>
      </c>
      <c r="F132" s="26"/>
      <c r="G132" s="43" t="s">
        <v>61</v>
      </c>
      <c r="H132" s="26"/>
      <c r="I132" s="43" t="s">
        <v>61</v>
      </c>
      <c r="J132" s="26"/>
      <c r="K132" s="29"/>
      <c r="L132" s="29"/>
      <c r="M132" s="43" t="s">
        <v>66</v>
      </c>
      <c r="N132" s="26"/>
      <c r="O132" s="43" t="s">
        <v>61</v>
      </c>
      <c r="P132" s="26"/>
      <c r="Q132" s="43" t="s">
        <v>61</v>
      </c>
      <c r="R132" s="26"/>
      <c r="S132" s="43" t="s">
        <v>66</v>
      </c>
      <c r="T132" s="26"/>
      <c r="U132" s="43" t="s">
        <v>61</v>
      </c>
      <c r="V132" s="24"/>
      <c r="W132" s="44"/>
      <c r="X132" s="44"/>
      <c r="Y132" s="21" t="s">
        <v>93</v>
      </c>
      <c r="Z132" s="43" t="s">
        <v>61</v>
      </c>
      <c r="AA132" s="45"/>
      <c r="AB132" s="43" t="s">
        <v>61</v>
      </c>
      <c r="AC132" s="26"/>
      <c r="AD132" s="43" t="s">
        <v>61</v>
      </c>
      <c r="AE132" s="26"/>
      <c r="AF132" s="43" t="s">
        <v>61</v>
      </c>
      <c r="AG132" s="26"/>
      <c r="AH132" s="43" t="s">
        <v>66</v>
      </c>
      <c r="AI132" s="26"/>
      <c r="AJ132" s="43" t="s">
        <v>66</v>
      </c>
      <c r="AK132" s="26"/>
      <c r="AL132" s="43" t="s">
        <v>66</v>
      </c>
      <c r="AM132" s="26"/>
      <c r="AN132" s="43" t="s">
        <v>61</v>
      </c>
      <c r="AO132" s="26"/>
      <c r="AP132" s="43" t="s">
        <v>66</v>
      </c>
      <c r="AQ132" s="26"/>
      <c r="AR132" s="43" t="s">
        <v>62</v>
      </c>
      <c r="AS132" s="26"/>
      <c r="AT132" s="29"/>
      <c r="AU132" s="20"/>
      <c r="AV132" s="43" t="s">
        <v>61</v>
      </c>
      <c r="AW132" s="46"/>
      <c r="AX132" s="43" t="s">
        <v>61</v>
      </c>
      <c r="AY132" s="26"/>
      <c r="AZ132" s="43" t="s">
        <v>66</v>
      </c>
      <c r="BA132" s="26"/>
      <c r="BB132" s="44"/>
      <c r="BC132" s="44"/>
      <c r="BD132" s="47"/>
      <c r="BE132" s="48"/>
      <c r="BF132" s="49" t="s">
        <v>709</v>
      </c>
      <c r="BG132" s="56"/>
      <c r="BH132" s="50">
        <v>45904</v>
      </c>
      <c r="BI132" s="51" t="s">
        <v>547</v>
      </c>
      <c r="BJ132" s="52">
        <v>42936641</v>
      </c>
      <c r="BK132" s="53">
        <v>42936641</v>
      </c>
      <c r="BL132" s="53" t="s">
        <v>710</v>
      </c>
      <c r="BM132" s="37" t="s">
        <v>82</v>
      </c>
      <c r="BN132" s="11">
        <f>VLOOKUP(C132,[1]Hoja1!$B:$B,1,0)</f>
        <v>51031802</v>
      </c>
      <c r="BO132" s="11">
        <f>VLOOKUP(C132,[2]Reclamaciones!$F:$F,1,0)</f>
        <v>51031802</v>
      </c>
    </row>
    <row r="133" spans="1:67" s="54" customFormat="1" ht="38.25" customHeight="1" thickBot="1" x14ac:dyDescent="0.35">
      <c r="A133" s="41">
        <v>51029315</v>
      </c>
      <c r="B133" s="42" t="s">
        <v>514</v>
      </c>
      <c r="C133" s="102">
        <v>51029315</v>
      </c>
      <c r="D133" s="42" t="s">
        <v>711</v>
      </c>
      <c r="E133" s="43" t="s">
        <v>61</v>
      </c>
      <c r="F133" s="26"/>
      <c r="G133" s="43" t="s">
        <v>61</v>
      </c>
      <c r="H133" s="26"/>
      <c r="I133" s="43" t="s">
        <v>61</v>
      </c>
      <c r="J133" s="26"/>
      <c r="K133" s="29"/>
      <c r="L133" s="29"/>
      <c r="M133" s="43" t="s">
        <v>66</v>
      </c>
      <c r="N133" s="26"/>
      <c r="O133" s="43" t="s">
        <v>61</v>
      </c>
      <c r="P133" s="26"/>
      <c r="Q133" s="43" t="s">
        <v>61</v>
      </c>
      <c r="R133" s="26"/>
      <c r="S133" s="43" t="s">
        <v>66</v>
      </c>
      <c r="T133" s="26"/>
      <c r="U133" s="43" t="s">
        <v>61</v>
      </c>
      <c r="V133" s="24"/>
      <c r="W133" s="44"/>
      <c r="X133" s="44"/>
      <c r="Y133" s="21" t="s">
        <v>70</v>
      </c>
      <c r="Z133" s="43" t="s">
        <v>61</v>
      </c>
      <c r="AA133" s="45"/>
      <c r="AB133" s="43" t="s">
        <v>66</v>
      </c>
      <c r="AC133" s="26"/>
      <c r="AD133" s="43" t="s">
        <v>61</v>
      </c>
      <c r="AE133" s="26"/>
      <c r="AF133" s="43" t="s">
        <v>66</v>
      </c>
      <c r="AG133" s="26"/>
      <c r="AH133" s="43" t="s">
        <v>61</v>
      </c>
      <c r="AI133" s="26"/>
      <c r="AJ133" s="43" t="s">
        <v>61</v>
      </c>
      <c r="AK133" s="26"/>
      <c r="AL133" s="43" t="s">
        <v>61</v>
      </c>
      <c r="AM133" s="26"/>
      <c r="AN133" s="43" t="s">
        <v>66</v>
      </c>
      <c r="AO133" s="26"/>
      <c r="AP133" s="43" t="s">
        <v>66</v>
      </c>
      <c r="AQ133" s="26"/>
      <c r="AR133" s="43" t="s">
        <v>66</v>
      </c>
      <c r="AS133" s="26"/>
      <c r="AT133" s="29"/>
      <c r="AU133" s="20"/>
      <c r="AV133" s="43" t="s">
        <v>61</v>
      </c>
      <c r="AW133" s="46"/>
      <c r="AX133" s="43" t="s">
        <v>61</v>
      </c>
      <c r="AY133" s="26"/>
      <c r="AZ133" s="43" t="s">
        <v>66</v>
      </c>
      <c r="BA133" s="26"/>
      <c r="BB133" s="44"/>
      <c r="BC133" s="44"/>
      <c r="BD133" s="47" t="s">
        <v>74</v>
      </c>
      <c r="BE133" s="48" t="s">
        <v>712</v>
      </c>
      <c r="BF133" s="49" t="s">
        <v>713</v>
      </c>
      <c r="BG133" s="56"/>
      <c r="BH133" s="50">
        <v>45904</v>
      </c>
      <c r="BI133" s="51"/>
      <c r="BJ133" s="52">
        <v>26117756</v>
      </c>
      <c r="BK133" s="53">
        <v>26117756</v>
      </c>
      <c r="BL133" s="53" t="s">
        <v>714</v>
      </c>
      <c r="BM133" s="37" t="s">
        <v>82</v>
      </c>
      <c r="BN133" s="11">
        <f>VLOOKUP(C133,[1]Hoja1!$B:$B,1,0)</f>
        <v>51029315</v>
      </c>
      <c r="BO133" s="11">
        <f>VLOOKUP(C133,[2]Reclamaciones!$F:$F,1,0)</f>
        <v>51029315</v>
      </c>
    </row>
    <row r="134" spans="1:67" s="54" customFormat="1" ht="38.25" customHeight="1" thickBot="1" x14ac:dyDescent="0.35">
      <c r="A134" s="41">
        <v>51031796</v>
      </c>
      <c r="B134" s="42" t="s">
        <v>514</v>
      </c>
      <c r="C134" s="102">
        <v>51031796</v>
      </c>
      <c r="D134" s="42" t="s">
        <v>715</v>
      </c>
      <c r="E134" s="43" t="s">
        <v>61</v>
      </c>
      <c r="F134" s="26"/>
      <c r="G134" s="43" t="s">
        <v>61</v>
      </c>
      <c r="H134" s="26"/>
      <c r="I134" s="43" t="s">
        <v>61</v>
      </c>
      <c r="J134" s="26"/>
      <c r="K134" s="29"/>
      <c r="L134" s="29"/>
      <c r="M134" s="43" t="s">
        <v>66</v>
      </c>
      <c r="N134" s="26"/>
      <c r="O134" s="43" t="s">
        <v>61</v>
      </c>
      <c r="P134" s="26"/>
      <c r="Q134" s="43" t="s">
        <v>61</v>
      </c>
      <c r="R134" s="26"/>
      <c r="S134" s="43" t="s">
        <v>66</v>
      </c>
      <c r="T134" s="26"/>
      <c r="U134" s="43" t="s">
        <v>61</v>
      </c>
      <c r="V134" s="24"/>
      <c r="W134" s="44"/>
      <c r="X134" s="44"/>
      <c r="Y134" s="21" t="s">
        <v>70</v>
      </c>
      <c r="Z134" s="43" t="s">
        <v>61</v>
      </c>
      <c r="AA134" s="45"/>
      <c r="AB134" s="43" t="s">
        <v>66</v>
      </c>
      <c r="AC134" s="26"/>
      <c r="AD134" s="43" t="s">
        <v>61</v>
      </c>
      <c r="AE134" s="26"/>
      <c r="AF134" s="43" t="s">
        <v>66</v>
      </c>
      <c r="AG134" s="26"/>
      <c r="AH134" s="43" t="s">
        <v>61</v>
      </c>
      <c r="AI134" s="26"/>
      <c r="AJ134" s="43" t="s">
        <v>66</v>
      </c>
      <c r="AK134" s="26"/>
      <c r="AL134" s="43" t="s">
        <v>62</v>
      </c>
      <c r="AM134" s="26" t="s">
        <v>74</v>
      </c>
      <c r="AN134" s="43" t="s">
        <v>66</v>
      </c>
      <c r="AO134" s="26"/>
      <c r="AP134" s="43" t="s">
        <v>66</v>
      </c>
      <c r="AQ134" s="26"/>
      <c r="AR134" s="43" t="s">
        <v>66</v>
      </c>
      <c r="AS134" s="26"/>
      <c r="AT134" s="29" t="s">
        <v>293</v>
      </c>
      <c r="AU134" s="20" t="s">
        <v>716</v>
      </c>
      <c r="AV134" s="43" t="s">
        <v>61</v>
      </c>
      <c r="AW134" s="46"/>
      <c r="AX134" s="43" t="s">
        <v>61</v>
      </c>
      <c r="AY134" s="26"/>
      <c r="AZ134" s="43" t="s">
        <v>66</v>
      </c>
      <c r="BA134" s="26"/>
      <c r="BB134" s="44"/>
      <c r="BC134" s="44"/>
      <c r="BD134" s="47"/>
      <c r="BE134" s="48"/>
      <c r="BF134" s="49" t="s">
        <v>717</v>
      </c>
      <c r="BG134" s="56"/>
      <c r="BH134" s="50">
        <v>45904</v>
      </c>
      <c r="BI134" s="51" t="s">
        <v>605</v>
      </c>
      <c r="BJ134" s="52">
        <v>1007421536</v>
      </c>
      <c r="BK134" s="53">
        <v>1007421536</v>
      </c>
      <c r="BL134" s="53" t="s">
        <v>544</v>
      </c>
      <c r="BM134" s="37" t="s">
        <v>82</v>
      </c>
      <c r="BN134" s="11">
        <f>VLOOKUP(C134,[1]Hoja1!$B:$B,1,0)</f>
        <v>51031796</v>
      </c>
      <c r="BO134" s="11">
        <f>VLOOKUP(C134,[2]Reclamaciones!$F:$F,1,0)</f>
        <v>51031796</v>
      </c>
    </row>
    <row r="135" spans="1:67" s="54" customFormat="1" ht="38.25" customHeight="1" thickBot="1" x14ac:dyDescent="0.35">
      <c r="A135" s="41">
        <v>51031791</v>
      </c>
      <c r="B135" s="42" t="s">
        <v>514</v>
      </c>
      <c r="C135" s="102">
        <v>51031791</v>
      </c>
      <c r="D135" s="42" t="s">
        <v>718</v>
      </c>
      <c r="E135" s="43" t="s">
        <v>61</v>
      </c>
      <c r="F135" s="26"/>
      <c r="G135" s="43" t="s">
        <v>61</v>
      </c>
      <c r="H135" s="26"/>
      <c r="I135" s="43" t="s">
        <v>61</v>
      </c>
      <c r="J135" s="26"/>
      <c r="K135" s="29"/>
      <c r="L135" s="29"/>
      <c r="M135" s="43" t="s">
        <v>66</v>
      </c>
      <c r="N135" s="26"/>
      <c r="O135" s="43" t="s">
        <v>61</v>
      </c>
      <c r="P135" s="26"/>
      <c r="Q135" s="43" t="s">
        <v>61</v>
      </c>
      <c r="R135" s="26"/>
      <c r="S135" s="43" t="s">
        <v>66</v>
      </c>
      <c r="T135" s="26"/>
      <c r="U135" s="43" t="s">
        <v>61</v>
      </c>
      <c r="V135" s="24"/>
      <c r="W135" s="44"/>
      <c r="X135" s="44"/>
      <c r="Y135" s="21" t="s">
        <v>70</v>
      </c>
      <c r="Z135" s="43" t="s">
        <v>61</v>
      </c>
      <c r="AA135" s="45"/>
      <c r="AB135" s="43" t="s">
        <v>66</v>
      </c>
      <c r="AC135" s="26"/>
      <c r="AD135" s="43" t="s">
        <v>62</v>
      </c>
      <c r="AE135" s="26" t="s">
        <v>183</v>
      </c>
      <c r="AF135" s="43" t="s">
        <v>66</v>
      </c>
      <c r="AG135" s="26"/>
      <c r="AH135" s="43" t="s">
        <v>61</v>
      </c>
      <c r="AI135" s="26"/>
      <c r="AJ135" s="43" t="s">
        <v>66</v>
      </c>
      <c r="AK135" s="26"/>
      <c r="AL135" s="43" t="s">
        <v>66</v>
      </c>
      <c r="AM135" s="26"/>
      <c r="AN135" s="43" t="s">
        <v>66</v>
      </c>
      <c r="AO135" s="26"/>
      <c r="AP135" s="43" t="s">
        <v>66</v>
      </c>
      <c r="AQ135" s="26"/>
      <c r="AR135" s="43" t="s">
        <v>66</v>
      </c>
      <c r="AS135" s="26"/>
      <c r="AT135" s="29" t="s">
        <v>183</v>
      </c>
      <c r="AU135" s="20" t="s">
        <v>719</v>
      </c>
      <c r="AV135" s="43" t="s">
        <v>61</v>
      </c>
      <c r="AW135" s="46"/>
      <c r="AX135" s="43" t="s">
        <v>61</v>
      </c>
      <c r="AY135" s="26"/>
      <c r="AZ135" s="43" t="s">
        <v>61</v>
      </c>
      <c r="BA135" s="26"/>
      <c r="BB135" s="44"/>
      <c r="BC135" s="44"/>
      <c r="BD135" s="47"/>
      <c r="BE135" s="48"/>
      <c r="BF135" s="49" t="s">
        <v>720</v>
      </c>
      <c r="BG135" s="56"/>
      <c r="BH135" s="50">
        <v>45904</v>
      </c>
      <c r="BI135" s="51" t="s">
        <v>605</v>
      </c>
      <c r="BJ135" s="52">
        <v>1103739965</v>
      </c>
      <c r="BK135" s="53">
        <v>1103739965</v>
      </c>
      <c r="BL135" s="53" t="s">
        <v>721</v>
      </c>
      <c r="BM135" s="37" t="s">
        <v>82</v>
      </c>
      <c r="BN135" s="11">
        <f>VLOOKUP(C135,[1]Hoja1!$B:$B,1,0)</f>
        <v>51031791</v>
      </c>
      <c r="BO135" s="11">
        <f>VLOOKUP(C135,[2]Reclamaciones!$F:$F,1,0)</f>
        <v>51031791</v>
      </c>
    </row>
    <row r="136" spans="1:67" s="54" customFormat="1" ht="38.25" customHeight="1" thickBot="1" x14ac:dyDescent="0.35">
      <c r="A136" s="41">
        <v>51031787</v>
      </c>
      <c r="B136" s="42" t="s">
        <v>514</v>
      </c>
      <c r="C136" s="102">
        <v>51031787</v>
      </c>
      <c r="D136" s="42" t="s">
        <v>722</v>
      </c>
      <c r="E136" s="43" t="s">
        <v>61</v>
      </c>
      <c r="F136" s="26"/>
      <c r="G136" s="43" t="s">
        <v>61</v>
      </c>
      <c r="H136" s="26"/>
      <c r="I136" s="43" t="s">
        <v>61</v>
      </c>
      <c r="J136" s="26"/>
      <c r="K136" s="29"/>
      <c r="L136" s="29"/>
      <c r="M136" s="43" t="s">
        <v>61</v>
      </c>
      <c r="N136" s="26"/>
      <c r="O136" s="43" t="s">
        <v>66</v>
      </c>
      <c r="P136" s="26"/>
      <c r="Q136" s="43" t="s">
        <v>61</v>
      </c>
      <c r="R136" s="26"/>
      <c r="S136" s="43" t="s">
        <v>66</v>
      </c>
      <c r="T136" s="26"/>
      <c r="U136" s="43" t="s">
        <v>61</v>
      </c>
      <c r="V136" s="24"/>
      <c r="W136" s="44"/>
      <c r="X136" s="44"/>
      <c r="Y136" s="21" t="s">
        <v>84</v>
      </c>
      <c r="Z136" s="43" t="s">
        <v>61</v>
      </c>
      <c r="AA136" s="45"/>
      <c r="AB136" s="43" t="s">
        <v>61</v>
      </c>
      <c r="AC136" s="26"/>
      <c r="AD136" s="43" t="s">
        <v>62</v>
      </c>
      <c r="AE136" s="26" t="s">
        <v>183</v>
      </c>
      <c r="AF136" s="43" t="s">
        <v>61</v>
      </c>
      <c r="AG136" s="26"/>
      <c r="AH136" s="43" t="s">
        <v>66</v>
      </c>
      <c r="AI136" s="26"/>
      <c r="AJ136" s="43" t="s">
        <v>66</v>
      </c>
      <c r="AK136" s="26"/>
      <c r="AL136" s="43" t="s">
        <v>66</v>
      </c>
      <c r="AM136" s="26"/>
      <c r="AN136" s="43" t="s">
        <v>66</v>
      </c>
      <c r="AO136" s="26"/>
      <c r="AP136" s="43" t="s">
        <v>66</v>
      </c>
      <c r="AQ136" s="26"/>
      <c r="AR136" s="43" t="s">
        <v>66</v>
      </c>
      <c r="AS136" s="26"/>
      <c r="AT136" s="29" t="s">
        <v>104</v>
      </c>
      <c r="AU136" s="29" t="s">
        <v>723</v>
      </c>
      <c r="AV136" s="43" t="s">
        <v>66</v>
      </c>
      <c r="AW136" s="46"/>
      <c r="AX136" s="43" t="s">
        <v>66</v>
      </c>
      <c r="AY136" s="26"/>
      <c r="AZ136" s="43" t="s">
        <v>66</v>
      </c>
      <c r="BA136" s="26"/>
      <c r="BB136" s="44"/>
      <c r="BC136" s="44"/>
      <c r="BD136" s="47"/>
      <c r="BE136" s="48"/>
      <c r="BF136" s="49" t="s">
        <v>724</v>
      </c>
      <c r="BG136" s="56"/>
      <c r="BH136" s="50">
        <v>45904</v>
      </c>
      <c r="BI136" s="51" t="s">
        <v>521</v>
      </c>
      <c r="BJ136" s="52">
        <v>18970004</v>
      </c>
      <c r="BK136" s="53">
        <v>18970004</v>
      </c>
      <c r="BL136" s="53" t="s">
        <v>725</v>
      </c>
      <c r="BM136" s="37" t="s">
        <v>82</v>
      </c>
      <c r="BN136" s="11">
        <f>VLOOKUP(C136,[1]Hoja1!$B:$B,1,0)</f>
        <v>51031787</v>
      </c>
      <c r="BO136" s="11">
        <f>VLOOKUP(C136,[2]Reclamaciones!$F:$F,1,0)</f>
        <v>51031787</v>
      </c>
    </row>
    <row r="137" spans="1:67" s="54" customFormat="1" ht="38.25" customHeight="1" thickBot="1" x14ac:dyDescent="0.35">
      <c r="A137" s="41">
        <v>51031783</v>
      </c>
      <c r="B137" s="42" t="s">
        <v>514</v>
      </c>
      <c r="C137" s="102">
        <v>51031783</v>
      </c>
      <c r="D137" s="42" t="s">
        <v>726</v>
      </c>
      <c r="E137" s="43" t="s">
        <v>61</v>
      </c>
      <c r="F137" s="26"/>
      <c r="G137" s="43" t="s">
        <v>61</v>
      </c>
      <c r="H137" s="26"/>
      <c r="I137" s="43" t="s">
        <v>61</v>
      </c>
      <c r="J137" s="26"/>
      <c r="K137" s="29"/>
      <c r="L137" s="29"/>
      <c r="M137" s="43" t="s">
        <v>61</v>
      </c>
      <c r="N137" s="26"/>
      <c r="O137" s="43" t="s">
        <v>61</v>
      </c>
      <c r="P137" s="26"/>
      <c r="Q137" s="43" t="s">
        <v>61</v>
      </c>
      <c r="R137" s="26"/>
      <c r="S137" s="43" t="s">
        <v>66</v>
      </c>
      <c r="T137" s="26"/>
      <c r="U137" s="43" t="s">
        <v>61</v>
      </c>
      <c r="V137" s="24"/>
      <c r="W137" s="44"/>
      <c r="X137" s="44"/>
      <c r="Y137" s="21" t="s">
        <v>84</v>
      </c>
      <c r="Z137" s="43" t="s">
        <v>61</v>
      </c>
      <c r="AA137" s="45"/>
      <c r="AB137" s="43" t="s">
        <v>62</v>
      </c>
      <c r="AC137" s="26" t="s">
        <v>72</v>
      </c>
      <c r="AD137" s="43" t="s">
        <v>61</v>
      </c>
      <c r="AE137" s="26"/>
      <c r="AF137" s="43" t="s">
        <v>66</v>
      </c>
      <c r="AG137" s="26"/>
      <c r="AH137" s="43" t="s">
        <v>66</v>
      </c>
      <c r="AI137" s="26"/>
      <c r="AJ137" s="43" t="s">
        <v>66</v>
      </c>
      <c r="AK137" s="26"/>
      <c r="AL137" s="43" t="s">
        <v>66</v>
      </c>
      <c r="AM137" s="26"/>
      <c r="AN137" s="43" t="s">
        <v>66</v>
      </c>
      <c r="AO137" s="26"/>
      <c r="AP137" s="43" t="s">
        <v>66</v>
      </c>
      <c r="AQ137" s="26"/>
      <c r="AR137" s="43" t="s">
        <v>66</v>
      </c>
      <c r="AS137" s="26"/>
      <c r="AT137" s="29" t="s">
        <v>194</v>
      </c>
      <c r="AU137" s="29" t="s">
        <v>727</v>
      </c>
      <c r="AV137" s="43" t="s">
        <v>66</v>
      </c>
      <c r="AW137" s="46"/>
      <c r="AX137" s="43" t="s">
        <v>66</v>
      </c>
      <c r="AY137" s="26"/>
      <c r="AZ137" s="43" t="s">
        <v>66</v>
      </c>
      <c r="BA137" s="26"/>
      <c r="BB137" s="44"/>
      <c r="BC137" s="44"/>
      <c r="BD137" s="47"/>
      <c r="BE137" s="48"/>
      <c r="BF137" s="49" t="s">
        <v>728</v>
      </c>
      <c r="BG137" s="56"/>
      <c r="BH137" s="50">
        <v>45904</v>
      </c>
      <c r="BI137" s="51" t="s">
        <v>521</v>
      </c>
      <c r="BJ137" s="52">
        <v>1067850645</v>
      </c>
      <c r="BK137" s="53">
        <v>1067850645</v>
      </c>
      <c r="BL137" s="53" t="s">
        <v>338</v>
      </c>
      <c r="BM137" s="37" t="s">
        <v>82</v>
      </c>
      <c r="BN137" s="11">
        <f>VLOOKUP(C137,[1]Hoja1!$B:$B,1,0)</f>
        <v>51031783</v>
      </c>
      <c r="BO137" s="11">
        <f>VLOOKUP(C137,[2]Reclamaciones!$F:$F,1,0)</f>
        <v>51031783</v>
      </c>
    </row>
    <row r="138" spans="1:67" s="54" customFormat="1" ht="38.25" customHeight="1" thickBot="1" x14ac:dyDescent="0.35">
      <c r="A138" s="41">
        <v>51031779</v>
      </c>
      <c r="B138" s="42" t="s">
        <v>514</v>
      </c>
      <c r="C138" s="102">
        <v>51031779</v>
      </c>
      <c r="D138" s="42" t="s">
        <v>729</v>
      </c>
      <c r="E138" s="43" t="s">
        <v>61</v>
      </c>
      <c r="F138" s="26"/>
      <c r="G138" s="43" t="s">
        <v>61</v>
      </c>
      <c r="H138" s="26"/>
      <c r="I138" s="43" t="s">
        <v>61</v>
      </c>
      <c r="J138" s="26"/>
      <c r="K138" s="29"/>
      <c r="L138" s="29"/>
      <c r="M138" s="43" t="s">
        <v>61</v>
      </c>
      <c r="N138" s="26"/>
      <c r="O138" s="43" t="s">
        <v>61</v>
      </c>
      <c r="P138" s="26"/>
      <c r="Q138" s="43" t="s">
        <v>61</v>
      </c>
      <c r="R138" s="26"/>
      <c r="S138" s="43" t="s">
        <v>61</v>
      </c>
      <c r="T138" s="26"/>
      <c r="U138" s="43" t="s">
        <v>61</v>
      </c>
      <c r="V138" s="24"/>
      <c r="W138" s="44"/>
      <c r="X138" s="44"/>
      <c r="Y138" s="21" t="s">
        <v>84</v>
      </c>
      <c r="Z138" s="43" t="s">
        <v>61</v>
      </c>
      <c r="AA138" s="45"/>
      <c r="AB138" s="43" t="s">
        <v>61</v>
      </c>
      <c r="AC138" s="26"/>
      <c r="AD138" s="43" t="s">
        <v>61</v>
      </c>
      <c r="AE138" s="26"/>
      <c r="AF138" s="43" t="s">
        <v>61</v>
      </c>
      <c r="AG138" s="26"/>
      <c r="AH138" s="43" t="s">
        <v>61</v>
      </c>
      <c r="AI138" s="26"/>
      <c r="AJ138" s="43" t="s">
        <v>61</v>
      </c>
      <c r="AK138" s="26"/>
      <c r="AL138" s="43" t="s">
        <v>61</v>
      </c>
      <c r="AM138" s="26"/>
      <c r="AN138" s="43" t="s">
        <v>61</v>
      </c>
      <c r="AO138" s="26"/>
      <c r="AP138" s="43" t="s">
        <v>61</v>
      </c>
      <c r="AQ138" s="26"/>
      <c r="AR138" s="43" t="s">
        <v>61</v>
      </c>
      <c r="AS138" s="26"/>
      <c r="AT138" s="29"/>
      <c r="AU138" s="29"/>
      <c r="AV138" s="43"/>
      <c r="AW138" s="46"/>
      <c r="AX138" s="43"/>
      <c r="AY138" s="26"/>
      <c r="AZ138" s="43"/>
      <c r="BA138" s="26"/>
      <c r="BB138" s="44"/>
      <c r="BC138" s="44"/>
      <c r="BD138" s="47" t="s">
        <v>331</v>
      </c>
      <c r="BE138" s="48" t="s">
        <v>730</v>
      </c>
      <c r="BF138" s="49" t="s">
        <v>731</v>
      </c>
      <c r="BG138" s="56"/>
      <c r="BH138" s="50">
        <v>45904</v>
      </c>
      <c r="BI138" s="51" t="s">
        <v>521</v>
      </c>
      <c r="BJ138" s="52">
        <v>1129520353</v>
      </c>
      <c r="BK138" s="53">
        <v>1129520353</v>
      </c>
      <c r="BL138" s="53"/>
      <c r="BM138" s="37" t="s">
        <v>82</v>
      </c>
      <c r="BN138" s="11">
        <f>VLOOKUP(C138,[1]Hoja1!$B:$B,1,0)</f>
        <v>51031779</v>
      </c>
      <c r="BO138" s="11">
        <f>VLOOKUP(C138,[2]Reclamaciones!$F:$F,1,0)</f>
        <v>51031779</v>
      </c>
    </row>
    <row r="139" spans="1:67" s="54" customFormat="1" ht="38.25" customHeight="1" thickBot="1" x14ac:dyDescent="0.35">
      <c r="A139" s="41">
        <v>51031775</v>
      </c>
      <c r="B139" s="42" t="s">
        <v>514</v>
      </c>
      <c r="C139" s="102">
        <v>51031775</v>
      </c>
      <c r="D139" s="42" t="s">
        <v>732</v>
      </c>
      <c r="E139" s="43" t="s">
        <v>61</v>
      </c>
      <c r="F139" s="26"/>
      <c r="G139" s="43" t="s">
        <v>61</v>
      </c>
      <c r="H139" s="26"/>
      <c r="I139" s="43" t="s">
        <v>61</v>
      </c>
      <c r="J139" s="26"/>
      <c r="K139" s="29"/>
      <c r="L139" s="29"/>
      <c r="M139" s="43" t="s">
        <v>66</v>
      </c>
      <c r="N139" s="26"/>
      <c r="O139" s="43" t="s">
        <v>66</v>
      </c>
      <c r="P139" s="26"/>
      <c r="Q139" s="43" t="s">
        <v>61</v>
      </c>
      <c r="R139" s="26"/>
      <c r="S139" s="43" t="s">
        <v>66</v>
      </c>
      <c r="T139" s="26"/>
      <c r="U139" s="43" t="s">
        <v>61</v>
      </c>
      <c r="V139" s="24"/>
      <c r="W139" s="44"/>
      <c r="X139" s="44"/>
      <c r="Y139" s="21" t="s">
        <v>117</v>
      </c>
      <c r="Z139" s="43" t="s">
        <v>61</v>
      </c>
      <c r="AA139" s="45"/>
      <c r="AB139" s="43" t="s">
        <v>66</v>
      </c>
      <c r="AC139" s="26"/>
      <c r="AD139" s="43" t="s">
        <v>61</v>
      </c>
      <c r="AE139" s="26"/>
      <c r="AF139" s="43" t="s">
        <v>66</v>
      </c>
      <c r="AG139" s="26"/>
      <c r="AH139" s="43" t="s">
        <v>66</v>
      </c>
      <c r="AI139" s="26"/>
      <c r="AJ139" s="43" t="s">
        <v>66</v>
      </c>
      <c r="AK139" s="26"/>
      <c r="AL139" s="43" t="s">
        <v>66</v>
      </c>
      <c r="AM139" s="26"/>
      <c r="AN139" s="43" t="s">
        <v>66</v>
      </c>
      <c r="AO139" s="26"/>
      <c r="AP139" s="43" t="s">
        <v>66</v>
      </c>
      <c r="AQ139" s="26"/>
      <c r="AR139" s="43" t="s">
        <v>66</v>
      </c>
      <c r="AS139" s="26"/>
      <c r="AT139" s="29"/>
      <c r="AU139" s="29"/>
      <c r="AV139" s="43" t="s">
        <v>61</v>
      </c>
      <c r="AW139" s="46"/>
      <c r="AX139" s="43" t="s">
        <v>61</v>
      </c>
      <c r="AY139" s="26"/>
      <c r="AZ139" s="43" t="s">
        <v>66</v>
      </c>
      <c r="BA139" s="26"/>
      <c r="BB139" s="44"/>
      <c r="BC139" s="44"/>
      <c r="BD139" s="47" t="s">
        <v>331</v>
      </c>
      <c r="BE139" s="48" t="s">
        <v>733</v>
      </c>
      <c r="BF139" s="49" t="s">
        <v>734</v>
      </c>
      <c r="BG139" s="56"/>
      <c r="BH139" s="50">
        <v>45904</v>
      </c>
      <c r="BI139" s="51" t="s">
        <v>521</v>
      </c>
      <c r="BJ139" s="52">
        <v>10981474</v>
      </c>
      <c r="BK139" s="53">
        <v>10981474</v>
      </c>
      <c r="BL139" s="53" t="s">
        <v>735</v>
      </c>
      <c r="BM139" s="37" t="s">
        <v>82</v>
      </c>
      <c r="BN139" s="11">
        <f>VLOOKUP(C139,[1]Hoja1!$B:$B,1,0)</f>
        <v>51031775</v>
      </c>
      <c r="BO139" s="11">
        <f>VLOOKUP(C139,[2]Reclamaciones!$F:$F,1,0)</f>
        <v>51031775</v>
      </c>
    </row>
    <row r="140" spans="1:67" s="54" customFormat="1" ht="38.25" customHeight="1" thickBot="1" x14ac:dyDescent="0.35">
      <c r="A140" s="41">
        <v>51031771</v>
      </c>
      <c r="B140" s="42" t="s">
        <v>514</v>
      </c>
      <c r="C140" s="102">
        <v>51031771</v>
      </c>
      <c r="D140" s="42" t="s">
        <v>736</v>
      </c>
      <c r="E140" s="43" t="s">
        <v>61</v>
      </c>
      <c r="F140" s="26"/>
      <c r="G140" s="43" t="s">
        <v>61</v>
      </c>
      <c r="H140" s="26"/>
      <c r="I140" s="43" t="s">
        <v>61</v>
      </c>
      <c r="J140" s="26"/>
      <c r="K140" s="29"/>
      <c r="L140" s="29"/>
      <c r="M140" s="43" t="s">
        <v>61</v>
      </c>
      <c r="N140" s="26"/>
      <c r="O140" s="43" t="s">
        <v>66</v>
      </c>
      <c r="P140" s="26"/>
      <c r="Q140" s="43" t="s">
        <v>61</v>
      </c>
      <c r="R140" s="26"/>
      <c r="S140" s="43" t="s">
        <v>66</v>
      </c>
      <c r="T140" s="26"/>
      <c r="U140" s="43" t="s">
        <v>61</v>
      </c>
      <c r="V140" s="24"/>
      <c r="W140" s="44"/>
      <c r="X140" s="44"/>
      <c r="Y140" s="21" t="s">
        <v>93</v>
      </c>
      <c r="Z140" s="43" t="s">
        <v>61</v>
      </c>
      <c r="AA140" s="45"/>
      <c r="AB140" s="43" t="s">
        <v>61</v>
      </c>
      <c r="AC140" s="26"/>
      <c r="AD140" s="43" t="s">
        <v>61</v>
      </c>
      <c r="AE140" s="26"/>
      <c r="AF140" s="43" t="s">
        <v>61</v>
      </c>
      <c r="AG140" s="26"/>
      <c r="AH140" s="43" t="s">
        <v>66</v>
      </c>
      <c r="AI140" s="26"/>
      <c r="AJ140" s="43" t="s">
        <v>66</v>
      </c>
      <c r="AK140" s="26"/>
      <c r="AL140" s="43" t="s">
        <v>66</v>
      </c>
      <c r="AM140" s="26"/>
      <c r="AN140" s="43" t="s">
        <v>61</v>
      </c>
      <c r="AO140" s="26"/>
      <c r="AP140" s="43" t="s">
        <v>66</v>
      </c>
      <c r="AQ140" s="26"/>
      <c r="AR140" s="43" t="s">
        <v>61</v>
      </c>
      <c r="AS140" s="26"/>
      <c r="AT140" s="29"/>
      <c r="AU140" s="29"/>
      <c r="AV140" s="43" t="s">
        <v>66</v>
      </c>
      <c r="AW140" s="46"/>
      <c r="AX140" s="43" t="s">
        <v>66</v>
      </c>
      <c r="AY140" s="26"/>
      <c r="AZ140" s="43" t="s">
        <v>66</v>
      </c>
      <c r="BA140" s="26"/>
      <c r="BB140" s="44"/>
      <c r="BC140" s="44"/>
      <c r="BD140" s="47"/>
      <c r="BE140" s="48"/>
      <c r="BF140" s="49" t="s">
        <v>737</v>
      </c>
      <c r="BG140" s="56"/>
      <c r="BH140" s="50">
        <v>45903</v>
      </c>
      <c r="BI140" s="51" t="s">
        <v>547</v>
      </c>
      <c r="BJ140" s="52">
        <v>1004614407</v>
      </c>
      <c r="BK140" s="53">
        <v>1004614407</v>
      </c>
      <c r="BL140" s="53" t="s">
        <v>581</v>
      </c>
      <c r="BM140" s="37" t="s">
        <v>82</v>
      </c>
      <c r="BN140" s="11">
        <f>VLOOKUP(C140,[1]Hoja1!$B:$B,1,0)</f>
        <v>51031771</v>
      </c>
      <c r="BO140" s="11">
        <f>VLOOKUP(C140,[2]Reclamaciones!$F:$F,1,0)</f>
        <v>51031771</v>
      </c>
    </row>
    <row r="141" spans="1:67" s="54" customFormat="1" ht="38.25" customHeight="1" thickBot="1" x14ac:dyDescent="0.35">
      <c r="A141" s="41">
        <v>51031767</v>
      </c>
      <c r="B141" s="42" t="s">
        <v>514</v>
      </c>
      <c r="C141" s="102">
        <v>51031767</v>
      </c>
      <c r="D141" s="42" t="s">
        <v>738</v>
      </c>
      <c r="E141" s="43" t="s">
        <v>61</v>
      </c>
      <c r="F141" s="26"/>
      <c r="G141" s="43" t="s">
        <v>61</v>
      </c>
      <c r="H141" s="26"/>
      <c r="I141" s="43" t="s">
        <v>61</v>
      </c>
      <c r="J141" s="26"/>
      <c r="K141" s="29"/>
      <c r="L141" s="29"/>
      <c r="M141" s="43" t="s">
        <v>66</v>
      </c>
      <c r="N141" s="26"/>
      <c r="O141" s="43" t="s">
        <v>66</v>
      </c>
      <c r="P141" s="26"/>
      <c r="Q141" s="43" t="s">
        <v>61</v>
      </c>
      <c r="R141" s="26"/>
      <c r="S141" s="43" t="s">
        <v>66</v>
      </c>
      <c r="T141" s="26"/>
      <c r="U141" s="43" t="s">
        <v>61</v>
      </c>
      <c r="V141" s="24"/>
      <c r="W141" s="44"/>
      <c r="X141" s="44"/>
      <c r="Y141" s="21" t="s">
        <v>84</v>
      </c>
      <c r="Z141" s="43" t="s">
        <v>61</v>
      </c>
      <c r="AA141" s="45"/>
      <c r="AB141" s="43" t="s">
        <v>62</v>
      </c>
      <c r="AC141" s="26" t="s">
        <v>72</v>
      </c>
      <c r="AD141" s="43" t="s">
        <v>62</v>
      </c>
      <c r="AE141" s="26" t="s">
        <v>231</v>
      </c>
      <c r="AF141" s="43" t="s">
        <v>62</v>
      </c>
      <c r="AG141" s="26" t="s">
        <v>74</v>
      </c>
      <c r="AH141" s="43" t="s">
        <v>66</v>
      </c>
      <c r="AI141" s="26"/>
      <c r="AJ141" s="43" t="s">
        <v>66</v>
      </c>
      <c r="AK141" s="26"/>
      <c r="AL141" s="43" t="s">
        <v>66</v>
      </c>
      <c r="AM141" s="26"/>
      <c r="AN141" s="43" t="s">
        <v>66</v>
      </c>
      <c r="AO141" s="26"/>
      <c r="AP141" s="43" t="s">
        <v>66</v>
      </c>
      <c r="AQ141" s="26"/>
      <c r="AR141" s="43" t="s">
        <v>66</v>
      </c>
      <c r="AS141" s="26"/>
      <c r="AT141" s="29" t="s">
        <v>739</v>
      </c>
      <c r="AU141" s="29" t="s">
        <v>740</v>
      </c>
      <c r="AV141" s="43" t="s">
        <v>61</v>
      </c>
      <c r="AW141" s="46"/>
      <c r="AX141" s="43" t="s">
        <v>62</v>
      </c>
      <c r="AY141" s="26" t="s">
        <v>77</v>
      </c>
      <c r="AZ141" s="43"/>
      <c r="BA141" s="26"/>
      <c r="BB141" s="44" t="s">
        <v>741</v>
      </c>
      <c r="BC141" s="44" t="s">
        <v>742</v>
      </c>
      <c r="BD141" s="47"/>
      <c r="BE141" s="48"/>
      <c r="BF141" s="49" t="s">
        <v>743</v>
      </c>
      <c r="BG141" s="56"/>
      <c r="BH141" s="50">
        <v>45903</v>
      </c>
      <c r="BI141" s="51" t="s">
        <v>521</v>
      </c>
      <c r="BJ141" s="52">
        <v>33193885</v>
      </c>
      <c r="BK141" s="53">
        <v>33193885</v>
      </c>
      <c r="BL141" s="53" t="s">
        <v>744</v>
      </c>
      <c r="BM141" s="37" t="s">
        <v>82</v>
      </c>
      <c r="BN141" s="11">
        <f>VLOOKUP(C141,[1]Hoja1!$B:$B,1,0)</f>
        <v>51031767</v>
      </c>
      <c r="BO141" s="11">
        <f>VLOOKUP(C141,[2]Reclamaciones!$F:$F,1,0)</f>
        <v>51031767</v>
      </c>
    </row>
    <row r="142" spans="1:67" s="54" customFormat="1" ht="38.25" customHeight="1" thickBot="1" x14ac:dyDescent="0.35">
      <c r="A142" s="41">
        <v>51030342</v>
      </c>
      <c r="B142" s="42" t="s">
        <v>514</v>
      </c>
      <c r="C142" s="102">
        <v>51030342</v>
      </c>
      <c r="D142" s="42" t="s">
        <v>745</v>
      </c>
      <c r="E142" s="43" t="s">
        <v>61</v>
      </c>
      <c r="F142" s="26"/>
      <c r="G142" s="43" t="s">
        <v>62</v>
      </c>
      <c r="H142" s="26" t="s">
        <v>115</v>
      </c>
      <c r="I142" s="43" t="s">
        <v>61</v>
      </c>
      <c r="J142" s="26"/>
      <c r="K142" s="29" t="s">
        <v>122</v>
      </c>
      <c r="L142" s="29" t="s">
        <v>746</v>
      </c>
      <c r="M142" s="43" t="s">
        <v>66</v>
      </c>
      <c r="N142" s="26"/>
      <c r="O142" s="43" t="s">
        <v>61</v>
      </c>
      <c r="P142" s="26"/>
      <c r="Q142" s="43" t="s">
        <v>61</v>
      </c>
      <c r="R142" s="26"/>
      <c r="S142" s="43" t="s">
        <v>66</v>
      </c>
      <c r="T142" s="26"/>
      <c r="U142" s="43" t="s">
        <v>61</v>
      </c>
      <c r="V142" s="24"/>
      <c r="W142" s="44"/>
      <c r="X142" s="44"/>
      <c r="Y142" s="21" t="s">
        <v>93</v>
      </c>
      <c r="Z142" s="43" t="s">
        <v>61</v>
      </c>
      <c r="AA142" s="45"/>
      <c r="AB142" s="43" t="s">
        <v>61</v>
      </c>
      <c r="AC142" s="26"/>
      <c r="AD142" s="43" t="s">
        <v>62</v>
      </c>
      <c r="AE142" s="26" t="s">
        <v>71</v>
      </c>
      <c r="AF142" s="43" t="s">
        <v>66</v>
      </c>
      <c r="AG142" s="26"/>
      <c r="AH142" s="43" t="s">
        <v>66</v>
      </c>
      <c r="AI142" s="26"/>
      <c r="AJ142" s="43" t="s">
        <v>66</v>
      </c>
      <c r="AK142" s="26"/>
      <c r="AL142" s="43" t="s">
        <v>66</v>
      </c>
      <c r="AM142" s="26"/>
      <c r="AN142" s="43" t="s">
        <v>61</v>
      </c>
      <c r="AO142" s="26"/>
      <c r="AP142" s="43" t="s">
        <v>66</v>
      </c>
      <c r="AQ142" s="26"/>
      <c r="AR142" s="43" t="s">
        <v>61</v>
      </c>
      <c r="AS142" s="26"/>
      <c r="AT142" s="29" t="s">
        <v>104</v>
      </c>
      <c r="AU142" s="29" t="s">
        <v>747</v>
      </c>
      <c r="AV142" s="43" t="s">
        <v>61</v>
      </c>
      <c r="AW142" s="46"/>
      <c r="AX142" s="43" t="s">
        <v>61</v>
      </c>
      <c r="AY142" s="26"/>
      <c r="AZ142" s="43" t="s">
        <v>66</v>
      </c>
      <c r="BA142" s="26"/>
      <c r="BB142" s="44"/>
      <c r="BC142" s="44"/>
      <c r="BD142" s="47"/>
      <c r="BE142" s="48"/>
      <c r="BF142" s="49" t="s">
        <v>748</v>
      </c>
      <c r="BG142" s="56" t="s">
        <v>749</v>
      </c>
      <c r="BH142" s="50">
        <v>45903</v>
      </c>
      <c r="BI142" s="51" t="s">
        <v>521</v>
      </c>
      <c r="BJ142" s="52">
        <v>17956779</v>
      </c>
      <c r="BK142" s="53">
        <v>17956779</v>
      </c>
      <c r="BL142" s="53" t="s">
        <v>544</v>
      </c>
      <c r="BM142" s="37" t="s">
        <v>82</v>
      </c>
      <c r="BN142" s="11">
        <f>VLOOKUP(C142,[1]Hoja1!$B:$B,1,0)</f>
        <v>51030342</v>
      </c>
      <c r="BO142" s="11">
        <f>VLOOKUP(C142,[2]Reclamaciones!$F:$F,1,0)</f>
        <v>51030342</v>
      </c>
    </row>
    <row r="143" spans="1:67" s="54" customFormat="1" ht="38.25" customHeight="1" thickBot="1" x14ac:dyDescent="0.35">
      <c r="A143" s="41">
        <v>51031763</v>
      </c>
      <c r="B143" s="42" t="s">
        <v>514</v>
      </c>
      <c r="C143" s="102">
        <v>51031763</v>
      </c>
      <c r="D143" s="42" t="s">
        <v>750</v>
      </c>
      <c r="E143" s="43" t="s">
        <v>61</v>
      </c>
      <c r="F143" s="26"/>
      <c r="G143" s="43" t="s">
        <v>62</v>
      </c>
      <c r="H143" s="26" t="s">
        <v>115</v>
      </c>
      <c r="I143" s="43" t="s">
        <v>61</v>
      </c>
      <c r="J143" s="26"/>
      <c r="K143" s="29" t="s">
        <v>122</v>
      </c>
      <c r="L143" s="29" t="s">
        <v>751</v>
      </c>
      <c r="M143" s="43" t="s">
        <v>66</v>
      </c>
      <c r="N143" s="26"/>
      <c r="O143" s="43" t="s">
        <v>66</v>
      </c>
      <c r="P143" s="26"/>
      <c r="Q143" s="43" t="s">
        <v>61</v>
      </c>
      <c r="R143" s="26"/>
      <c r="S143" s="43" t="s">
        <v>66</v>
      </c>
      <c r="T143" s="26"/>
      <c r="U143" s="43" t="s">
        <v>62</v>
      </c>
      <c r="V143" s="24" t="s">
        <v>191</v>
      </c>
      <c r="W143" s="44" t="s">
        <v>752</v>
      </c>
      <c r="X143" s="44" t="s">
        <v>753</v>
      </c>
      <c r="Y143" s="21" t="s">
        <v>70</v>
      </c>
      <c r="Z143" s="43" t="s">
        <v>61</v>
      </c>
      <c r="AA143" s="45"/>
      <c r="AB143" s="43" t="s">
        <v>66</v>
      </c>
      <c r="AC143" s="26"/>
      <c r="AD143" s="43" t="s">
        <v>61</v>
      </c>
      <c r="AE143" s="26"/>
      <c r="AF143" s="43" t="s">
        <v>66</v>
      </c>
      <c r="AG143" s="26"/>
      <c r="AH143" s="43" t="s">
        <v>62</v>
      </c>
      <c r="AI143" s="26" t="s">
        <v>72</v>
      </c>
      <c r="AJ143" s="43" t="s">
        <v>66</v>
      </c>
      <c r="AK143" s="26"/>
      <c r="AL143" s="43" t="s">
        <v>66</v>
      </c>
      <c r="AM143" s="26"/>
      <c r="AN143" s="43" t="s">
        <v>66</v>
      </c>
      <c r="AO143" s="26"/>
      <c r="AP143" s="43" t="s">
        <v>66</v>
      </c>
      <c r="AQ143" s="26"/>
      <c r="AR143" s="43" t="s">
        <v>66</v>
      </c>
      <c r="AS143" s="26"/>
      <c r="AT143" s="29" t="s">
        <v>194</v>
      </c>
      <c r="AU143" s="29" t="s">
        <v>754</v>
      </c>
      <c r="AV143" s="43" t="s">
        <v>61</v>
      </c>
      <c r="AW143" s="46"/>
      <c r="AX143" s="43" t="s">
        <v>61</v>
      </c>
      <c r="AY143" s="26"/>
      <c r="AZ143" s="43" t="s">
        <v>66</v>
      </c>
      <c r="BA143" s="26"/>
      <c r="BB143" s="44"/>
      <c r="BC143" s="44"/>
      <c r="BD143" s="47"/>
      <c r="BE143" s="48"/>
      <c r="BF143" s="49" t="s">
        <v>755</v>
      </c>
      <c r="BG143" s="56"/>
      <c r="BH143" s="50">
        <v>45903</v>
      </c>
      <c r="BI143" s="51" t="s">
        <v>521</v>
      </c>
      <c r="BJ143" s="52">
        <v>39287716</v>
      </c>
      <c r="BK143" s="53">
        <v>39287716</v>
      </c>
      <c r="BL143" s="53" t="s">
        <v>756</v>
      </c>
      <c r="BM143" s="37" t="s">
        <v>82</v>
      </c>
      <c r="BN143" s="11">
        <f>VLOOKUP(C143,[1]Hoja1!$B:$B,1,0)</f>
        <v>51031763</v>
      </c>
      <c r="BO143" s="11">
        <f>VLOOKUP(C143,[2]Reclamaciones!$F:$F,1,0)</f>
        <v>51031763</v>
      </c>
    </row>
    <row r="144" spans="1:67" s="54" customFormat="1" ht="38.25" customHeight="1" thickBot="1" x14ac:dyDescent="0.35">
      <c r="A144" s="41">
        <v>51031759</v>
      </c>
      <c r="B144" s="42" t="s">
        <v>514</v>
      </c>
      <c r="C144" s="102">
        <v>51031759</v>
      </c>
      <c r="D144" s="42" t="s">
        <v>757</v>
      </c>
      <c r="E144" s="43" t="s">
        <v>61</v>
      </c>
      <c r="F144" s="26"/>
      <c r="G144" s="43" t="s">
        <v>62</v>
      </c>
      <c r="H144" s="26" t="s">
        <v>115</v>
      </c>
      <c r="I144" s="43" t="s">
        <v>62</v>
      </c>
      <c r="J144" s="26"/>
      <c r="K144" s="29" t="s">
        <v>758</v>
      </c>
      <c r="L144" s="29" t="s">
        <v>759</v>
      </c>
      <c r="M144" s="43" t="s">
        <v>66</v>
      </c>
      <c r="N144" s="26"/>
      <c r="O144" s="43" t="s">
        <v>61</v>
      </c>
      <c r="P144" s="26"/>
      <c r="Q144" s="43" t="s">
        <v>61</v>
      </c>
      <c r="R144" s="26"/>
      <c r="S144" s="43" t="s">
        <v>66</v>
      </c>
      <c r="T144" s="26"/>
      <c r="U144" s="43" t="s">
        <v>62</v>
      </c>
      <c r="V144" s="24" t="s">
        <v>191</v>
      </c>
      <c r="W144" s="44" t="s">
        <v>260</v>
      </c>
      <c r="X144" s="44" t="s">
        <v>760</v>
      </c>
      <c r="Y144" s="21" t="s">
        <v>84</v>
      </c>
      <c r="Z144" s="43" t="s">
        <v>61</v>
      </c>
      <c r="AA144" s="45"/>
      <c r="AB144" s="43" t="s">
        <v>61</v>
      </c>
      <c r="AC144" s="26"/>
      <c r="AD144" s="43" t="s">
        <v>61</v>
      </c>
      <c r="AE144" s="26"/>
      <c r="AF144" s="43" t="s">
        <v>66</v>
      </c>
      <c r="AG144" s="26"/>
      <c r="AH144" s="43" t="s">
        <v>66</v>
      </c>
      <c r="AI144" s="26"/>
      <c r="AJ144" s="43" t="s">
        <v>66</v>
      </c>
      <c r="AK144" s="26"/>
      <c r="AL144" s="43" t="s">
        <v>66</v>
      </c>
      <c r="AM144" s="26"/>
      <c r="AN144" s="43" t="s">
        <v>66</v>
      </c>
      <c r="AO144" s="26"/>
      <c r="AP144" s="43" t="s">
        <v>66</v>
      </c>
      <c r="AQ144" s="26"/>
      <c r="AR144" s="43" t="s">
        <v>66</v>
      </c>
      <c r="AS144" s="26"/>
      <c r="AT144" s="29"/>
      <c r="AU144" s="29"/>
      <c r="AV144" s="43" t="s">
        <v>61</v>
      </c>
      <c r="AW144" s="46"/>
      <c r="AX144" s="43" t="s">
        <v>61</v>
      </c>
      <c r="AY144" s="26"/>
      <c r="AZ144" s="43" t="s">
        <v>66</v>
      </c>
      <c r="BA144" s="26"/>
      <c r="BB144" s="44"/>
      <c r="BC144" s="44"/>
      <c r="BD144" s="47"/>
      <c r="BE144" s="48"/>
      <c r="BF144" s="49" t="s">
        <v>761</v>
      </c>
      <c r="BG144" s="56"/>
      <c r="BH144" s="50">
        <v>45903</v>
      </c>
      <c r="BI144" s="51" t="s">
        <v>521</v>
      </c>
      <c r="BJ144" s="52">
        <v>1130662753</v>
      </c>
      <c r="BK144" s="53">
        <v>1130662753</v>
      </c>
      <c r="BL144" s="53" t="s">
        <v>762</v>
      </c>
      <c r="BM144" s="37" t="s">
        <v>82</v>
      </c>
      <c r="BN144" s="11">
        <f>VLOOKUP(C144,[1]Hoja1!$B:$B,1,0)</f>
        <v>51031759</v>
      </c>
      <c r="BO144" s="11">
        <f>VLOOKUP(C144,[2]Reclamaciones!$F:$F,1,0)</f>
        <v>51031759</v>
      </c>
    </row>
    <row r="145" spans="1:67" s="54" customFormat="1" ht="38.25" customHeight="1" thickBot="1" x14ac:dyDescent="0.35">
      <c r="A145" s="41">
        <v>51030858</v>
      </c>
      <c r="B145" s="42" t="s">
        <v>514</v>
      </c>
      <c r="C145" s="102">
        <v>51030858</v>
      </c>
      <c r="D145" s="42" t="s">
        <v>763</v>
      </c>
      <c r="E145" s="43" t="s">
        <v>61</v>
      </c>
      <c r="F145" s="26"/>
      <c r="G145" s="43" t="s">
        <v>61</v>
      </c>
      <c r="H145" s="26"/>
      <c r="I145" s="43" t="s">
        <v>61</v>
      </c>
      <c r="J145" s="26"/>
      <c r="K145" s="29"/>
      <c r="L145" s="29"/>
      <c r="M145" s="43" t="s">
        <v>66</v>
      </c>
      <c r="N145" s="26"/>
      <c r="O145" s="43" t="s">
        <v>61</v>
      </c>
      <c r="P145" s="26"/>
      <c r="Q145" s="43" t="s">
        <v>61</v>
      </c>
      <c r="R145" s="26"/>
      <c r="S145" s="43" t="s">
        <v>66</v>
      </c>
      <c r="T145" s="26"/>
      <c r="U145" s="57" t="s">
        <v>62</v>
      </c>
      <c r="V145" s="24" t="s">
        <v>191</v>
      </c>
      <c r="W145" s="44" t="s">
        <v>260</v>
      </c>
      <c r="X145" s="44" t="s">
        <v>764</v>
      </c>
      <c r="Y145" s="21" t="s">
        <v>84</v>
      </c>
      <c r="Z145" s="43" t="s">
        <v>61</v>
      </c>
      <c r="AA145" s="45"/>
      <c r="AB145" s="43" t="s">
        <v>61</v>
      </c>
      <c r="AC145" s="26"/>
      <c r="AD145" s="43" t="s">
        <v>62</v>
      </c>
      <c r="AE145" s="26" t="s">
        <v>231</v>
      </c>
      <c r="AF145" s="43" t="s">
        <v>62</v>
      </c>
      <c r="AG145" s="26" t="s">
        <v>74</v>
      </c>
      <c r="AH145" s="43" t="s">
        <v>66</v>
      </c>
      <c r="AI145" s="26"/>
      <c r="AJ145" s="43" t="s">
        <v>66</v>
      </c>
      <c r="AK145" s="26"/>
      <c r="AL145" s="43" t="s">
        <v>66</v>
      </c>
      <c r="AM145" s="26"/>
      <c r="AN145" s="43" t="s">
        <v>66</v>
      </c>
      <c r="AO145" s="26"/>
      <c r="AP145" s="43" t="s">
        <v>66</v>
      </c>
      <c r="AQ145" s="26"/>
      <c r="AR145" s="43" t="s">
        <v>66</v>
      </c>
      <c r="AS145" s="26"/>
      <c r="AT145" s="29" t="s">
        <v>765</v>
      </c>
      <c r="AU145" s="29" t="s">
        <v>766</v>
      </c>
      <c r="AV145" s="43" t="s">
        <v>61</v>
      </c>
      <c r="AW145" s="46"/>
      <c r="AX145" s="43" t="s">
        <v>61</v>
      </c>
      <c r="AY145" s="26"/>
      <c r="AZ145" s="43" t="s">
        <v>66</v>
      </c>
      <c r="BA145" s="26"/>
      <c r="BB145" s="44"/>
      <c r="BC145" s="44"/>
      <c r="BD145" s="47"/>
      <c r="BE145" s="48"/>
      <c r="BF145" s="49" t="s">
        <v>767</v>
      </c>
      <c r="BG145" s="56" t="s">
        <v>768</v>
      </c>
      <c r="BH145" s="50">
        <v>45903</v>
      </c>
      <c r="BI145" s="51" t="s">
        <v>521</v>
      </c>
      <c r="BJ145" s="52">
        <v>22392739</v>
      </c>
      <c r="BK145" s="53">
        <v>22392739</v>
      </c>
      <c r="BL145" s="53" t="s">
        <v>769</v>
      </c>
      <c r="BM145" s="37" t="s">
        <v>82</v>
      </c>
      <c r="BN145" s="11">
        <f>VLOOKUP(C145,[1]Hoja1!$B:$B,1,0)</f>
        <v>51030858</v>
      </c>
      <c r="BO145" s="11">
        <f>VLOOKUP(C145,[2]Reclamaciones!$F:$F,1,0)</f>
        <v>51030858</v>
      </c>
    </row>
    <row r="146" spans="1:67" s="54" customFormat="1" ht="38.25" customHeight="1" thickBot="1" x14ac:dyDescent="0.35">
      <c r="A146" s="41">
        <v>51031755</v>
      </c>
      <c r="B146" s="42" t="s">
        <v>514</v>
      </c>
      <c r="C146" s="102">
        <v>51031755</v>
      </c>
      <c r="D146" s="42" t="s">
        <v>770</v>
      </c>
      <c r="E146" s="43" t="s">
        <v>61</v>
      </c>
      <c r="F146" s="26"/>
      <c r="G146" s="43" t="s">
        <v>61</v>
      </c>
      <c r="H146" s="26"/>
      <c r="I146" s="43" t="s">
        <v>61</v>
      </c>
      <c r="J146" s="26"/>
      <c r="K146" s="29"/>
      <c r="L146" s="29"/>
      <c r="M146" s="43" t="s">
        <v>61</v>
      </c>
      <c r="N146" s="26"/>
      <c r="O146" s="43" t="s">
        <v>66</v>
      </c>
      <c r="P146" s="26"/>
      <c r="Q146" s="43" t="s">
        <v>61</v>
      </c>
      <c r="R146" s="26"/>
      <c r="S146" s="43" t="s">
        <v>66</v>
      </c>
      <c r="T146" s="26"/>
      <c r="U146" s="43" t="s">
        <v>61</v>
      </c>
      <c r="V146" s="24"/>
      <c r="W146" s="44"/>
      <c r="X146" s="44"/>
      <c r="Y146" s="21" t="s">
        <v>70</v>
      </c>
      <c r="Z146" s="43" t="s">
        <v>61</v>
      </c>
      <c r="AA146" s="45"/>
      <c r="AB146" s="43" t="s">
        <v>66</v>
      </c>
      <c r="AC146" s="26"/>
      <c r="AD146" s="43" t="s">
        <v>61</v>
      </c>
      <c r="AE146" s="26"/>
      <c r="AF146" s="43" t="s">
        <v>66</v>
      </c>
      <c r="AG146" s="26"/>
      <c r="AH146" s="43" t="s">
        <v>61</v>
      </c>
      <c r="AI146" s="26"/>
      <c r="AJ146" s="43" t="s">
        <v>66</v>
      </c>
      <c r="AK146" s="26"/>
      <c r="AL146" s="43" t="s">
        <v>66</v>
      </c>
      <c r="AM146" s="26"/>
      <c r="AN146" s="43" t="s">
        <v>66</v>
      </c>
      <c r="AO146" s="26"/>
      <c r="AP146" s="43" t="s">
        <v>66</v>
      </c>
      <c r="AQ146" s="26"/>
      <c r="AR146" s="43" t="s">
        <v>66</v>
      </c>
      <c r="AS146" s="26"/>
      <c r="AT146" s="29"/>
      <c r="AU146" s="29"/>
      <c r="AV146" s="43" t="s">
        <v>66</v>
      </c>
      <c r="AW146" s="46"/>
      <c r="AX146" s="43" t="s">
        <v>66</v>
      </c>
      <c r="AY146" s="26"/>
      <c r="AZ146" s="43" t="s">
        <v>66</v>
      </c>
      <c r="BA146" s="26"/>
      <c r="BB146" s="44"/>
      <c r="BC146" s="44"/>
      <c r="BD146" s="47"/>
      <c r="BE146" s="48"/>
      <c r="BF146" s="49" t="s">
        <v>771</v>
      </c>
      <c r="BG146" s="56"/>
      <c r="BH146" s="50">
        <v>45903</v>
      </c>
      <c r="BI146" s="51" t="s">
        <v>521</v>
      </c>
      <c r="BJ146" s="52">
        <v>1063772465</v>
      </c>
      <c r="BK146" s="53">
        <v>1063772465</v>
      </c>
      <c r="BL146" s="53" t="s">
        <v>544</v>
      </c>
      <c r="BM146" s="37" t="s">
        <v>82</v>
      </c>
      <c r="BN146" s="11">
        <f>VLOOKUP(C146,[1]Hoja1!$B:$B,1,0)</f>
        <v>51031755</v>
      </c>
      <c r="BO146" s="11">
        <f>VLOOKUP(C146,[2]Reclamaciones!$F:$F,1,0)</f>
        <v>51031755</v>
      </c>
    </row>
    <row r="147" spans="1:67" s="54" customFormat="1" ht="38.25" customHeight="1" thickBot="1" x14ac:dyDescent="0.35">
      <c r="A147" s="41">
        <v>51031751</v>
      </c>
      <c r="B147" s="42" t="s">
        <v>514</v>
      </c>
      <c r="C147" s="102">
        <v>51031751</v>
      </c>
      <c r="D147" s="42" t="s">
        <v>772</v>
      </c>
      <c r="E147" s="43" t="s">
        <v>61</v>
      </c>
      <c r="F147" s="26"/>
      <c r="G147" s="43" t="s">
        <v>61</v>
      </c>
      <c r="H147" s="26"/>
      <c r="I147" s="43" t="s">
        <v>61</v>
      </c>
      <c r="J147" s="26"/>
      <c r="K147" s="29"/>
      <c r="L147" s="29"/>
      <c r="M147" s="43" t="s">
        <v>66</v>
      </c>
      <c r="N147" s="26"/>
      <c r="O147" s="43" t="s">
        <v>61</v>
      </c>
      <c r="P147" s="26"/>
      <c r="Q147" s="43" t="s">
        <v>61</v>
      </c>
      <c r="R147" s="26"/>
      <c r="S147" s="43" t="s">
        <v>66</v>
      </c>
      <c r="T147" s="26"/>
      <c r="U147" s="43" t="s">
        <v>61</v>
      </c>
      <c r="V147" s="24"/>
      <c r="W147" s="44"/>
      <c r="X147" s="44"/>
      <c r="Y147" s="21" t="s">
        <v>84</v>
      </c>
      <c r="Z147" s="43" t="s">
        <v>61</v>
      </c>
      <c r="AA147" s="45"/>
      <c r="AB147" s="43" t="s">
        <v>61</v>
      </c>
      <c r="AC147" s="26"/>
      <c r="AD147" s="43" t="s">
        <v>61</v>
      </c>
      <c r="AE147" s="26"/>
      <c r="AF147" s="43" t="s">
        <v>61</v>
      </c>
      <c r="AG147" s="26"/>
      <c r="AH147" s="43" t="s">
        <v>66</v>
      </c>
      <c r="AI147" s="26"/>
      <c r="AJ147" s="43" t="s">
        <v>66</v>
      </c>
      <c r="AK147" s="26"/>
      <c r="AL147" s="43" t="s">
        <v>66</v>
      </c>
      <c r="AM147" s="26"/>
      <c r="AN147" s="43" t="s">
        <v>66</v>
      </c>
      <c r="AO147" s="26"/>
      <c r="AP147" s="43" t="s">
        <v>66</v>
      </c>
      <c r="AQ147" s="26"/>
      <c r="AR147" s="43" t="s">
        <v>66</v>
      </c>
      <c r="AS147" s="26"/>
      <c r="AT147" s="29"/>
      <c r="AU147" s="29"/>
      <c r="AV147" s="43" t="s">
        <v>61</v>
      </c>
      <c r="AW147" s="46"/>
      <c r="AX147" s="43" t="s">
        <v>61</v>
      </c>
      <c r="AY147" s="26"/>
      <c r="AZ147" s="43" t="s">
        <v>66</v>
      </c>
      <c r="BA147" s="26"/>
      <c r="BB147" s="44"/>
      <c r="BC147" s="44"/>
      <c r="BD147" s="47"/>
      <c r="BE147" s="48"/>
      <c r="BF147" s="56" t="s">
        <v>773</v>
      </c>
      <c r="BG147" s="56"/>
      <c r="BH147" s="50">
        <v>45903</v>
      </c>
      <c r="BI147" s="51" t="s">
        <v>547</v>
      </c>
      <c r="BJ147" s="52">
        <v>1123998232</v>
      </c>
      <c r="BK147" s="53">
        <v>1123998232</v>
      </c>
      <c r="BL147" s="53" t="s">
        <v>774</v>
      </c>
      <c r="BM147" s="37" t="s">
        <v>82</v>
      </c>
      <c r="BN147" s="11">
        <f>VLOOKUP(C147,[1]Hoja1!$B:$B,1,0)</f>
        <v>51031751</v>
      </c>
      <c r="BO147" s="11">
        <f>VLOOKUP(C147,[2]Reclamaciones!$F:$F,1,0)</f>
        <v>51031751</v>
      </c>
    </row>
    <row r="148" spans="1:67" s="54" customFormat="1" ht="38.25" customHeight="1" thickBot="1" x14ac:dyDescent="0.35">
      <c r="A148" s="41">
        <v>51030754</v>
      </c>
      <c r="B148" s="42" t="s">
        <v>514</v>
      </c>
      <c r="C148" s="102">
        <v>51030754</v>
      </c>
      <c r="D148" s="42" t="s">
        <v>775</v>
      </c>
      <c r="E148" s="43" t="s">
        <v>61</v>
      </c>
      <c r="F148" s="26"/>
      <c r="G148" s="43" t="s">
        <v>61</v>
      </c>
      <c r="H148" s="26"/>
      <c r="I148" s="43" t="s">
        <v>61</v>
      </c>
      <c r="J148" s="26"/>
      <c r="K148" s="29"/>
      <c r="L148" s="29"/>
      <c r="M148" s="43" t="s">
        <v>66</v>
      </c>
      <c r="N148" s="26"/>
      <c r="O148" s="43" t="s">
        <v>61</v>
      </c>
      <c r="P148" s="26"/>
      <c r="Q148" s="43" t="s">
        <v>61</v>
      </c>
      <c r="R148" s="26"/>
      <c r="S148" s="43" t="s">
        <v>66</v>
      </c>
      <c r="T148" s="26"/>
      <c r="U148" s="43" t="s">
        <v>61</v>
      </c>
      <c r="V148" s="24"/>
      <c r="W148" s="44"/>
      <c r="X148" s="44"/>
      <c r="Y148" s="21" t="s">
        <v>70</v>
      </c>
      <c r="Z148" s="43" t="s">
        <v>61</v>
      </c>
      <c r="AA148" s="45"/>
      <c r="AB148" s="43" t="s">
        <v>66</v>
      </c>
      <c r="AC148" s="26"/>
      <c r="AD148" s="43" t="s">
        <v>61</v>
      </c>
      <c r="AE148" s="26"/>
      <c r="AF148" s="43" t="s">
        <v>66</v>
      </c>
      <c r="AG148" s="26"/>
      <c r="AH148" s="43" t="s">
        <v>61</v>
      </c>
      <c r="AI148" s="26"/>
      <c r="AJ148" s="43" t="s">
        <v>66</v>
      </c>
      <c r="AK148" s="26"/>
      <c r="AL148" s="43" t="s">
        <v>66</v>
      </c>
      <c r="AM148" s="26"/>
      <c r="AN148" s="43" t="s">
        <v>66</v>
      </c>
      <c r="AO148" s="26"/>
      <c r="AP148" s="43" t="s">
        <v>66</v>
      </c>
      <c r="AQ148" s="26"/>
      <c r="AR148" s="43" t="s">
        <v>66</v>
      </c>
      <c r="AS148" s="26"/>
      <c r="AT148" s="29"/>
      <c r="AU148" s="29"/>
      <c r="AV148" s="43" t="s">
        <v>61</v>
      </c>
      <c r="AW148" s="46"/>
      <c r="AX148" s="43" t="s">
        <v>61</v>
      </c>
      <c r="AY148" s="26"/>
      <c r="AZ148" s="43" t="s">
        <v>66</v>
      </c>
      <c r="BA148" s="26"/>
      <c r="BB148" s="44"/>
      <c r="BC148" s="44"/>
      <c r="BD148" s="47" t="s">
        <v>74</v>
      </c>
      <c r="BE148" s="48" t="s">
        <v>776</v>
      </c>
      <c r="BF148" s="56" t="s">
        <v>777</v>
      </c>
      <c r="BG148" s="56" t="s">
        <v>778</v>
      </c>
      <c r="BH148" s="50">
        <v>45902</v>
      </c>
      <c r="BI148" s="51" t="s">
        <v>605</v>
      </c>
      <c r="BJ148" s="52">
        <v>1092177413</v>
      </c>
      <c r="BK148" s="53">
        <v>1092177413</v>
      </c>
      <c r="BL148" s="53" t="s">
        <v>779</v>
      </c>
      <c r="BM148" s="37" t="s">
        <v>82</v>
      </c>
      <c r="BN148" s="11">
        <f>VLOOKUP(C148,[1]Hoja1!$B:$B,1,0)</f>
        <v>51030754</v>
      </c>
      <c r="BO148" s="11">
        <f>VLOOKUP(C148,[2]Reclamaciones!$F:$F,1,0)</f>
        <v>51030754</v>
      </c>
    </row>
    <row r="149" spans="1:67" s="54" customFormat="1" ht="38.25" customHeight="1" thickBot="1" x14ac:dyDescent="0.35">
      <c r="A149" s="41">
        <v>51030558</v>
      </c>
      <c r="B149" s="42" t="s">
        <v>514</v>
      </c>
      <c r="C149" s="102">
        <v>51030558</v>
      </c>
      <c r="D149" s="42" t="s">
        <v>780</v>
      </c>
      <c r="E149" s="43" t="s">
        <v>61</v>
      </c>
      <c r="F149" s="26"/>
      <c r="G149" s="43" t="s">
        <v>62</v>
      </c>
      <c r="H149" s="26" t="s">
        <v>316</v>
      </c>
      <c r="I149" s="43" t="s">
        <v>61</v>
      </c>
      <c r="J149" s="26"/>
      <c r="K149" s="29" t="s">
        <v>64</v>
      </c>
      <c r="L149" s="29" t="s">
        <v>781</v>
      </c>
      <c r="M149" s="43" t="s">
        <v>66</v>
      </c>
      <c r="N149" s="26"/>
      <c r="O149" s="43" t="s">
        <v>61</v>
      </c>
      <c r="P149" s="26"/>
      <c r="Q149" s="43" t="s">
        <v>61</v>
      </c>
      <c r="R149" s="26"/>
      <c r="S149" s="43" t="s">
        <v>66</v>
      </c>
      <c r="T149" s="26"/>
      <c r="U149" s="43" t="s">
        <v>61</v>
      </c>
      <c r="V149" s="24"/>
      <c r="W149" s="44"/>
      <c r="X149" s="44"/>
      <c r="Y149" s="21" t="s">
        <v>274</v>
      </c>
      <c r="Z149" s="43" t="s">
        <v>61</v>
      </c>
      <c r="AA149" s="45"/>
      <c r="AB149" s="43" t="s">
        <v>66</v>
      </c>
      <c r="AC149" s="26"/>
      <c r="AD149" s="43" t="s">
        <v>61</v>
      </c>
      <c r="AE149" s="26"/>
      <c r="AF149" s="43" t="s">
        <v>66</v>
      </c>
      <c r="AG149" s="26"/>
      <c r="AH149" s="43" t="s">
        <v>61</v>
      </c>
      <c r="AI149" s="26"/>
      <c r="AJ149" s="43" t="s">
        <v>61</v>
      </c>
      <c r="AK149" s="26"/>
      <c r="AL149" s="43" t="s">
        <v>61</v>
      </c>
      <c r="AM149" s="26"/>
      <c r="AN149" s="43" t="s">
        <v>66</v>
      </c>
      <c r="AO149" s="26"/>
      <c r="AP149" s="43" t="s">
        <v>66</v>
      </c>
      <c r="AQ149" s="26"/>
      <c r="AR149" s="43" t="s">
        <v>66</v>
      </c>
      <c r="AS149" s="26"/>
      <c r="AT149" s="29"/>
      <c r="AU149" s="29"/>
      <c r="AV149" s="43" t="s">
        <v>61</v>
      </c>
      <c r="AW149" s="46"/>
      <c r="AX149" s="43" t="s">
        <v>61</v>
      </c>
      <c r="AY149" s="26"/>
      <c r="AZ149" s="43" t="s">
        <v>66</v>
      </c>
      <c r="BA149" s="26"/>
      <c r="BB149" s="44"/>
      <c r="BC149" s="44"/>
      <c r="BD149" s="47"/>
      <c r="BE149" s="48"/>
      <c r="BF149" s="56" t="s">
        <v>782</v>
      </c>
      <c r="BG149" s="56" t="s">
        <v>783</v>
      </c>
      <c r="BH149" s="50">
        <v>45902</v>
      </c>
      <c r="BI149" s="51" t="s">
        <v>521</v>
      </c>
      <c r="BJ149" s="52">
        <v>65814123</v>
      </c>
      <c r="BK149" s="53">
        <v>65814123</v>
      </c>
      <c r="BL149" s="53" t="s">
        <v>686</v>
      </c>
      <c r="BM149" s="37" t="s">
        <v>82</v>
      </c>
      <c r="BN149" s="11">
        <f>VLOOKUP(C149,[1]Hoja1!$B:$B,1,0)</f>
        <v>51030558</v>
      </c>
      <c r="BO149" s="11">
        <f>VLOOKUP(C149,[2]Reclamaciones!$F:$F,1,0)</f>
        <v>51030558</v>
      </c>
    </row>
    <row r="150" spans="1:67" s="54" customFormat="1" ht="38.25" customHeight="1" thickBot="1" x14ac:dyDescent="0.35">
      <c r="A150" s="41">
        <v>51031747</v>
      </c>
      <c r="B150" s="42" t="s">
        <v>514</v>
      </c>
      <c r="C150" s="102">
        <v>51031747</v>
      </c>
      <c r="D150" s="42" t="s">
        <v>784</v>
      </c>
      <c r="E150" s="43" t="s">
        <v>61</v>
      </c>
      <c r="F150" s="26"/>
      <c r="G150" s="43" t="s">
        <v>61</v>
      </c>
      <c r="H150" s="26"/>
      <c r="I150" s="43" t="s">
        <v>61</v>
      </c>
      <c r="J150" s="26"/>
      <c r="K150" s="29"/>
      <c r="L150" s="29"/>
      <c r="M150" s="43" t="s">
        <v>66</v>
      </c>
      <c r="N150" s="26"/>
      <c r="O150" s="43" t="s">
        <v>66</v>
      </c>
      <c r="P150" s="26"/>
      <c r="Q150" s="43" t="s">
        <v>61</v>
      </c>
      <c r="R150" s="26"/>
      <c r="S150" s="43" t="s">
        <v>66</v>
      </c>
      <c r="T150" s="26"/>
      <c r="U150" s="43" t="s">
        <v>61</v>
      </c>
      <c r="V150" s="24"/>
      <c r="W150" s="44"/>
      <c r="X150" s="44"/>
      <c r="Y150" s="21" t="s">
        <v>84</v>
      </c>
      <c r="Z150" s="43" t="s">
        <v>61</v>
      </c>
      <c r="AA150" s="45"/>
      <c r="AB150" s="43" t="s">
        <v>61</v>
      </c>
      <c r="AC150" s="26"/>
      <c r="AD150" s="43" t="s">
        <v>61</v>
      </c>
      <c r="AE150" s="26"/>
      <c r="AF150" s="43" t="s">
        <v>61</v>
      </c>
      <c r="AG150" s="26"/>
      <c r="AH150" s="43" t="s">
        <v>66</v>
      </c>
      <c r="AI150" s="26"/>
      <c r="AJ150" s="43" t="s">
        <v>66</v>
      </c>
      <c r="AK150" s="26"/>
      <c r="AL150" s="43" t="s">
        <v>66</v>
      </c>
      <c r="AM150" s="26"/>
      <c r="AN150" s="43" t="s">
        <v>66</v>
      </c>
      <c r="AO150" s="26"/>
      <c r="AP150" s="43" t="s">
        <v>66</v>
      </c>
      <c r="AQ150" s="26"/>
      <c r="AR150" s="43" t="s">
        <v>66</v>
      </c>
      <c r="AS150" s="26"/>
      <c r="AT150" s="29"/>
      <c r="AU150" s="29"/>
      <c r="AV150" s="43" t="s">
        <v>61</v>
      </c>
      <c r="AW150" s="46"/>
      <c r="AX150" s="43" t="s">
        <v>61</v>
      </c>
      <c r="AY150" s="26"/>
      <c r="AZ150" s="43" t="s">
        <v>66</v>
      </c>
      <c r="BA150" s="26"/>
      <c r="BB150" s="44"/>
      <c r="BC150" s="44"/>
      <c r="BD150" s="47"/>
      <c r="BE150" s="48"/>
      <c r="BF150" s="56" t="s">
        <v>785</v>
      </c>
      <c r="BG150" s="56"/>
      <c r="BH150" s="50">
        <v>45902</v>
      </c>
      <c r="BI150" s="51" t="s">
        <v>547</v>
      </c>
      <c r="BJ150" s="52">
        <v>12643736</v>
      </c>
      <c r="BK150" s="53">
        <v>12643736</v>
      </c>
      <c r="BL150" s="53" t="s">
        <v>786</v>
      </c>
      <c r="BM150" s="37" t="s">
        <v>82</v>
      </c>
      <c r="BN150" s="11">
        <f>VLOOKUP(C150,[1]Hoja1!$B:$B,1,0)</f>
        <v>51031747</v>
      </c>
      <c r="BO150" s="11">
        <f>VLOOKUP(C150,[2]Reclamaciones!$F:$F,1,0)</f>
        <v>51031747</v>
      </c>
    </row>
    <row r="151" spans="1:67" s="54" customFormat="1" ht="38.25" customHeight="1" thickBot="1" x14ac:dyDescent="0.35">
      <c r="A151" s="41">
        <v>51029011</v>
      </c>
      <c r="B151" s="42" t="s">
        <v>514</v>
      </c>
      <c r="C151" s="102">
        <v>51029011</v>
      </c>
      <c r="D151" s="42" t="s">
        <v>787</v>
      </c>
      <c r="E151" s="43" t="s">
        <v>61</v>
      </c>
      <c r="F151" s="26"/>
      <c r="G151" s="43" t="s">
        <v>61</v>
      </c>
      <c r="H151" s="26"/>
      <c r="I151" s="43" t="s">
        <v>61</v>
      </c>
      <c r="J151" s="26"/>
      <c r="K151" s="29"/>
      <c r="L151" s="29"/>
      <c r="M151" s="43" t="s">
        <v>66</v>
      </c>
      <c r="N151" s="26"/>
      <c r="O151" s="43" t="s">
        <v>62</v>
      </c>
      <c r="P151" s="26" t="s">
        <v>67</v>
      </c>
      <c r="Q151" s="43" t="s">
        <v>61</v>
      </c>
      <c r="R151" s="26"/>
      <c r="S151" s="43" t="s">
        <v>66</v>
      </c>
      <c r="T151" s="26"/>
      <c r="U151" s="43" t="s">
        <v>61</v>
      </c>
      <c r="V151" s="24"/>
      <c r="W151" s="44" t="s">
        <v>68</v>
      </c>
      <c r="X151" s="44" t="s">
        <v>788</v>
      </c>
      <c r="Y151" s="21" t="s">
        <v>93</v>
      </c>
      <c r="Z151" s="43" t="s">
        <v>61</v>
      </c>
      <c r="AA151" s="45"/>
      <c r="AB151" s="43" t="s">
        <v>61</v>
      </c>
      <c r="AC151" s="26"/>
      <c r="AD151" s="43" t="s">
        <v>61</v>
      </c>
      <c r="AE151" s="26"/>
      <c r="AF151" s="43" t="s">
        <v>61</v>
      </c>
      <c r="AG151" s="26"/>
      <c r="AH151" s="43" t="s">
        <v>66</v>
      </c>
      <c r="AI151" s="26"/>
      <c r="AJ151" s="43" t="s">
        <v>66</v>
      </c>
      <c r="AK151" s="26"/>
      <c r="AL151" s="43" t="s">
        <v>66</v>
      </c>
      <c r="AM151" s="26"/>
      <c r="AN151" s="43" t="s">
        <v>61</v>
      </c>
      <c r="AO151" s="26"/>
      <c r="AP151" s="43" t="s">
        <v>61</v>
      </c>
      <c r="AQ151" s="26"/>
      <c r="AR151" s="43" t="s">
        <v>61</v>
      </c>
      <c r="AS151" s="26"/>
      <c r="AT151" s="29"/>
      <c r="AU151" s="29"/>
      <c r="AV151" s="43" t="s">
        <v>61</v>
      </c>
      <c r="AW151" s="46"/>
      <c r="AX151" s="43" t="s">
        <v>61</v>
      </c>
      <c r="AY151" s="26"/>
      <c r="AZ151" s="43" t="s">
        <v>66</v>
      </c>
      <c r="BA151" s="26"/>
      <c r="BB151" s="44"/>
      <c r="BC151" s="44"/>
      <c r="BD151" s="47"/>
      <c r="BE151" s="48"/>
      <c r="BF151" s="56"/>
      <c r="BG151" s="56" t="s">
        <v>789</v>
      </c>
      <c r="BH151" s="50">
        <v>45902</v>
      </c>
      <c r="BI151" s="51" t="s">
        <v>521</v>
      </c>
      <c r="BJ151" s="52">
        <v>16719038</v>
      </c>
      <c r="BK151" s="53">
        <v>16719038</v>
      </c>
      <c r="BL151" s="53" t="s">
        <v>790</v>
      </c>
      <c r="BM151" s="37" t="s">
        <v>82</v>
      </c>
      <c r="BN151" s="11">
        <f>VLOOKUP(C151,[1]Hoja1!$B:$B,1,0)</f>
        <v>51029011</v>
      </c>
      <c r="BO151" s="11">
        <f>VLOOKUP(C151,[2]Reclamaciones!$F:$F,1,0)</f>
        <v>51029011</v>
      </c>
    </row>
    <row r="152" spans="1:67" s="54" customFormat="1" ht="38.25" customHeight="1" thickBot="1" x14ac:dyDescent="0.35">
      <c r="A152" s="41">
        <v>51031743</v>
      </c>
      <c r="B152" s="42" t="s">
        <v>514</v>
      </c>
      <c r="C152" s="102">
        <v>51031743</v>
      </c>
      <c r="D152" s="42" t="s">
        <v>791</v>
      </c>
      <c r="E152" s="43" t="s">
        <v>61</v>
      </c>
      <c r="F152" s="26"/>
      <c r="G152" s="43" t="s">
        <v>62</v>
      </c>
      <c r="H152" s="26"/>
      <c r="I152" s="43" t="s">
        <v>61</v>
      </c>
      <c r="J152" s="26"/>
      <c r="K152" s="29"/>
      <c r="L152" s="29"/>
      <c r="M152" s="43" t="s">
        <v>66</v>
      </c>
      <c r="N152" s="26"/>
      <c r="O152" s="43" t="s">
        <v>66</v>
      </c>
      <c r="P152" s="26"/>
      <c r="Q152" s="43" t="s">
        <v>61</v>
      </c>
      <c r="R152" s="26"/>
      <c r="S152" s="43" t="s">
        <v>66</v>
      </c>
      <c r="T152" s="26"/>
      <c r="U152" s="43" t="s">
        <v>61</v>
      </c>
      <c r="V152" s="24"/>
      <c r="W152" s="44"/>
      <c r="X152" s="44"/>
      <c r="Y152" s="21" t="s">
        <v>84</v>
      </c>
      <c r="Z152" s="43" t="s">
        <v>61</v>
      </c>
      <c r="AA152" s="45"/>
      <c r="AB152" s="43" t="s">
        <v>61</v>
      </c>
      <c r="AC152" s="26"/>
      <c r="AD152" s="43" t="s">
        <v>61</v>
      </c>
      <c r="AE152" s="26"/>
      <c r="AF152" s="43" t="s">
        <v>61</v>
      </c>
      <c r="AG152" s="26"/>
      <c r="AH152" s="43" t="s">
        <v>66</v>
      </c>
      <c r="AI152" s="26"/>
      <c r="AJ152" s="43" t="s">
        <v>66</v>
      </c>
      <c r="AK152" s="26"/>
      <c r="AL152" s="43" t="s">
        <v>66</v>
      </c>
      <c r="AM152" s="26"/>
      <c r="AN152" s="43" t="s">
        <v>66</v>
      </c>
      <c r="AO152" s="26"/>
      <c r="AP152" s="43" t="s">
        <v>66</v>
      </c>
      <c r="AQ152" s="26"/>
      <c r="AR152" s="43" t="s">
        <v>61</v>
      </c>
      <c r="AS152" s="26"/>
      <c r="AT152" s="29"/>
      <c r="AU152" s="29"/>
      <c r="AV152" s="43" t="s">
        <v>61</v>
      </c>
      <c r="AW152" s="46"/>
      <c r="AX152" s="43" t="s">
        <v>61</v>
      </c>
      <c r="AY152" s="26"/>
      <c r="AZ152" s="43" t="s">
        <v>66</v>
      </c>
      <c r="BA152" s="26"/>
      <c r="BB152" s="44"/>
      <c r="BC152" s="44"/>
      <c r="BD152" s="47"/>
      <c r="BE152" s="48"/>
      <c r="BF152" s="56" t="s">
        <v>792</v>
      </c>
      <c r="BG152" s="56"/>
      <c r="BH152" s="50">
        <v>45902</v>
      </c>
      <c r="BI152" s="51" t="s">
        <v>547</v>
      </c>
      <c r="BJ152" s="52">
        <v>55756899</v>
      </c>
      <c r="BK152" s="53">
        <v>55756899</v>
      </c>
      <c r="BL152" s="53" t="s">
        <v>793</v>
      </c>
      <c r="BM152" s="37" t="s">
        <v>82</v>
      </c>
      <c r="BN152" s="11">
        <f>VLOOKUP(C152,[1]Hoja1!$B:$B,1,0)</f>
        <v>51031743</v>
      </c>
      <c r="BO152" s="11">
        <f>VLOOKUP(C152,[2]Reclamaciones!$F:$F,1,0)</f>
        <v>51031743</v>
      </c>
    </row>
    <row r="153" spans="1:67" s="54" customFormat="1" ht="38.25" customHeight="1" thickBot="1" x14ac:dyDescent="0.35">
      <c r="A153" s="41">
        <v>51028848</v>
      </c>
      <c r="B153" s="42" t="s">
        <v>514</v>
      </c>
      <c r="C153" s="102">
        <v>51028848</v>
      </c>
      <c r="D153" s="42" t="s">
        <v>794</v>
      </c>
      <c r="E153" s="43" t="s">
        <v>61</v>
      </c>
      <c r="F153" s="26"/>
      <c r="G153" s="43" t="s">
        <v>61</v>
      </c>
      <c r="H153" s="26"/>
      <c r="I153" s="43" t="s">
        <v>61</v>
      </c>
      <c r="J153" s="26"/>
      <c r="K153" s="29"/>
      <c r="L153" s="29"/>
      <c r="M153" s="43" t="s">
        <v>61</v>
      </c>
      <c r="N153" s="26"/>
      <c r="O153" s="43" t="s">
        <v>66</v>
      </c>
      <c r="P153" s="26"/>
      <c r="Q153" s="43" t="s">
        <v>61</v>
      </c>
      <c r="R153" s="26"/>
      <c r="S153" s="43" t="s">
        <v>66</v>
      </c>
      <c r="T153" s="26"/>
      <c r="U153" s="43" t="s">
        <v>61</v>
      </c>
      <c r="V153" s="24"/>
      <c r="W153" s="44"/>
      <c r="X153" s="44"/>
      <c r="Y153" s="21" t="s">
        <v>70</v>
      </c>
      <c r="Z153" s="43" t="s">
        <v>61</v>
      </c>
      <c r="AA153" s="45"/>
      <c r="AB153" s="43" t="s">
        <v>66</v>
      </c>
      <c r="AC153" s="26"/>
      <c r="AD153" s="43" t="s">
        <v>62</v>
      </c>
      <c r="AE153" s="26" t="s">
        <v>183</v>
      </c>
      <c r="AF153" s="43" t="s">
        <v>62</v>
      </c>
      <c r="AG153" s="26" t="s">
        <v>74</v>
      </c>
      <c r="AH153" s="43" t="s">
        <v>62</v>
      </c>
      <c r="AI153" s="26" t="s">
        <v>72</v>
      </c>
      <c r="AJ153" s="43" t="s">
        <v>62</v>
      </c>
      <c r="AK153" s="26" t="s">
        <v>238</v>
      </c>
      <c r="AL153" s="43" t="s">
        <v>61</v>
      </c>
      <c r="AM153" s="26"/>
      <c r="AN153" s="43" t="s">
        <v>66</v>
      </c>
      <c r="AO153" s="26"/>
      <c r="AP153" s="43" t="s">
        <v>66</v>
      </c>
      <c r="AQ153" s="26"/>
      <c r="AR153" s="43" t="s">
        <v>66</v>
      </c>
      <c r="AS153" s="26"/>
      <c r="AT153" s="29" t="s">
        <v>293</v>
      </c>
      <c r="AU153" s="29" t="s">
        <v>795</v>
      </c>
      <c r="AV153" s="43" t="s">
        <v>66</v>
      </c>
      <c r="AW153" s="46"/>
      <c r="AX153" s="43" t="s">
        <v>66</v>
      </c>
      <c r="AY153" s="26"/>
      <c r="AZ153" s="43" t="s">
        <v>66</v>
      </c>
      <c r="BA153" s="26"/>
      <c r="BB153" s="44"/>
      <c r="BC153" s="44"/>
      <c r="BD153" s="47"/>
      <c r="BE153" s="48"/>
      <c r="BF153" s="56" t="s">
        <v>796</v>
      </c>
      <c r="BG153" s="56" t="s">
        <v>797</v>
      </c>
      <c r="BH153" s="50">
        <v>45902</v>
      </c>
      <c r="BI153" s="51" t="s">
        <v>605</v>
      </c>
      <c r="BJ153" s="52">
        <v>1123334166</v>
      </c>
      <c r="BK153" s="53">
        <v>1123334166</v>
      </c>
      <c r="BL153" s="53" t="s">
        <v>686</v>
      </c>
      <c r="BM153" s="37" t="s">
        <v>82</v>
      </c>
      <c r="BN153" s="11">
        <f>VLOOKUP(C153,[1]Hoja1!$B:$B,1,0)</f>
        <v>51028848</v>
      </c>
      <c r="BO153" s="11">
        <f>VLOOKUP(C153,[2]Reclamaciones!$F:$F,1,0)</f>
        <v>51028848</v>
      </c>
    </row>
    <row r="154" spans="1:67" s="54" customFormat="1" ht="38.25" customHeight="1" thickBot="1" x14ac:dyDescent="0.35">
      <c r="A154" s="41">
        <v>51026898</v>
      </c>
      <c r="B154" s="42" t="s">
        <v>514</v>
      </c>
      <c r="C154" s="102">
        <v>51026898</v>
      </c>
      <c r="D154" s="42" t="s">
        <v>798</v>
      </c>
      <c r="E154" s="43" t="s">
        <v>61</v>
      </c>
      <c r="F154" s="26"/>
      <c r="G154" s="43" t="s">
        <v>61</v>
      </c>
      <c r="H154" s="26"/>
      <c r="I154" s="43" t="s">
        <v>61</v>
      </c>
      <c r="J154" s="26"/>
      <c r="K154" s="29"/>
      <c r="L154" s="29"/>
      <c r="M154" s="43" t="s">
        <v>66</v>
      </c>
      <c r="N154" s="26"/>
      <c r="O154" s="43" t="s">
        <v>61</v>
      </c>
      <c r="P154" s="26"/>
      <c r="Q154" s="43" t="s">
        <v>61</v>
      </c>
      <c r="R154" s="26"/>
      <c r="S154" s="43" t="s">
        <v>66</v>
      </c>
      <c r="T154" s="26"/>
      <c r="U154" s="43" t="s">
        <v>61</v>
      </c>
      <c r="V154" s="24"/>
      <c r="W154" s="44"/>
      <c r="X154" s="44"/>
      <c r="Y154" s="21" t="s">
        <v>84</v>
      </c>
      <c r="Z154" s="43" t="s">
        <v>61</v>
      </c>
      <c r="AA154" s="45"/>
      <c r="AB154" s="43" t="s">
        <v>61</v>
      </c>
      <c r="AC154" s="26"/>
      <c r="AD154" s="43" t="s">
        <v>61</v>
      </c>
      <c r="AE154" s="26" t="s">
        <v>231</v>
      </c>
      <c r="AF154" s="43" t="s">
        <v>66</v>
      </c>
      <c r="AG154" s="26"/>
      <c r="AH154" s="43" t="s">
        <v>66</v>
      </c>
      <c r="AI154" s="26"/>
      <c r="AJ154" s="43" t="s">
        <v>66</v>
      </c>
      <c r="AK154" s="26"/>
      <c r="AL154" s="43" t="s">
        <v>66</v>
      </c>
      <c r="AM154" s="26"/>
      <c r="AN154" s="43" t="s">
        <v>66</v>
      </c>
      <c r="AO154" s="26"/>
      <c r="AP154" s="43" t="s">
        <v>66</v>
      </c>
      <c r="AQ154" s="26"/>
      <c r="AR154" s="43" t="s">
        <v>66</v>
      </c>
      <c r="AS154" s="26"/>
      <c r="AT154" s="29" t="s">
        <v>104</v>
      </c>
      <c r="AU154" s="29" t="s">
        <v>799</v>
      </c>
      <c r="AV154" s="43" t="s">
        <v>61</v>
      </c>
      <c r="AW154" s="46"/>
      <c r="AX154" s="43" t="s">
        <v>61</v>
      </c>
      <c r="AY154" s="26"/>
      <c r="AZ154" s="43" t="s">
        <v>66</v>
      </c>
      <c r="BA154" s="26"/>
      <c r="BB154" s="44"/>
      <c r="BC154" s="44"/>
      <c r="BD154" s="47"/>
      <c r="BE154" s="48"/>
      <c r="BF154" s="56" t="s">
        <v>800</v>
      </c>
      <c r="BG154" s="56" t="s">
        <v>801</v>
      </c>
      <c r="BH154" s="50">
        <v>45902</v>
      </c>
      <c r="BI154" s="51" t="s">
        <v>521</v>
      </c>
      <c r="BJ154" s="52">
        <v>1097720769</v>
      </c>
      <c r="BK154" s="53">
        <v>1097720769</v>
      </c>
      <c r="BL154" s="53" t="s">
        <v>686</v>
      </c>
      <c r="BM154" s="37" t="s">
        <v>82</v>
      </c>
      <c r="BN154" s="11">
        <f>VLOOKUP(C154,[1]Hoja1!$B:$B,1,0)</f>
        <v>51026898</v>
      </c>
      <c r="BO154" s="11">
        <f>VLOOKUP(C154,[2]Reclamaciones!$F:$F,1,0)</f>
        <v>51026898</v>
      </c>
    </row>
    <row r="155" spans="1:67" s="54" customFormat="1" ht="38.25" customHeight="1" thickBot="1" x14ac:dyDescent="0.35">
      <c r="A155" s="41">
        <v>51031738</v>
      </c>
      <c r="B155" s="42" t="s">
        <v>514</v>
      </c>
      <c r="C155" s="102">
        <v>51031738</v>
      </c>
      <c r="D155" s="42" t="s">
        <v>802</v>
      </c>
      <c r="E155" s="43" t="s">
        <v>62</v>
      </c>
      <c r="F155" s="26" t="s">
        <v>256</v>
      </c>
      <c r="G155" s="43" t="s">
        <v>61</v>
      </c>
      <c r="H155" s="26"/>
      <c r="I155" s="43" t="s">
        <v>62</v>
      </c>
      <c r="J155" s="26"/>
      <c r="K155" s="29" t="s">
        <v>803</v>
      </c>
      <c r="L155" s="29" t="s">
        <v>804</v>
      </c>
      <c r="M155" s="43" t="s">
        <v>62</v>
      </c>
      <c r="N155" s="26" t="s">
        <v>148</v>
      </c>
      <c r="O155" s="43" t="s">
        <v>61</v>
      </c>
      <c r="P155" s="26"/>
      <c r="Q155" s="43" t="s">
        <v>61</v>
      </c>
      <c r="R155" s="26"/>
      <c r="S155" s="43" t="s">
        <v>66</v>
      </c>
      <c r="T155" s="26"/>
      <c r="U155" s="43" t="s">
        <v>61</v>
      </c>
      <c r="V155" s="24"/>
      <c r="W155" s="44" t="s">
        <v>588</v>
      </c>
      <c r="X155" s="44" t="s">
        <v>805</v>
      </c>
      <c r="Y155" s="21" t="s">
        <v>84</v>
      </c>
      <c r="Z155" s="43" t="s">
        <v>61</v>
      </c>
      <c r="AA155" s="45"/>
      <c r="AB155" s="43" t="s">
        <v>61</v>
      </c>
      <c r="AC155" s="26"/>
      <c r="AD155" s="43" t="s">
        <v>61</v>
      </c>
      <c r="AE155" s="26"/>
      <c r="AF155" s="43" t="s">
        <v>66</v>
      </c>
      <c r="AG155" s="26"/>
      <c r="AH155" s="43" t="s">
        <v>66</v>
      </c>
      <c r="AI155" s="26"/>
      <c r="AJ155" s="43" t="s">
        <v>66</v>
      </c>
      <c r="AK155" s="26"/>
      <c r="AL155" s="43" t="s">
        <v>66</v>
      </c>
      <c r="AM155" s="26"/>
      <c r="AN155" s="43" t="s">
        <v>66</v>
      </c>
      <c r="AO155" s="26"/>
      <c r="AP155" s="43" t="s">
        <v>66</v>
      </c>
      <c r="AQ155" s="26"/>
      <c r="AR155" s="43" t="s">
        <v>66</v>
      </c>
      <c r="AS155" s="26"/>
      <c r="AT155" s="29"/>
      <c r="AU155" s="29"/>
      <c r="AV155" s="43" t="s">
        <v>66</v>
      </c>
      <c r="AW155" s="46"/>
      <c r="AX155" s="43" t="s">
        <v>66</v>
      </c>
      <c r="AY155" s="26"/>
      <c r="AZ155" s="43" t="s">
        <v>66</v>
      </c>
      <c r="BA155" s="26"/>
      <c r="BB155" s="44"/>
      <c r="BC155" s="44"/>
      <c r="BD155" s="47"/>
      <c r="BE155" s="48"/>
      <c r="BF155" s="56" t="s">
        <v>806</v>
      </c>
      <c r="BG155" s="56"/>
      <c r="BH155" s="50">
        <v>45901</v>
      </c>
      <c r="BI155" s="51" t="s">
        <v>521</v>
      </c>
      <c r="BJ155" s="52">
        <v>1010003848</v>
      </c>
      <c r="BK155" s="53">
        <v>1010003848</v>
      </c>
      <c r="BL155" s="53" t="s">
        <v>686</v>
      </c>
      <c r="BM155" s="37" t="s">
        <v>82</v>
      </c>
      <c r="BN155" s="11">
        <f>VLOOKUP(C155,[1]Hoja1!$B:$B,1,0)</f>
        <v>51031738</v>
      </c>
      <c r="BO155" s="11">
        <f>VLOOKUP(C155,[2]Reclamaciones!$F:$F,1,0)</f>
        <v>51031738</v>
      </c>
    </row>
    <row r="156" spans="1:67" s="54" customFormat="1" ht="38.25" customHeight="1" thickBot="1" x14ac:dyDescent="0.35">
      <c r="A156" s="41">
        <v>51031734</v>
      </c>
      <c r="B156" s="42" t="s">
        <v>514</v>
      </c>
      <c r="C156" s="102">
        <v>51031734</v>
      </c>
      <c r="D156" s="42" t="s">
        <v>807</v>
      </c>
      <c r="E156" s="43" t="s">
        <v>61</v>
      </c>
      <c r="F156" s="26"/>
      <c r="G156" s="43" t="s">
        <v>62</v>
      </c>
      <c r="H156" s="26" t="s">
        <v>316</v>
      </c>
      <c r="I156" s="43" t="s">
        <v>61</v>
      </c>
      <c r="J156" s="26"/>
      <c r="K156" s="29" t="s">
        <v>122</v>
      </c>
      <c r="L156" s="29" t="s">
        <v>808</v>
      </c>
      <c r="M156" s="43" t="s">
        <v>66</v>
      </c>
      <c r="N156" s="26"/>
      <c r="O156" s="43" t="s">
        <v>66</v>
      </c>
      <c r="P156" s="26"/>
      <c r="Q156" s="43" t="s">
        <v>61</v>
      </c>
      <c r="R156" s="26"/>
      <c r="S156" s="43" t="s">
        <v>66</v>
      </c>
      <c r="T156" s="26"/>
      <c r="U156" s="43" t="s">
        <v>61</v>
      </c>
      <c r="V156" s="24"/>
      <c r="W156" s="44"/>
      <c r="X156" s="44"/>
      <c r="Y156" s="21" t="s">
        <v>93</v>
      </c>
      <c r="Z156" s="43" t="s">
        <v>61</v>
      </c>
      <c r="AA156" s="45"/>
      <c r="AB156" s="43" t="s">
        <v>61</v>
      </c>
      <c r="AC156" s="26"/>
      <c r="AD156" s="43" t="s">
        <v>61</v>
      </c>
      <c r="AE156" s="26"/>
      <c r="AF156" s="43" t="s">
        <v>66</v>
      </c>
      <c r="AG156" s="26"/>
      <c r="AH156" s="43" t="s">
        <v>66</v>
      </c>
      <c r="AI156" s="26"/>
      <c r="AJ156" s="43" t="s">
        <v>66</v>
      </c>
      <c r="AK156" s="26"/>
      <c r="AL156" s="43" t="s">
        <v>66</v>
      </c>
      <c r="AM156" s="26"/>
      <c r="AN156" s="43" t="s">
        <v>62</v>
      </c>
      <c r="AO156" s="26"/>
      <c r="AP156" s="43" t="s">
        <v>66</v>
      </c>
      <c r="AQ156" s="26"/>
      <c r="AR156" s="43" t="s">
        <v>66</v>
      </c>
      <c r="AS156" s="26"/>
      <c r="AT156" s="29"/>
      <c r="AU156" s="29"/>
      <c r="AV156" s="43" t="s">
        <v>61</v>
      </c>
      <c r="AW156" s="46"/>
      <c r="AX156" s="43" t="s">
        <v>61</v>
      </c>
      <c r="AY156" s="26"/>
      <c r="AZ156" s="43" t="s">
        <v>66</v>
      </c>
      <c r="BA156" s="26"/>
      <c r="BB156" s="44"/>
      <c r="BC156" s="44"/>
      <c r="BD156" s="47"/>
      <c r="BE156" s="48"/>
      <c r="BF156" s="56" t="s">
        <v>809</v>
      </c>
      <c r="BG156" s="56"/>
      <c r="BH156" s="50">
        <v>45901</v>
      </c>
      <c r="BI156" s="51" t="s">
        <v>521</v>
      </c>
      <c r="BJ156" s="52">
        <v>12206433</v>
      </c>
      <c r="BK156" s="53">
        <v>12206433</v>
      </c>
      <c r="BL156" s="53" t="s">
        <v>810</v>
      </c>
      <c r="BM156" s="37" t="s">
        <v>82</v>
      </c>
      <c r="BN156" s="11">
        <f>VLOOKUP(C156,[1]Hoja1!$B:$B,1,0)</f>
        <v>51031734</v>
      </c>
      <c r="BO156" s="11">
        <f>VLOOKUP(C156,[2]Reclamaciones!$F:$F,1,0)</f>
        <v>51031734</v>
      </c>
    </row>
    <row r="157" spans="1:67" s="54" customFormat="1" ht="38.25" customHeight="1" thickBot="1" x14ac:dyDescent="0.35">
      <c r="A157" s="41">
        <v>51029951</v>
      </c>
      <c r="B157" s="42" t="s">
        <v>514</v>
      </c>
      <c r="C157" s="102">
        <v>51029951</v>
      </c>
      <c r="D157" s="42" t="s">
        <v>811</v>
      </c>
      <c r="E157" s="43" t="s">
        <v>61</v>
      </c>
      <c r="F157" s="26"/>
      <c r="G157" s="43" t="s">
        <v>62</v>
      </c>
      <c r="H157" s="26" t="s">
        <v>812</v>
      </c>
      <c r="I157" s="43" t="s">
        <v>61</v>
      </c>
      <c r="J157" s="26"/>
      <c r="K157" s="29" t="s">
        <v>122</v>
      </c>
      <c r="L157" s="29" t="s">
        <v>813</v>
      </c>
      <c r="M157" s="43" t="s">
        <v>66</v>
      </c>
      <c r="N157" s="26"/>
      <c r="O157" s="43" t="s">
        <v>61</v>
      </c>
      <c r="P157" s="26"/>
      <c r="Q157" s="43" t="s">
        <v>61</v>
      </c>
      <c r="R157" s="26"/>
      <c r="S157" s="43" t="s">
        <v>62</v>
      </c>
      <c r="T157" s="26"/>
      <c r="U157" s="43" t="s">
        <v>61</v>
      </c>
      <c r="V157" s="24"/>
      <c r="W157" s="44"/>
      <c r="X157" s="44"/>
      <c r="Y157" s="21" t="s">
        <v>70</v>
      </c>
      <c r="Z157" s="43" t="s">
        <v>61</v>
      </c>
      <c r="AA157" s="45"/>
      <c r="AB157" s="43" t="s">
        <v>66</v>
      </c>
      <c r="AC157" s="26"/>
      <c r="AD157" s="43" t="s">
        <v>61</v>
      </c>
      <c r="AE157" s="26"/>
      <c r="AF157" s="43" t="s">
        <v>66</v>
      </c>
      <c r="AG157" s="26"/>
      <c r="AH157" s="43" t="s">
        <v>62</v>
      </c>
      <c r="AI157" s="26" t="s">
        <v>72</v>
      </c>
      <c r="AJ157" s="43" t="s">
        <v>66</v>
      </c>
      <c r="AK157" s="26"/>
      <c r="AL157" s="43" t="s">
        <v>62</v>
      </c>
      <c r="AM157" s="26" t="s">
        <v>74</v>
      </c>
      <c r="AN157" s="43" t="s">
        <v>66</v>
      </c>
      <c r="AO157" s="26"/>
      <c r="AP157" s="43" t="s">
        <v>66</v>
      </c>
      <c r="AQ157" s="26"/>
      <c r="AR157" s="43" t="s">
        <v>66</v>
      </c>
      <c r="AS157" s="26"/>
      <c r="AT157" s="29" t="s">
        <v>814</v>
      </c>
      <c r="AU157" s="29" t="s">
        <v>815</v>
      </c>
      <c r="AV157" s="43" t="s">
        <v>61</v>
      </c>
      <c r="AW157" s="46"/>
      <c r="AX157" s="43" t="s">
        <v>61</v>
      </c>
      <c r="AY157" s="26"/>
      <c r="AZ157" s="43" t="s">
        <v>66</v>
      </c>
      <c r="BA157" s="26"/>
      <c r="BB157" s="44"/>
      <c r="BC157" s="44"/>
      <c r="BD157" s="47" t="s">
        <v>106</v>
      </c>
      <c r="BE157" s="48" t="s">
        <v>816</v>
      </c>
      <c r="BF157" s="56" t="s">
        <v>817</v>
      </c>
      <c r="BG157" s="56" t="s">
        <v>818</v>
      </c>
      <c r="BH157" s="50">
        <v>45901</v>
      </c>
      <c r="BI157" s="51" t="s">
        <v>521</v>
      </c>
      <c r="BJ157" s="52">
        <v>1048208051</v>
      </c>
      <c r="BK157" s="53">
        <v>1048208051</v>
      </c>
      <c r="BL157" s="53" t="s">
        <v>544</v>
      </c>
      <c r="BM157" s="37" t="s">
        <v>82</v>
      </c>
      <c r="BN157" s="11">
        <f>VLOOKUP(C157,[1]Hoja1!$B:$B,1,0)</f>
        <v>51029951</v>
      </c>
      <c r="BO157" s="11">
        <f>VLOOKUP(C157,[2]Reclamaciones!$F:$F,1,0)</f>
        <v>51029951</v>
      </c>
    </row>
    <row r="158" spans="1:67" s="54" customFormat="1" ht="38.25" customHeight="1" thickBot="1" x14ac:dyDescent="0.35">
      <c r="A158" s="41">
        <v>51031720</v>
      </c>
      <c r="B158" s="42" t="s">
        <v>514</v>
      </c>
      <c r="C158" s="102">
        <v>51031720</v>
      </c>
      <c r="D158" s="42" t="s">
        <v>819</v>
      </c>
      <c r="E158" s="43" t="s">
        <v>61</v>
      </c>
      <c r="F158" s="26"/>
      <c r="G158" s="43" t="s">
        <v>61</v>
      </c>
      <c r="H158" s="26"/>
      <c r="I158" s="43" t="s">
        <v>61</v>
      </c>
      <c r="J158" s="26"/>
      <c r="K158" s="29"/>
      <c r="L158" s="29"/>
      <c r="M158" s="43" t="s">
        <v>66</v>
      </c>
      <c r="N158" s="26"/>
      <c r="O158" s="43" t="s">
        <v>61</v>
      </c>
      <c r="P158" s="26"/>
      <c r="Q158" s="43" t="s">
        <v>61</v>
      </c>
      <c r="R158" s="26"/>
      <c r="S158" s="43" t="s">
        <v>66</v>
      </c>
      <c r="T158" s="26"/>
      <c r="U158" s="43" t="s">
        <v>61</v>
      </c>
      <c r="V158" s="24"/>
      <c r="W158" s="44"/>
      <c r="X158" s="44"/>
      <c r="Y158" s="21" t="s">
        <v>70</v>
      </c>
      <c r="Z158" s="43" t="s">
        <v>61</v>
      </c>
      <c r="AA158" s="45"/>
      <c r="AB158" s="43" t="s">
        <v>66</v>
      </c>
      <c r="AC158" s="26"/>
      <c r="AD158" s="43" t="s">
        <v>62</v>
      </c>
      <c r="AE158" s="26" t="s">
        <v>231</v>
      </c>
      <c r="AF158" s="43" t="s">
        <v>62</v>
      </c>
      <c r="AG158" s="26" t="s">
        <v>74</v>
      </c>
      <c r="AH158" s="43" t="s">
        <v>61</v>
      </c>
      <c r="AI158" s="26"/>
      <c r="AJ158" s="43" t="s">
        <v>62</v>
      </c>
      <c r="AK158" s="26" t="s">
        <v>73</v>
      </c>
      <c r="AL158" s="43" t="s">
        <v>66</v>
      </c>
      <c r="AM158" s="26"/>
      <c r="AN158" s="43" t="s">
        <v>66</v>
      </c>
      <c r="AO158" s="26"/>
      <c r="AP158" s="43" t="s">
        <v>66</v>
      </c>
      <c r="AQ158" s="26"/>
      <c r="AR158" s="43" t="s">
        <v>66</v>
      </c>
      <c r="AS158" s="26"/>
      <c r="AT158" s="29" t="s">
        <v>820</v>
      </c>
      <c r="AU158" s="20" t="s">
        <v>821</v>
      </c>
      <c r="AV158" s="43" t="s">
        <v>61</v>
      </c>
      <c r="AW158" s="46"/>
      <c r="AX158" s="43" t="s">
        <v>61</v>
      </c>
      <c r="AY158" s="26"/>
      <c r="AZ158" s="43" t="s">
        <v>66</v>
      </c>
      <c r="BA158" s="26"/>
      <c r="BB158" s="44"/>
      <c r="BC158" s="44"/>
      <c r="BD158" s="47"/>
      <c r="BE158" s="48"/>
      <c r="BF158" s="56" t="s">
        <v>822</v>
      </c>
      <c r="BG158" s="56"/>
      <c r="BH158" s="50">
        <v>45901</v>
      </c>
      <c r="BI158" s="51" t="s">
        <v>605</v>
      </c>
      <c r="BJ158" s="52">
        <v>1108828384</v>
      </c>
      <c r="BK158" s="53">
        <v>1108828384</v>
      </c>
      <c r="BL158" s="53" t="s">
        <v>823</v>
      </c>
      <c r="BM158" s="37" t="s">
        <v>82</v>
      </c>
      <c r="BN158" s="11">
        <f>VLOOKUP(C158,[1]Hoja1!$B:$B,1,0)</f>
        <v>51031720</v>
      </c>
      <c r="BO158" s="11">
        <f>VLOOKUP(C158,[2]Reclamaciones!$F:$F,1,0)</f>
        <v>51031720</v>
      </c>
    </row>
    <row r="159" spans="1:67" s="54" customFormat="1" ht="38.25" customHeight="1" thickBot="1" x14ac:dyDescent="0.35">
      <c r="A159" s="41">
        <v>51031716</v>
      </c>
      <c r="B159" s="42" t="s">
        <v>514</v>
      </c>
      <c r="C159" s="102">
        <v>51031716</v>
      </c>
      <c r="D159" s="42" t="s">
        <v>824</v>
      </c>
      <c r="E159" s="43" t="s">
        <v>61</v>
      </c>
      <c r="F159" s="26"/>
      <c r="G159" s="43" t="s">
        <v>61</v>
      </c>
      <c r="H159" s="26"/>
      <c r="I159" s="43" t="s">
        <v>61</v>
      </c>
      <c r="J159" s="26"/>
      <c r="K159" s="29"/>
      <c r="L159" s="29"/>
      <c r="M159" s="43" t="s">
        <v>66</v>
      </c>
      <c r="N159" s="26"/>
      <c r="O159" s="43" t="s">
        <v>66</v>
      </c>
      <c r="P159" s="26"/>
      <c r="Q159" s="43" t="s">
        <v>61</v>
      </c>
      <c r="R159" s="26"/>
      <c r="S159" s="43" t="s">
        <v>66</v>
      </c>
      <c r="T159" s="26"/>
      <c r="U159" s="43" t="s">
        <v>61</v>
      </c>
      <c r="V159" s="24"/>
      <c r="W159" s="44"/>
      <c r="X159" s="44"/>
      <c r="Y159" s="21" t="s">
        <v>84</v>
      </c>
      <c r="Z159" s="43" t="s">
        <v>61</v>
      </c>
      <c r="AA159" s="45"/>
      <c r="AB159" s="43" t="s">
        <v>61</v>
      </c>
      <c r="AC159" s="26"/>
      <c r="AD159" s="43" t="s">
        <v>61</v>
      </c>
      <c r="AE159" s="26"/>
      <c r="AF159" s="43" t="s">
        <v>61</v>
      </c>
      <c r="AG159" s="26"/>
      <c r="AH159" s="43" t="s">
        <v>66</v>
      </c>
      <c r="AI159" s="26"/>
      <c r="AJ159" s="43" t="s">
        <v>66</v>
      </c>
      <c r="AK159" s="26"/>
      <c r="AL159" s="43" t="s">
        <v>66</v>
      </c>
      <c r="AM159" s="26"/>
      <c r="AN159" s="43" t="s">
        <v>66</v>
      </c>
      <c r="AO159" s="26"/>
      <c r="AP159" s="43" t="s">
        <v>66</v>
      </c>
      <c r="AQ159" s="26"/>
      <c r="AR159" s="43" t="s">
        <v>66</v>
      </c>
      <c r="AS159" s="26"/>
      <c r="AT159" s="29"/>
      <c r="AU159" s="20"/>
      <c r="AV159" s="43" t="s">
        <v>61</v>
      </c>
      <c r="AW159" s="46"/>
      <c r="AX159" s="43" t="s">
        <v>62</v>
      </c>
      <c r="AY159" s="26"/>
      <c r="AZ159" s="43" t="s">
        <v>66</v>
      </c>
      <c r="BA159" s="26"/>
      <c r="BB159" s="44"/>
      <c r="BC159" s="44"/>
      <c r="BD159" s="47"/>
      <c r="BE159" s="48"/>
      <c r="BF159" s="56" t="s">
        <v>825</v>
      </c>
      <c r="BG159" s="56"/>
      <c r="BH159" s="50">
        <v>45901</v>
      </c>
      <c r="BI159" s="51" t="s">
        <v>547</v>
      </c>
      <c r="BJ159" s="52">
        <v>7250562</v>
      </c>
      <c r="BK159" s="53">
        <v>7250562</v>
      </c>
      <c r="BL159" s="53" t="s">
        <v>826</v>
      </c>
      <c r="BM159" s="37" t="s">
        <v>82</v>
      </c>
      <c r="BN159" s="11">
        <f>VLOOKUP(C159,[1]Hoja1!$B:$B,1,0)</f>
        <v>51031716</v>
      </c>
      <c r="BO159" s="11">
        <f>VLOOKUP(C159,[2]Reclamaciones!$F:$F,1,0)</f>
        <v>51031716</v>
      </c>
    </row>
    <row r="160" spans="1:67" s="54" customFormat="1" ht="38.25" customHeight="1" thickBot="1" x14ac:dyDescent="0.35">
      <c r="A160" s="41">
        <v>51031712</v>
      </c>
      <c r="B160" s="42" t="s">
        <v>514</v>
      </c>
      <c r="C160" s="102">
        <v>51031712</v>
      </c>
      <c r="D160" s="42" t="s">
        <v>827</v>
      </c>
      <c r="E160" s="43" t="s">
        <v>61</v>
      </c>
      <c r="F160" s="26"/>
      <c r="G160" s="43" t="s">
        <v>61</v>
      </c>
      <c r="H160" s="26"/>
      <c r="I160" s="43" t="s">
        <v>61</v>
      </c>
      <c r="J160" s="26"/>
      <c r="K160" s="29"/>
      <c r="L160" s="29"/>
      <c r="M160" s="43" t="s">
        <v>66</v>
      </c>
      <c r="N160" s="26"/>
      <c r="O160" s="43" t="s">
        <v>66</v>
      </c>
      <c r="P160" s="26"/>
      <c r="Q160" s="43" t="s">
        <v>61</v>
      </c>
      <c r="R160" s="26"/>
      <c r="S160" s="43" t="s">
        <v>66</v>
      </c>
      <c r="T160" s="26"/>
      <c r="U160" s="43" t="s">
        <v>61</v>
      </c>
      <c r="V160" s="24"/>
      <c r="W160" s="44"/>
      <c r="X160" s="44"/>
      <c r="Y160" s="21" t="s">
        <v>70</v>
      </c>
      <c r="Z160" s="43" t="s">
        <v>61</v>
      </c>
      <c r="AA160" s="45"/>
      <c r="AB160" s="43" t="s">
        <v>66</v>
      </c>
      <c r="AC160" s="26"/>
      <c r="AD160" s="43" t="s">
        <v>61</v>
      </c>
      <c r="AE160" s="26"/>
      <c r="AF160" s="43" t="s">
        <v>66</v>
      </c>
      <c r="AG160" s="26"/>
      <c r="AH160" s="43" t="s">
        <v>61</v>
      </c>
      <c r="AI160" s="26"/>
      <c r="AJ160" s="43" t="s">
        <v>61</v>
      </c>
      <c r="AK160" s="26"/>
      <c r="AL160" s="43" t="s">
        <v>66</v>
      </c>
      <c r="AM160" s="26"/>
      <c r="AN160" s="43" t="s">
        <v>66</v>
      </c>
      <c r="AO160" s="26"/>
      <c r="AP160" s="43" t="s">
        <v>66</v>
      </c>
      <c r="AQ160" s="26"/>
      <c r="AR160" s="43" t="s">
        <v>66</v>
      </c>
      <c r="AS160" s="26"/>
      <c r="AT160" s="29"/>
      <c r="AU160" s="20"/>
      <c r="AV160" s="43" t="s">
        <v>61</v>
      </c>
      <c r="AW160" s="46"/>
      <c r="AX160" s="43" t="s">
        <v>61</v>
      </c>
      <c r="AY160" s="26"/>
      <c r="AZ160" s="43" t="s">
        <v>66</v>
      </c>
      <c r="BA160" s="26"/>
      <c r="BB160" s="44"/>
      <c r="BC160" s="44"/>
      <c r="BD160" s="47"/>
      <c r="BE160" s="48"/>
      <c r="BF160" s="56" t="s">
        <v>828</v>
      </c>
      <c r="BG160" s="56"/>
      <c r="BH160" s="50">
        <v>45901</v>
      </c>
      <c r="BI160" s="51" t="s">
        <v>547</v>
      </c>
      <c r="BJ160" s="52">
        <v>7250562</v>
      </c>
      <c r="BK160" s="53">
        <v>7250562</v>
      </c>
      <c r="BL160" s="53" t="s">
        <v>826</v>
      </c>
      <c r="BM160" s="37" t="s">
        <v>82</v>
      </c>
      <c r="BN160" s="11">
        <f>VLOOKUP(C160,[1]Hoja1!$B:$B,1,0)</f>
        <v>51031712</v>
      </c>
      <c r="BO160" s="11">
        <f>VLOOKUP(C160,[2]Reclamaciones!$F:$F,1,0)</f>
        <v>51031712</v>
      </c>
    </row>
    <row r="161" spans="1:67" s="54" customFormat="1" ht="38.25" customHeight="1" thickBot="1" x14ac:dyDescent="0.35">
      <c r="A161" s="41">
        <v>51031708</v>
      </c>
      <c r="B161" s="42" t="s">
        <v>514</v>
      </c>
      <c r="C161" s="102">
        <v>51031708</v>
      </c>
      <c r="D161" s="42" t="s">
        <v>829</v>
      </c>
      <c r="E161" s="43" t="s">
        <v>61</v>
      </c>
      <c r="F161" s="26"/>
      <c r="G161" s="43" t="s">
        <v>61</v>
      </c>
      <c r="H161" s="26"/>
      <c r="I161" s="43" t="s">
        <v>61</v>
      </c>
      <c r="J161" s="26"/>
      <c r="K161" s="29"/>
      <c r="L161" s="29"/>
      <c r="M161" s="43" t="s">
        <v>66</v>
      </c>
      <c r="N161" s="26"/>
      <c r="O161" s="43" t="s">
        <v>66</v>
      </c>
      <c r="P161" s="26"/>
      <c r="Q161" s="43" t="s">
        <v>61</v>
      </c>
      <c r="R161" s="26"/>
      <c r="S161" s="43"/>
      <c r="T161" s="26"/>
      <c r="U161" s="43" t="s">
        <v>61</v>
      </c>
      <c r="V161" s="24"/>
      <c r="W161" s="44"/>
      <c r="X161" s="44"/>
      <c r="Y161" s="21" t="s">
        <v>274</v>
      </c>
      <c r="Z161" s="43" t="s">
        <v>62</v>
      </c>
      <c r="AA161" s="45"/>
      <c r="AB161" s="43" t="s">
        <v>66</v>
      </c>
      <c r="AC161" s="26"/>
      <c r="AD161" s="43" t="s">
        <v>61</v>
      </c>
      <c r="AE161" s="26"/>
      <c r="AF161" s="43" t="s">
        <v>66</v>
      </c>
      <c r="AG161" s="26"/>
      <c r="AH161" s="43" t="s">
        <v>61</v>
      </c>
      <c r="AI161" s="26"/>
      <c r="AJ161" s="43" t="s">
        <v>61</v>
      </c>
      <c r="AK161" s="26"/>
      <c r="AL161" s="43" t="s">
        <v>61</v>
      </c>
      <c r="AM161" s="26"/>
      <c r="AN161" s="43" t="s">
        <v>66</v>
      </c>
      <c r="AO161" s="26"/>
      <c r="AP161" s="43" t="s">
        <v>66</v>
      </c>
      <c r="AQ161" s="26"/>
      <c r="AR161" s="43" t="s">
        <v>66</v>
      </c>
      <c r="AS161" s="26"/>
      <c r="AT161" s="29"/>
      <c r="AU161" s="20"/>
      <c r="AV161" s="43" t="s">
        <v>61</v>
      </c>
      <c r="AW161" s="46"/>
      <c r="AX161" s="43" t="s">
        <v>61</v>
      </c>
      <c r="AY161" s="26"/>
      <c r="AZ161" s="43" t="s">
        <v>66</v>
      </c>
      <c r="BA161" s="26"/>
      <c r="BB161" s="44"/>
      <c r="BC161" s="44"/>
      <c r="BD161" s="47"/>
      <c r="BE161" s="48"/>
      <c r="BF161" s="56" t="s">
        <v>830</v>
      </c>
      <c r="BG161" s="56"/>
      <c r="BH161" s="50">
        <v>45901</v>
      </c>
      <c r="BI161" s="51" t="s">
        <v>547</v>
      </c>
      <c r="BJ161" s="52">
        <v>25544097</v>
      </c>
      <c r="BK161" s="53">
        <v>25544097</v>
      </c>
      <c r="BL161" s="53" t="s">
        <v>826</v>
      </c>
      <c r="BM161" s="37" t="s">
        <v>82</v>
      </c>
      <c r="BN161" s="11">
        <f>VLOOKUP(C161,[1]Hoja1!$B:$B,1,0)</f>
        <v>51031708</v>
      </c>
      <c r="BO161" s="11">
        <f>VLOOKUP(C161,[2]Reclamaciones!$F:$F,1,0)</f>
        <v>51031708</v>
      </c>
    </row>
    <row r="162" spans="1:67" s="54" customFormat="1" ht="38.25" customHeight="1" thickBot="1" x14ac:dyDescent="0.35">
      <c r="A162" s="41">
        <v>51031704</v>
      </c>
      <c r="B162" s="42" t="s">
        <v>514</v>
      </c>
      <c r="C162" s="102">
        <v>51031704</v>
      </c>
      <c r="D162" s="42" t="s">
        <v>831</v>
      </c>
      <c r="E162" s="43" t="s">
        <v>61</v>
      </c>
      <c r="F162" s="26"/>
      <c r="G162" s="43" t="s">
        <v>61</v>
      </c>
      <c r="H162" s="26"/>
      <c r="I162" s="43" t="s">
        <v>61</v>
      </c>
      <c r="J162" s="26"/>
      <c r="K162" s="29"/>
      <c r="L162" s="29"/>
      <c r="M162" s="43" t="s">
        <v>66</v>
      </c>
      <c r="N162" s="26"/>
      <c r="O162" s="43" t="s">
        <v>61</v>
      </c>
      <c r="P162" s="26"/>
      <c r="Q162" s="43" t="s">
        <v>61</v>
      </c>
      <c r="R162" s="26"/>
      <c r="S162" s="43" t="s">
        <v>66</v>
      </c>
      <c r="T162" s="26"/>
      <c r="U162" s="43" t="s">
        <v>61</v>
      </c>
      <c r="V162" s="24"/>
      <c r="W162" s="44"/>
      <c r="X162" s="44"/>
      <c r="Y162" s="21" t="s">
        <v>70</v>
      </c>
      <c r="Z162" s="43" t="s">
        <v>61</v>
      </c>
      <c r="AA162" s="45"/>
      <c r="AB162" s="43" t="s">
        <v>66</v>
      </c>
      <c r="AC162" s="26"/>
      <c r="AD162" s="43" t="s">
        <v>61</v>
      </c>
      <c r="AE162" s="26"/>
      <c r="AF162" s="43" t="s">
        <v>61</v>
      </c>
      <c r="AG162" s="26"/>
      <c r="AH162" s="43" t="s">
        <v>61</v>
      </c>
      <c r="AI162" s="26"/>
      <c r="AJ162" s="43" t="s">
        <v>61</v>
      </c>
      <c r="AK162" s="26"/>
      <c r="AL162" s="43" t="s">
        <v>61</v>
      </c>
      <c r="AM162" s="26"/>
      <c r="AN162" s="43" t="s">
        <v>66</v>
      </c>
      <c r="AO162" s="26"/>
      <c r="AP162" s="43" t="s">
        <v>66</v>
      </c>
      <c r="AQ162" s="26"/>
      <c r="AR162" s="43" t="s">
        <v>66</v>
      </c>
      <c r="AS162" s="26"/>
      <c r="AT162" s="29"/>
      <c r="AU162" s="20"/>
      <c r="AV162" s="43" t="s">
        <v>61</v>
      </c>
      <c r="AW162" s="46"/>
      <c r="AX162" s="43" t="s">
        <v>61</v>
      </c>
      <c r="AY162" s="26"/>
      <c r="AZ162" s="43" t="s">
        <v>66</v>
      </c>
      <c r="BA162" s="26"/>
      <c r="BB162" s="44"/>
      <c r="BC162" s="44"/>
      <c r="BD162" s="47"/>
      <c r="BE162" s="48"/>
      <c r="BF162" s="56" t="s">
        <v>832</v>
      </c>
      <c r="BG162" s="56"/>
      <c r="BH162" s="50">
        <v>45901</v>
      </c>
      <c r="BI162" s="51" t="s">
        <v>547</v>
      </c>
      <c r="BJ162" s="52">
        <v>18619319</v>
      </c>
      <c r="BK162" s="53">
        <v>18619319</v>
      </c>
      <c r="BL162" s="53" t="s">
        <v>826</v>
      </c>
      <c r="BM162" s="37" t="s">
        <v>82</v>
      </c>
      <c r="BN162" s="11">
        <f>VLOOKUP(C162,[1]Hoja1!$B:$B,1,0)</f>
        <v>51031704</v>
      </c>
      <c r="BO162" s="11">
        <f>VLOOKUP(C162,[2]Reclamaciones!$F:$F,1,0)</f>
        <v>51031704</v>
      </c>
    </row>
    <row r="163" spans="1:67" s="54" customFormat="1" ht="38.25" customHeight="1" thickBot="1" x14ac:dyDescent="0.35">
      <c r="A163" s="41">
        <v>51031700</v>
      </c>
      <c r="B163" s="42" t="s">
        <v>514</v>
      </c>
      <c r="C163" s="102">
        <v>51031700</v>
      </c>
      <c r="D163" s="42" t="s">
        <v>833</v>
      </c>
      <c r="E163" s="43" t="s">
        <v>61</v>
      </c>
      <c r="F163" s="26"/>
      <c r="G163" s="43" t="s">
        <v>62</v>
      </c>
      <c r="H163" s="26" t="s">
        <v>115</v>
      </c>
      <c r="I163" s="43" t="s">
        <v>61</v>
      </c>
      <c r="J163" s="26"/>
      <c r="K163" s="29" t="s">
        <v>122</v>
      </c>
      <c r="L163" s="29" t="s">
        <v>834</v>
      </c>
      <c r="M163" s="43" t="s">
        <v>66</v>
      </c>
      <c r="N163" s="26"/>
      <c r="O163" s="43" t="s">
        <v>66</v>
      </c>
      <c r="P163" s="26"/>
      <c r="Q163" s="43" t="s">
        <v>61</v>
      </c>
      <c r="R163" s="26"/>
      <c r="S163" s="43" t="s">
        <v>66</v>
      </c>
      <c r="T163" s="26"/>
      <c r="U163" s="43" t="s">
        <v>61</v>
      </c>
      <c r="V163" s="24"/>
      <c r="W163" s="44"/>
      <c r="X163" s="44"/>
      <c r="Y163" s="21" t="s">
        <v>84</v>
      </c>
      <c r="Z163" s="43" t="s">
        <v>61</v>
      </c>
      <c r="AA163" s="45"/>
      <c r="AB163" s="43" t="s">
        <v>61</v>
      </c>
      <c r="AC163" s="26"/>
      <c r="AD163" s="43" t="s">
        <v>61</v>
      </c>
      <c r="AE163" s="26"/>
      <c r="AF163" s="43" t="s">
        <v>66</v>
      </c>
      <c r="AG163" s="26"/>
      <c r="AH163" s="43" t="s">
        <v>61</v>
      </c>
      <c r="AI163" s="26"/>
      <c r="AJ163" s="43" t="s">
        <v>66</v>
      </c>
      <c r="AK163" s="26"/>
      <c r="AL163" s="43" t="s">
        <v>66</v>
      </c>
      <c r="AM163" s="26"/>
      <c r="AN163" s="43" t="s">
        <v>66</v>
      </c>
      <c r="AO163" s="26"/>
      <c r="AP163" s="43" t="s">
        <v>66</v>
      </c>
      <c r="AQ163" s="26"/>
      <c r="AR163" s="43" t="s">
        <v>66</v>
      </c>
      <c r="AS163" s="26"/>
      <c r="AT163" s="29"/>
      <c r="AU163" s="20"/>
      <c r="AV163" s="43" t="s">
        <v>61</v>
      </c>
      <c r="AW163" s="46"/>
      <c r="AX163" s="43" t="s">
        <v>61</v>
      </c>
      <c r="AY163" s="26"/>
      <c r="AZ163" s="43" t="s">
        <v>61</v>
      </c>
      <c r="BA163" s="26"/>
      <c r="BB163" s="44"/>
      <c r="BC163" s="44"/>
      <c r="BD163" s="47"/>
      <c r="BE163" s="48"/>
      <c r="BF163" s="56" t="s">
        <v>835</v>
      </c>
      <c r="BG163" s="56"/>
      <c r="BH163" s="50">
        <v>45901</v>
      </c>
      <c r="BI163" s="51" t="s">
        <v>521</v>
      </c>
      <c r="BJ163" s="52">
        <v>55064724</v>
      </c>
      <c r="BK163" s="53">
        <v>55064724</v>
      </c>
      <c r="BL163" s="53" t="s">
        <v>66</v>
      </c>
      <c r="BM163" s="37" t="s">
        <v>82</v>
      </c>
      <c r="BN163" s="11">
        <f>VLOOKUP(C163,[1]Hoja1!$B:$B,1,0)</f>
        <v>51031700</v>
      </c>
      <c r="BO163" s="11">
        <f>VLOOKUP(C163,[2]Reclamaciones!$F:$F,1,0)</f>
        <v>51031700</v>
      </c>
    </row>
    <row r="164" spans="1:67" s="54" customFormat="1" ht="38.25" customHeight="1" thickBot="1" x14ac:dyDescent="0.35">
      <c r="A164" s="41">
        <v>51030532</v>
      </c>
      <c r="B164" s="42" t="s">
        <v>514</v>
      </c>
      <c r="C164" s="102">
        <v>51030532</v>
      </c>
      <c r="D164" s="42" t="s">
        <v>836</v>
      </c>
      <c r="E164" s="43" t="s">
        <v>61</v>
      </c>
      <c r="F164" s="26"/>
      <c r="G164" s="43" t="s">
        <v>61</v>
      </c>
      <c r="H164" s="26"/>
      <c r="I164" s="43" t="s">
        <v>61</v>
      </c>
      <c r="J164" s="26"/>
      <c r="K164" s="29"/>
      <c r="L164" s="29"/>
      <c r="M164" s="43" t="s">
        <v>66</v>
      </c>
      <c r="N164" s="26"/>
      <c r="O164" s="43" t="s">
        <v>66</v>
      </c>
      <c r="P164" s="26"/>
      <c r="Q164" s="43" t="s">
        <v>61</v>
      </c>
      <c r="R164" s="26"/>
      <c r="S164" s="43" t="s">
        <v>66</v>
      </c>
      <c r="T164" s="26"/>
      <c r="U164" s="43" t="s">
        <v>61</v>
      </c>
      <c r="V164" s="24"/>
      <c r="W164" s="44"/>
      <c r="X164" s="44"/>
      <c r="Y164" s="21" t="s">
        <v>70</v>
      </c>
      <c r="Z164" s="43" t="s">
        <v>61</v>
      </c>
      <c r="AA164" s="45"/>
      <c r="AB164" s="43" t="s">
        <v>66</v>
      </c>
      <c r="AC164" s="26"/>
      <c r="AD164" s="43" t="s">
        <v>61</v>
      </c>
      <c r="AE164" s="26"/>
      <c r="AF164" s="43" t="s">
        <v>66</v>
      </c>
      <c r="AG164" s="26"/>
      <c r="AH164" s="43" t="s">
        <v>61</v>
      </c>
      <c r="AI164" s="26"/>
      <c r="AJ164" s="43" t="s">
        <v>61</v>
      </c>
      <c r="AK164" s="26"/>
      <c r="AL164" s="43" t="s">
        <v>61</v>
      </c>
      <c r="AM164" s="26"/>
      <c r="AN164" s="43" t="s">
        <v>66</v>
      </c>
      <c r="AO164" s="26"/>
      <c r="AP164" s="43" t="s">
        <v>66</v>
      </c>
      <c r="AQ164" s="26"/>
      <c r="AR164" s="43" t="s">
        <v>66</v>
      </c>
      <c r="AS164" s="26"/>
      <c r="AT164" s="29"/>
      <c r="AU164" s="20"/>
      <c r="AV164" s="43" t="s">
        <v>61</v>
      </c>
      <c r="AW164" s="46"/>
      <c r="AX164" s="43" t="s">
        <v>66</v>
      </c>
      <c r="AY164" s="26"/>
      <c r="AZ164" s="43" t="s">
        <v>66</v>
      </c>
      <c r="BA164" s="26"/>
      <c r="BB164" s="44"/>
      <c r="BC164" s="44"/>
      <c r="BD164" s="47"/>
      <c r="BE164" s="48"/>
      <c r="BF164" s="56"/>
      <c r="BG164" s="56" t="s">
        <v>837</v>
      </c>
      <c r="BH164" s="50">
        <v>45901</v>
      </c>
      <c r="BI164" s="51" t="s">
        <v>547</v>
      </c>
      <c r="BJ164" s="52">
        <v>1234640711</v>
      </c>
      <c r="BK164" s="53">
        <v>1234640711</v>
      </c>
      <c r="BL164" s="53" t="s">
        <v>838</v>
      </c>
      <c r="BM164" s="37" t="s">
        <v>82</v>
      </c>
      <c r="BN164" s="11">
        <f>VLOOKUP(C164,[1]Hoja1!$B:$B,1,0)</f>
        <v>51030532</v>
      </c>
      <c r="BO164" s="11">
        <f>VLOOKUP(C164,[2]Reclamaciones!$F:$F,1,0)</f>
        <v>51030532</v>
      </c>
    </row>
    <row r="165" spans="1:67" s="54" customFormat="1" ht="38.25" customHeight="1" thickBot="1" x14ac:dyDescent="0.35">
      <c r="A165" s="41">
        <v>51031662</v>
      </c>
      <c r="B165" s="42" t="s">
        <v>514</v>
      </c>
      <c r="C165" s="102">
        <v>51031662</v>
      </c>
      <c r="D165" s="42" t="s">
        <v>839</v>
      </c>
      <c r="E165" s="43" t="s">
        <v>61</v>
      </c>
      <c r="F165" s="26" t="s">
        <v>256</v>
      </c>
      <c r="G165" s="43" t="s">
        <v>62</v>
      </c>
      <c r="H165" s="26" t="s">
        <v>840</v>
      </c>
      <c r="I165" s="43" t="s">
        <v>61</v>
      </c>
      <c r="J165" s="26"/>
      <c r="K165" s="29" t="s">
        <v>536</v>
      </c>
      <c r="L165" s="29" t="s">
        <v>841</v>
      </c>
      <c r="M165" s="43" t="s">
        <v>61</v>
      </c>
      <c r="N165" s="26"/>
      <c r="O165" s="43" t="s">
        <v>66</v>
      </c>
      <c r="P165" s="26"/>
      <c r="Q165" s="43" t="s">
        <v>61</v>
      </c>
      <c r="R165" s="26"/>
      <c r="S165" s="43" t="s">
        <v>66</v>
      </c>
      <c r="T165" s="26"/>
      <c r="U165" s="43" t="s">
        <v>61</v>
      </c>
      <c r="V165" s="24"/>
      <c r="W165" s="44"/>
      <c r="X165" s="44"/>
      <c r="Y165" s="21" t="s">
        <v>84</v>
      </c>
      <c r="Z165" s="43" t="s">
        <v>61</v>
      </c>
      <c r="AA165" s="45"/>
      <c r="AB165" s="43" t="s">
        <v>61</v>
      </c>
      <c r="AC165" s="26"/>
      <c r="AD165" s="43" t="s">
        <v>61</v>
      </c>
      <c r="AE165" s="26"/>
      <c r="AF165" s="43" t="s">
        <v>61</v>
      </c>
      <c r="AG165" s="26"/>
      <c r="AH165" s="43" t="s">
        <v>66</v>
      </c>
      <c r="AI165" s="26"/>
      <c r="AJ165" s="43" t="s">
        <v>66</v>
      </c>
      <c r="AK165" s="26"/>
      <c r="AL165" s="43" t="s">
        <v>66</v>
      </c>
      <c r="AM165" s="26"/>
      <c r="AN165" s="43" t="s">
        <v>66</v>
      </c>
      <c r="AO165" s="26"/>
      <c r="AP165" s="43" t="s">
        <v>66</v>
      </c>
      <c r="AQ165" s="26"/>
      <c r="AR165" s="43" t="s">
        <v>66</v>
      </c>
      <c r="AS165" s="26"/>
      <c r="AT165" s="29"/>
      <c r="AU165" s="20"/>
      <c r="AV165" s="43" t="s">
        <v>66</v>
      </c>
      <c r="AW165" s="46"/>
      <c r="AX165" s="43" t="s">
        <v>66</v>
      </c>
      <c r="AY165" s="26"/>
      <c r="AZ165" s="43" t="s">
        <v>66</v>
      </c>
      <c r="BA165" s="26"/>
      <c r="BB165" s="44"/>
      <c r="BC165" s="44"/>
      <c r="BD165" s="47"/>
      <c r="BE165" s="48"/>
      <c r="BF165" s="56" t="s">
        <v>842</v>
      </c>
      <c r="BG165" s="56"/>
      <c r="BH165" s="50">
        <v>45901</v>
      </c>
      <c r="BI165" s="51" t="s">
        <v>521</v>
      </c>
      <c r="BJ165" s="52">
        <v>1234640711</v>
      </c>
      <c r="BK165" s="53">
        <v>1234640711</v>
      </c>
      <c r="BL165" s="53" t="s">
        <v>839</v>
      </c>
      <c r="BM165" s="37" t="s">
        <v>82</v>
      </c>
      <c r="BN165" s="11">
        <f>VLOOKUP(C165,[1]Hoja1!$B:$B,1,0)</f>
        <v>51031662</v>
      </c>
      <c r="BO165" s="11">
        <f>VLOOKUP(C165,[2]Reclamaciones!$F:$F,1,0)</f>
        <v>51031662</v>
      </c>
    </row>
    <row r="166" spans="1:67" s="54" customFormat="1" ht="38.25" customHeight="1" thickBot="1" x14ac:dyDescent="0.35">
      <c r="A166" s="41">
        <v>51031657</v>
      </c>
      <c r="B166" s="42" t="s">
        <v>514</v>
      </c>
      <c r="C166" s="102">
        <v>51031657</v>
      </c>
      <c r="D166" s="42" t="s">
        <v>843</v>
      </c>
      <c r="E166" s="43" t="s">
        <v>61</v>
      </c>
      <c r="F166" s="26"/>
      <c r="G166" s="43" t="s">
        <v>61</v>
      </c>
      <c r="H166" s="26"/>
      <c r="I166" s="43" t="s">
        <v>61</v>
      </c>
      <c r="J166" s="26"/>
      <c r="K166" s="29"/>
      <c r="L166" s="20"/>
      <c r="M166" s="43" t="s">
        <v>66</v>
      </c>
      <c r="N166" s="26"/>
      <c r="O166" s="43" t="s">
        <v>61</v>
      </c>
      <c r="P166" s="26"/>
      <c r="Q166" s="43" t="s">
        <v>61</v>
      </c>
      <c r="R166" s="26"/>
      <c r="S166" s="43" t="s">
        <v>66</v>
      </c>
      <c r="T166" s="26"/>
      <c r="U166" s="43" t="s">
        <v>61</v>
      </c>
      <c r="V166" s="24"/>
      <c r="W166" s="44"/>
      <c r="X166" s="44"/>
      <c r="Y166" s="21" t="s">
        <v>70</v>
      </c>
      <c r="Z166" s="43" t="s">
        <v>61</v>
      </c>
      <c r="AA166" s="45"/>
      <c r="AB166" s="43" t="s">
        <v>66</v>
      </c>
      <c r="AC166" s="26"/>
      <c r="AD166" s="43" t="s">
        <v>61</v>
      </c>
      <c r="AE166" s="26"/>
      <c r="AF166" s="43" t="s">
        <v>66</v>
      </c>
      <c r="AG166" s="26"/>
      <c r="AH166" s="43" t="s">
        <v>61</v>
      </c>
      <c r="AI166" s="26"/>
      <c r="AJ166" s="43" t="s">
        <v>66</v>
      </c>
      <c r="AK166" s="26"/>
      <c r="AL166" s="43" t="s">
        <v>66</v>
      </c>
      <c r="AM166" s="26"/>
      <c r="AN166" s="43" t="s">
        <v>66</v>
      </c>
      <c r="AO166" s="26"/>
      <c r="AP166" s="43" t="s">
        <v>66</v>
      </c>
      <c r="AQ166" s="26"/>
      <c r="AR166" s="43" t="s">
        <v>66</v>
      </c>
      <c r="AS166" s="26"/>
      <c r="AT166" s="29"/>
      <c r="AU166" s="20"/>
      <c r="AV166" s="43" t="s">
        <v>61</v>
      </c>
      <c r="AW166" s="46"/>
      <c r="AX166" s="43" t="s">
        <v>61</v>
      </c>
      <c r="AY166" s="26"/>
      <c r="AZ166" s="43" t="s">
        <v>61</v>
      </c>
      <c r="BA166" s="26"/>
      <c r="BB166" s="44"/>
      <c r="BC166" s="44"/>
      <c r="BD166" s="47"/>
      <c r="BE166" s="48"/>
      <c r="BF166" s="56" t="s">
        <v>844</v>
      </c>
      <c r="BG166" s="56"/>
      <c r="BH166" s="50">
        <v>45898</v>
      </c>
      <c r="BI166" s="51" t="s">
        <v>547</v>
      </c>
      <c r="BJ166" s="52">
        <v>1124382456</v>
      </c>
      <c r="BK166" s="53">
        <v>1124382456</v>
      </c>
      <c r="BL166" s="53" t="s">
        <v>845</v>
      </c>
      <c r="BM166" s="37" t="s">
        <v>82</v>
      </c>
      <c r="BN166" s="11">
        <f>VLOOKUP(C166,[1]Hoja1!$B:$B,1,0)</f>
        <v>51031657</v>
      </c>
      <c r="BO166" s="11">
        <f>VLOOKUP(C166,[2]Reclamaciones!$F:$F,1,0)</f>
        <v>51031657</v>
      </c>
    </row>
    <row r="167" spans="1:67" s="54" customFormat="1" ht="38.25" customHeight="1" thickBot="1" x14ac:dyDescent="0.35">
      <c r="A167" s="41">
        <v>51031653</v>
      </c>
      <c r="B167" s="42" t="s">
        <v>514</v>
      </c>
      <c r="C167" s="102">
        <v>51031653</v>
      </c>
      <c r="D167" s="42" t="s">
        <v>846</v>
      </c>
      <c r="E167" s="43" t="s">
        <v>61</v>
      </c>
      <c r="F167" s="26"/>
      <c r="G167" s="43" t="s">
        <v>61</v>
      </c>
      <c r="H167" s="26"/>
      <c r="I167" s="43" t="s">
        <v>61</v>
      </c>
      <c r="J167" s="26"/>
      <c r="K167" s="29"/>
      <c r="L167" s="20"/>
      <c r="M167" s="43" t="s">
        <v>66</v>
      </c>
      <c r="N167" s="26"/>
      <c r="O167" s="43" t="s">
        <v>61</v>
      </c>
      <c r="P167" s="26"/>
      <c r="Q167" s="43" t="s">
        <v>61</v>
      </c>
      <c r="R167" s="26"/>
      <c r="S167" s="43" t="s">
        <v>66</v>
      </c>
      <c r="T167" s="26"/>
      <c r="U167" s="43" t="s">
        <v>61</v>
      </c>
      <c r="V167" s="24"/>
      <c r="W167" s="44"/>
      <c r="X167" s="44"/>
      <c r="Y167" s="21" t="s">
        <v>70</v>
      </c>
      <c r="Z167" s="43" t="s">
        <v>61</v>
      </c>
      <c r="AA167" s="45"/>
      <c r="AB167" s="43" t="s">
        <v>66</v>
      </c>
      <c r="AC167" s="26"/>
      <c r="AD167" s="43" t="s">
        <v>61</v>
      </c>
      <c r="AE167" s="26"/>
      <c r="AF167" s="43" t="s">
        <v>66</v>
      </c>
      <c r="AG167" s="26"/>
      <c r="AH167" s="43" t="s">
        <v>61</v>
      </c>
      <c r="AI167" s="26"/>
      <c r="AJ167" s="43" t="s">
        <v>66</v>
      </c>
      <c r="AK167" s="26"/>
      <c r="AL167" s="43" t="s">
        <v>61</v>
      </c>
      <c r="AM167" s="26"/>
      <c r="AN167" s="43" t="s">
        <v>66</v>
      </c>
      <c r="AO167" s="26"/>
      <c r="AP167" s="43" t="s">
        <v>66</v>
      </c>
      <c r="AQ167" s="26"/>
      <c r="AR167" s="43" t="s">
        <v>66</v>
      </c>
      <c r="AS167" s="26"/>
      <c r="AT167" s="29"/>
      <c r="AU167" s="20"/>
      <c r="AV167" s="43" t="s">
        <v>61</v>
      </c>
      <c r="AW167" s="46"/>
      <c r="AX167" s="43" t="s">
        <v>61</v>
      </c>
      <c r="AY167" s="26"/>
      <c r="AZ167" s="43" t="s">
        <v>66</v>
      </c>
      <c r="BA167" s="26"/>
      <c r="BB167" s="44"/>
      <c r="BC167" s="44"/>
      <c r="BD167" s="47"/>
      <c r="BE167" s="48"/>
      <c r="BF167" s="56" t="s">
        <v>847</v>
      </c>
      <c r="BG167" s="56"/>
      <c r="BH167" s="50">
        <v>45897</v>
      </c>
      <c r="BI167" s="51" t="s">
        <v>547</v>
      </c>
      <c r="BJ167" s="52">
        <v>1066520024</v>
      </c>
      <c r="BK167" s="53">
        <v>1066520024</v>
      </c>
      <c r="BL167" s="53" t="s">
        <v>848</v>
      </c>
      <c r="BM167" s="37" t="s">
        <v>82</v>
      </c>
      <c r="BN167" s="11">
        <f>VLOOKUP(C167,[1]Hoja1!$B:$B,1,0)</f>
        <v>51031653</v>
      </c>
      <c r="BO167" s="11">
        <f>VLOOKUP(C167,[2]Reclamaciones!$F:$F,1,0)</f>
        <v>51031653</v>
      </c>
    </row>
    <row r="168" spans="1:67" s="54" customFormat="1" ht="38.25" customHeight="1" thickBot="1" x14ac:dyDescent="0.35">
      <c r="A168" s="41">
        <v>51030372</v>
      </c>
      <c r="B168" s="42" t="s">
        <v>514</v>
      </c>
      <c r="C168" s="102">
        <v>51030372</v>
      </c>
      <c r="D168" s="42" t="s">
        <v>849</v>
      </c>
      <c r="E168" s="43" t="s">
        <v>61</v>
      </c>
      <c r="F168" s="26"/>
      <c r="G168" s="43" t="s">
        <v>61</v>
      </c>
      <c r="H168" s="26"/>
      <c r="I168" s="43" t="s">
        <v>61</v>
      </c>
      <c r="J168" s="26"/>
      <c r="K168" s="29"/>
      <c r="L168" s="20"/>
      <c r="M168" s="43" t="s">
        <v>66</v>
      </c>
      <c r="N168" s="26"/>
      <c r="O168" s="43" t="s">
        <v>61</v>
      </c>
      <c r="P168" s="26"/>
      <c r="Q168" s="43" t="s">
        <v>61</v>
      </c>
      <c r="R168" s="26"/>
      <c r="S168" s="43" t="s">
        <v>66</v>
      </c>
      <c r="T168" s="26"/>
      <c r="U168" s="43" t="s">
        <v>62</v>
      </c>
      <c r="V168" s="24" t="s">
        <v>191</v>
      </c>
      <c r="W168" s="44" t="s">
        <v>260</v>
      </c>
      <c r="X168" s="44" t="s">
        <v>850</v>
      </c>
      <c r="Y168" s="21" t="s">
        <v>70</v>
      </c>
      <c r="Z168" s="43" t="s">
        <v>61</v>
      </c>
      <c r="AA168" s="45"/>
      <c r="AB168" s="43" t="s">
        <v>66</v>
      </c>
      <c r="AC168" s="26"/>
      <c r="AD168" s="43" t="s">
        <v>61</v>
      </c>
      <c r="AE168" s="26"/>
      <c r="AF168" s="43" t="s">
        <v>61</v>
      </c>
      <c r="AG168" s="26"/>
      <c r="AH168" s="43" t="s">
        <v>61</v>
      </c>
      <c r="AI168" s="26"/>
      <c r="AJ168" s="43" t="s">
        <v>66</v>
      </c>
      <c r="AK168" s="26"/>
      <c r="AL168" s="43" t="s">
        <v>66</v>
      </c>
      <c r="AM168" s="26"/>
      <c r="AN168" s="43" t="s">
        <v>66</v>
      </c>
      <c r="AO168" s="26"/>
      <c r="AP168" s="43" t="s">
        <v>66</v>
      </c>
      <c r="AQ168" s="26"/>
      <c r="AR168" s="43" t="s">
        <v>66</v>
      </c>
      <c r="AS168" s="26"/>
      <c r="AT168" s="29"/>
      <c r="AU168" s="20"/>
      <c r="AV168" s="43" t="s">
        <v>61</v>
      </c>
      <c r="AW168" s="46"/>
      <c r="AX168" s="43" t="s">
        <v>61</v>
      </c>
      <c r="AY168" s="26"/>
      <c r="AZ168" s="43" t="s">
        <v>66</v>
      </c>
      <c r="BA168" s="26"/>
      <c r="BB168" s="44"/>
      <c r="BC168" s="44"/>
      <c r="BD168" s="47"/>
      <c r="BE168" s="48"/>
      <c r="BF168" s="56" t="s">
        <v>851</v>
      </c>
      <c r="BG168" s="56" t="s">
        <v>852</v>
      </c>
      <c r="BH168" s="50">
        <v>45898</v>
      </c>
      <c r="BI168" s="51" t="s">
        <v>521</v>
      </c>
      <c r="BJ168" s="52">
        <v>1067928401</v>
      </c>
      <c r="BK168" s="53">
        <v>1067928401</v>
      </c>
      <c r="BL168" s="53" t="s">
        <v>848</v>
      </c>
      <c r="BM168" s="37" t="s">
        <v>82</v>
      </c>
      <c r="BN168" s="11">
        <f>VLOOKUP(C168,[1]Hoja1!$B:$B,1,0)</f>
        <v>51030372</v>
      </c>
      <c r="BO168" s="11">
        <f>VLOOKUP(C168,[2]Reclamaciones!$F:$F,1,0)</f>
        <v>51030372</v>
      </c>
    </row>
    <row r="169" spans="1:67" s="54" customFormat="1" ht="38.25" customHeight="1" thickBot="1" x14ac:dyDescent="0.35">
      <c r="A169" s="41">
        <v>51031649</v>
      </c>
      <c r="B169" s="42" t="s">
        <v>514</v>
      </c>
      <c r="C169" s="102">
        <v>51031649</v>
      </c>
      <c r="D169" s="42" t="s">
        <v>853</v>
      </c>
      <c r="E169" s="43" t="s">
        <v>61</v>
      </c>
      <c r="F169" s="26"/>
      <c r="G169" s="43" t="s">
        <v>61</v>
      </c>
      <c r="H169" s="26"/>
      <c r="I169" s="43" t="s">
        <v>61</v>
      </c>
      <c r="J169" s="26"/>
      <c r="K169" s="29"/>
      <c r="L169" s="20"/>
      <c r="M169" s="43" t="s">
        <v>62</v>
      </c>
      <c r="N169" s="26"/>
      <c r="O169" s="43" t="s">
        <v>61</v>
      </c>
      <c r="P169" s="26"/>
      <c r="Q169" s="43" t="s">
        <v>61</v>
      </c>
      <c r="R169" s="26"/>
      <c r="S169" s="43" t="s">
        <v>66</v>
      </c>
      <c r="T169" s="26"/>
      <c r="U169" s="43" t="s">
        <v>62</v>
      </c>
      <c r="V169" s="24"/>
      <c r="W169" s="44"/>
      <c r="X169" s="58"/>
      <c r="Y169" s="21" t="s">
        <v>70</v>
      </c>
      <c r="Z169" s="43" t="s">
        <v>61</v>
      </c>
      <c r="AA169" s="45"/>
      <c r="AB169" s="43" t="s">
        <v>66</v>
      </c>
      <c r="AC169" s="26"/>
      <c r="AD169" s="43" t="s">
        <v>62</v>
      </c>
      <c r="AE169" s="26" t="s">
        <v>183</v>
      </c>
      <c r="AF169" s="43" t="s">
        <v>62</v>
      </c>
      <c r="AG169" s="26" t="s">
        <v>74</v>
      </c>
      <c r="AH169" s="43" t="s">
        <v>61</v>
      </c>
      <c r="AI169" s="26"/>
      <c r="AJ169" s="43" t="s">
        <v>62</v>
      </c>
      <c r="AK169" s="26" t="s">
        <v>238</v>
      </c>
      <c r="AL169" s="43" t="s">
        <v>61</v>
      </c>
      <c r="AM169" s="26"/>
      <c r="AN169" s="43" t="s">
        <v>66</v>
      </c>
      <c r="AO169" s="26"/>
      <c r="AP169" s="43" t="s">
        <v>66</v>
      </c>
      <c r="AQ169" s="26"/>
      <c r="AR169" s="43" t="s">
        <v>66</v>
      </c>
      <c r="AS169" s="26"/>
      <c r="AT169" s="29"/>
      <c r="AU169" s="20" t="s">
        <v>854</v>
      </c>
      <c r="AV169" s="43" t="s">
        <v>61</v>
      </c>
      <c r="AW169" s="46"/>
      <c r="AX169" s="43" t="s">
        <v>61</v>
      </c>
      <c r="AY169" s="26"/>
      <c r="AZ169" s="43" t="s">
        <v>66</v>
      </c>
      <c r="BA169" s="26"/>
      <c r="BB169" s="44"/>
      <c r="BC169" s="44"/>
      <c r="BD169" s="47"/>
      <c r="BE169" s="48"/>
      <c r="BF169" s="56" t="s">
        <v>855</v>
      </c>
      <c r="BG169" s="56"/>
      <c r="BH169" s="50">
        <v>45900</v>
      </c>
      <c r="BI169" s="51" t="s">
        <v>605</v>
      </c>
      <c r="BJ169" s="52">
        <v>1102579449</v>
      </c>
      <c r="BK169" s="53">
        <v>1102579449</v>
      </c>
      <c r="BL169" s="53" t="s">
        <v>848</v>
      </c>
      <c r="BM169" s="37" t="s">
        <v>82</v>
      </c>
      <c r="BN169" s="11">
        <f>VLOOKUP(C169,[1]Hoja1!$B:$B,1,0)</f>
        <v>51031649</v>
      </c>
      <c r="BO169" s="11">
        <f>VLOOKUP(C169,[2]Reclamaciones!$F:$F,1,0)</f>
        <v>51031649</v>
      </c>
    </row>
    <row r="170" spans="1:67" s="54" customFormat="1" ht="38.25" customHeight="1" thickBot="1" x14ac:dyDescent="0.35">
      <c r="A170" s="41">
        <v>51027000</v>
      </c>
      <c r="B170" s="42" t="s">
        <v>514</v>
      </c>
      <c r="C170" s="102">
        <v>51027000</v>
      </c>
      <c r="D170" s="42" t="s">
        <v>856</v>
      </c>
      <c r="E170" s="43" t="s">
        <v>61</v>
      </c>
      <c r="F170" s="26"/>
      <c r="G170" s="43" t="s">
        <v>61</v>
      </c>
      <c r="H170" s="26"/>
      <c r="I170" s="43" t="s">
        <v>61</v>
      </c>
      <c r="J170" s="26"/>
      <c r="K170" s="29"/>
      <c r="L170" s="20"/>
      <c r="M170" s="43" t="s">
        <v>61</v>
      </c>
      <c r="N170" s="26"/>
      <c r="O170" s="43" t="s">
        <v>61</v>
      </c>
      <c r="P170" s="26"/>
      <c r="Q170" s="43" t="s">
        <v>61</v>
      </c>
      <c r="R170" s="26"/>
      <c r="S170" s="43" t="s">
        <v>66</v>
      </c>
      <c r="T170" s="26"/>
      <c r="U170" s="43" t="s">
        <v>61</v>
      </c>
      <c r="V170" s="24"/>
      <c r="W170" s="44"/>
      <c r="X170" s="58"/>
      <c r="Y170" s="21" t="s">
        <v>70</v>
      </c>
      <c r="Z170" s="43" t="s">
        <v>61</v>
      </c>
      <c r="AA170" s="45"/>
      <c r="AB170" s="43" t="s">
        <v>66</v>
      </c>
      <c r="AC170" s="26"/>
      <c r="AD170" s="43" t="s">
        <v>61</v>
      </c>
      <c r="AE170" s="26"/>
      <c r="AF170" s="43" t="s">
        <v>66</v>
      </c>
      <c r="AG170" s="26"/>
      <c r="AH170" s="43" t="s">
        <v>61</v>
      </c>
      <c r="AI170" s="26"/>
      <c r="AJ170" s="43" t="s">
        <v>66</v>
      </c>
      <c r="AK170" s="26"/>
      <c r="AL170" s="43" t="s">
        <v>66</v>
      </c>
      <c r="AM170" s="26"/>
      <c r="AN170" s="43" t="s">
        <v>66</v>
      </c>
      <c r="AO170" s="26"/>
      <c r="AP170" s="43" t="s">
        <v>66</v>
      </c>
      <c r="AQ170" s="26"/>
      <c r="AR170" s="43" t="s">
        <v>66</v>
      </c>
      <c r="AS170" s="26"/>
      <c r="AT170" s="29"/>
      <c r="AU170" s="29"/>
      <c r="AV170" s="43" t="s">
        <v>61</v>
      </c>
      <c r="AW170" s="46"/>
      <c r="AX170" s="43" t="s">
        <v>61</v>
      </c>
      <c r="AY170" s="26"/>
      <c r="AZ170" s="43" t="s">
        <v>66</v>
      </c>
      <c r="BA170" s="26"/>
      <c r="BB170" s="44"/>
      <c r="BC170" s="44"/>
      <c r="BD170" s="47"/>
      <c r="BE170" s="48"/>
      <c r="BF170" s="56" t="s">
        <v>857</v>
      </c>
      <c r="BG170" s="56"/>
      <c r="BH170" s="50">
        <v>45898</v>
      </c>
      <c r="BI170" s="51" t="s">
        <v>547</v>
      </c>
      <c r="BJ170" s="52">
        <v>1063283539</v>
      </c>
      <c r="BK170" s="53">
        <v>1063283539</v>
      </c>
      <c r="BL170" s="53" t="s">
        <v>848</v>
      </c>
      <c r="BM170" s="37" t="s">
        <v>82</v>
      </c>
      <c r="BN170" s="11">
        <f>VLOOKUP(C170,[1]Hoja1!$B:$B,1,0)</f>
        <v>51027000</v>
      </c>
      <c r="BO170" s="11">
        <f>VLOOKUP(C170,[2]Reclamaciones!$F:$F,1,0)</f>
        <v>51027000</v>
      </c>
    </row>
    <row r="171" spans="1:67" s="54" customFormat="1" ht="38.25" customHeight="1" thickBot="1" x14ac:dyDescent="0.35">
      <c r="A171" s="41">
        <v>51031645</v>
      </c>
      <c r="B171" s="42" t="s">
        <v>514</v>
      </c>
      <c r="C171" s="102">
        <v>51031645</v>
      </c>
      <c r="D171" s="42" t="s">
        <v>858</v>
      </c>
      <c r="E171" s="43" t="s">
        <v>61</v>
      </c>
      <c r="F171" s="26"/>
      <c r="G171" s="43" t="s">
        <v>61</v>
      </c>
      <c r="H171" s="26"/>
      <c r="I171" s="43" t="s">
        <v>61</v>
      </c>
      <c r="J171" s="26"/>
      <c r="K171" s="29"/>
      <c r="L171" s="20"/>
      <c r="M171" s="43" t="s">
        <v>66</v>
      </c>
      <c r="N171" s="26"/>
      <c r="O171" s="43" t="s">
        <v>66</v>
      </c>
      <c r="P171" s="26"/>
      <c r="Q171" s="43" t="s">
        <v>61</v>
      </c>
      <c r="R171" s="26"/>
      <c r="S171" s="43" t="s">
        <v>66</v>
      </c>
      <c r="T171" s="26"/>
      <c r="U171" s="43" t="s">
        <v>61</v>
      </c>
      <c r="V171" s="24"/>
      <c r="W171" s="44"/>
      <c r="X171" s="58"/>
      <c r="Y171" s="21" t="s">
        <v>70</v>
      </c>
      <c r="Z171" s="43" t="s">
        <v>61</v>
      </c>
      <c r="AA171" s="45"/>
      <c r="AB171" s="43" t="s">
        <v>66</v>
      </c>
      <c r="AC171" s="26"/>
      <c r="AD171" s="43" t="s">
        <v>61</v>
      </c>
      <c r="AE171" s="26"/>
      <c r="AF171" s="43" t="s">
        <v>66</v>
      </c>
      <c r="AG171" s="26"/>
      <c r="AH171" s="43" t="s">
        <v>61</v>
      </c>
      <c r="AI171" s="26"/>
      <c r="AJ171" s="43" t="s">
        <v>66</v>
      </c>
      <c r="AK171" s="26"/>
      <c r="AL171" s="43" t="s">
        <v>66</v>
      </c>
      <c r="AM171" s="26"/>
      <c r="AN171" s="43" t="s">
        <v>66</v>
      </c>
      <c r="AO171" s="26"/>
      <c r="AP171" s="43" t="s">
        <v>66</v>
      </c>
      <c r="AQ171" s="26"/>
      <c r="AR171" s="43" t="s">
        <v>61</v>
      </c>
      <c r="AS171" s="26"/>
      <c r="AT171" s="29"/>
      <c r="AU171" s="29"/>
      <c r="AV171" s="43" t="s">
        <v>61</v>
      </c>
      <c r="AW171" s="46"/>
      <c r="AX171" s="43" t="s">
        <v>61</v>
      </c>
      <c r="AY171" s="26"/>
      <c r="AZ171" s="43" t="s">
        <v>66</v>
      </c>
      <c r="BA171" s="26"/>
      <c r="BB171" s="44"/>
      <c r="BC171" s="44"/>
      <c r="BD171" s="47" t="s">
        <v>131</v>
      </c>
      <c r="BE171" s="48" t="s">
        <v>859</v>
      </c>
      <c r="BF171" s="56" t="s">
        <v>860</v>
      </c>
      <c r="BG171" s="56"/>
      <c r="BH171" s="50">
        <v>45898</v>
      </c>
      <c r="BI171" s="51" t="s">
        <v>521</v>
      </c>
      <c r="BJ171" s="52">
        <v>50640874</v>
      </c>
      <c r="BK171" s="53">
        <v>50640874</v>
      </c>
      <c r="BL171" s="53" t="s">
        <v>848</v>
      </c>
      <c r="BM171" s="37" t="s">
        <v>82</v>
      </c>
      <c r="BN171" s="11">
        <f>VLOOKUP(C171,[1]Hoja1!$B:$B,1,0)</f>
        <v>51031645</v>
      </c>
      <c r="BO171" s="11">
        <f>VLOOKUP(C171,[2]Reclamaciones!$F:$F,1,0)</f>
        <v>51031645</v>
      </c>
    </row>
    <row r="172" spans="1:67" s="54" customFormat="1" ht="38.25" customHeight="1" thickBot="1" x14ac:dyDescent="0.35">
      <c r="A172" s="41">
        <v>51030367</v>
      </c>
      <c r="B172" s="42" t="s">
        <v>514</v>
      </c>
      <c r="C172" s="102">
        <v>51030367</v>
      </c>
      <c r="D172" s="42" t="s">
        <v>861</v>
      </c>
      <c r="E172" s="43" t="s">
        <v>61</v>
      </c>
      <c r="F172" s="26"/>
      <c r="G172" s="43" t="s">
        <v>61</v>
      </c>
      <c r="H172" s="26"/>
      <c r="I172" s="43" t="s">
        <v>61</v>
      </c>
      <c r="J172" s="26"/>
      <c r="K172" s="29"/>
      <c r="L172" s="20"/>
      <c r="M172" s="43" t="s">
        <v>66</v>
      </c>
      <c r="N172" s="26"/>
      <c r="O172" s="43" t="s">
        <v>61</v>
      </c>
      <c r="P172" s="26"/>
      <c r="Q172" s="43" t="s">
        <v>61</v>
      </c>
      <c r="R172" s="26"/>
      <c r="S172" s="43" t="s">
        <v>66</v>
      </c>
      <c r="T172" s="26"/>
      <c r="U172" s="43" t="s">
        <v>61</v>
      </c>
      <c r="V172" s="24"/>
      <c r="W172" s="44"/>
      <c r="X172" s="58"/>
      <c r="Y172" s="21" t="s">
        <v>70</v>
      </c>
      <c r="Z172" s="43" t="s">
        <v>61</v>
      </c>
      <c r="AA172" s="45"/>
      <c r="AB172" s="43" t="s">
        <v>66</v>
      </c>
      <c r="AC172" s="26"/>
      <c r="AD172" s="43" t="s">
        <v>61</v>
      </c>
      <c r="AE172" s="26"/>
      <c r="AF172" s="43" t="s">
        <v>66</v>
      </c>
      <c r="AG172" s="26"/>
      <c r="AH172" s="43" t="s">
        <v>61</v>
      </c>
      <c r="AI172" s="26"/>
      <c r="AJ172" s="43" t="s">
        <v>66</v>
      </c>
      <c r="AK172" s="26"/>
      <c r="AL172" s="43" t="s">
        <v>66</v>
      </c>
      <c r="AM172" s="26"/>
      <c r="AN172" s="43" t="s">
        <v>66</v>
      </c>
      <c r="AO172" s="26"/>
      <c r="AP172" s="43" t="s">
        <v>66</v>
      </c>
      <c r="AQ172" s="26"/>
      <c r="AR172" s="43" t="s">
        <v>66</v>
      </c>
      <c r="AS172" s="26"/>
      <c r="AT172" s="29"/>
      <c r="AU172" s="29"/>
      <c r="AV172" s="43" t="s">
        <v>61</v>
      </c>
      <c r="AW172" s="46"/>
      <c r="AX172" s="43" t="s">
        <v>61</v>
      </c>
      <c r="AY172" s="26"/>
      <c r="AZ172" s="43" t="s">
        <v>61</v>
      </c>
      <c r="BA172" s="26"/>
      <c r="BB172" s="44"/>
      <c r="BC172" s="44"/>
      <c r="BD172" s="47" t="s">
        <v>74</v>
      </c>
      <c r="BE172" s="48" t="s">
        <v>862</v>
      </c>
      <c r="BF172" s="56"/>
      <c r="BG172" s="56" t="s">
        <v>863</v>
      </c>
      <c r="BH172" s="50">
        <v>45898</v>
      </c>
      <c r="BI172" s="51" t="s">
        <v>605</v>
      </c>
      <c r="BJ172" s="52">
        <v>1233339352</v>
      </c>
      <c r="BK172" s="53">
        <v>1233339352</v>
      </c>
      <c r="BL172" s="53" t="s">
        <v>848</v>
      </c>
      <c r="BM172" s="37" t="s">
        <v>82</v>
      </c>
      <c r="BN172" s="11">
        <f>VLOOKUP(C172,[1]Hoja1!$B:$B,1,0)</f>
        <v>51030367</v>
      </c>
      <c r="BO172" s="11">
        <f>VLOOKUP(C172,[2]Reclamaciones!$F:$F,1,0)</f>
        <v>51030367</v>
      </c>
    </row>
    <row r="173" spans="1:67" s="54" customFormat="1" ht="38.25" customHeight="1" thickBot="1" x14ac:dyDescent="0.35">
      <c r="A173" s="41">
        <v>51031641</v>
      </c>
      <c r="B173" s="42" t="s">
        <v>514</v>
      </c>
      <c r="C173" s="102">
        <v>51031641</v>
      </c>
      <c r="D173" s="42" t="s">
        <v>864</v>
      </c>
      <c r="E173" s="43" t="s">
        <v>61</v>
      </c>
      <c r="F173" s="26"/>
      <c r="G173" s="43" t="s">
        <v>61</v>
      </c>
      <c r="H173" s="26"/>
      <c r="I173" s="43" t="s">
        <v>61</v>
      </c>
      <c r="J173" s="26"/>
      <c r="K173" s="29"/>
      <c r="L173" s="20"/>
      <c r="M173" s="43" t="s">
        <v>66</v>
      </c>
      <c r="N173" s="26"/>
      <c r="O173" s="43" t="s">
        <v>66</v>
      </c>
      <c r="P173" s="26"/>
      <c r="Q173" s="43" t="s">
        <v>61</v>
      </c>
      <c r="R173" s="26"/>
      <c r="S173" s="43" t="s">
        <v>66</v>
      </c>
      <c r="T173" s="26"/>
      <c r="U173" s="43" t="s">
        <v>61</v>
      </c>
      <c r="V173" s="24"/>
      <c r="W173" s="44"/>
      <c r="X173" s="58"/>
      <c r="Y173" s="21"/>
      <c r="Z173" s="43" t="s">
        <v>61</v>
      </c>
      <c r="AA173" s="45"/>
      <c r="AB173" s="43" t="s">
        <v>66</v>
      </c>
      <c r="AC173" s="26"/>
      <c r="AD173" s="43" t="s">
        <v>62</v>
      </c>
      <c r="AE173" s="26" t="s">
        <v>183</v>
      </c>
      <c r="AF173" s="43" t="s">
        <v>66</v>
      </c>
      <c r="AG173" s="26"/>
      <c r="AH173" s="43" t="s">
        <v>62</v>
      </c>
      <c r="AI173" s="26" t="s">
        <v>72</v>
      </c>
      <c r="AJ173" s="43" t="s">
        <v>66</v>
      </c>
      <c r="AK173" s="26"/>
      <c r="AL173" s="43" t="s">
        <v>66</v>
      </c>
      <c r="AM173" s="26" t="s">
        <v>74</v>
      </c>
      <c r="AN173" s="43" t="s">
        <v>66</v>
      </c>
      <c r="AO173" s="26"/>
      <c r="AP173" s="43" t="s">
        <v>66</v>
      </c>
      <c r="AQ173" s="26"/>
      <c r="AR173" s="43" t="s">
        <v>66</v>
      </c>
      <c r="AS173" s="26"/>
      <c r="AT173" s="29" t="s">
        <v>865</v>
      </c>
      <c r="AU173" s="29" t="s">
        <v>866</v>
      </c>
      <c r="AV173" s="43" t="s">
        <v>61</v>
      </c>
      <c r="AW173" s="46"/>
      <c r="AX173" s="43" t="s">
        <v>61</v>
      </c>
      <c r="AY173" s="26"/>
      <c r="AZ173" s="43" t="s">
        <v>66</v>
      </c>
      <c r="BA173" s="26"/>
      <c r="BB173" s="44"/>
      <c r="BC173" s="44"/>
      <c r="BD173" s="47"/>
      <c r="BE173" s="48"/>
      <c r="BF173" s="56" t="s">
        <v>867</v>
      </c>
      <c r="BG173" s="56"/>
      <c r="BH173" s="50">
        <v>45898</v>
      </c>
      <c r="BI173" s="51" t="s">
        <v>521</v>
      </c>
      <c r="BJ173" s="52">
        <v>1192746834</v>
      </c>
      <c r="BK173" s="53">
        <v>1192746834</v>
      </c>
      <c r="BL173" s="53" t="s">
        <v>848</v>
      </c>
      <c r="BM173" s="37" t="s">
        <v>82</v>
      </c>
      <c r="BN173" s="11">
        <f>VLOOKUP(C173,[1]Hoja1!$B:$B,1,0)</f>
        <v>51031641</v>
      </c>
      <c r="BO173" s="11">
        <f>VLOOKUP(C173,[2]Reclamaciones!$F:$F,1,0)</f>
        <v>51031641</v>
      </c>
    </row>
    <row r="174" spans="1:67" s="54" customFormat="1" ht="38.25" customHeight="1" thickBot="1" x14ac:dyDescent="0.35">
      <c r="A174" s="41">
        <v>51030359</v>
      </c>
      <c r="B174" s="42" t="s">
        <v>514</v>
      </c>
      <c r="C174" s="102">
        <v>51030359</v>
      </c>
      <c r="D174" s="42" t="s">
        <v>868</v>
      </c>
      <c r="E174" s="43" t="s">
        <v>61</v>
      </c>
      <c r="F174" s="26"/>
      <c r="G174" s="43" t="s">
        <v>62</v>
      </c>
      <c r="H174" s="26" t="s">
        <v>869</v>
      </c>
      <c r="I174" s="43" t="s">
        <v>61</v>
      </c>
      <c r="J174" s="26"/>
      <c r="K174" s="29" t="s">
        <v>122</v>
      </c>
      <c r="L174" s="20" t="s">
        <v>870</v>
      </c>
      <c r="M174" s="43" t="s">
        <v>66</v>
      </c>
      <c r="N174" s="26"/>
      <c r="O174" s="43" t="s">
        <v>61</v>
      </c>
      <c r="P174" s="26"/>
      <c r="Q174" s="43" t="s">
        <v>61</v>
      </c>
      <c r="R174" s="26"/>
      <c r="S174" s="43" t="s">
        <v>66</v>
      </c>
      <c r="T174" s="26"/>
      <c r="U174" s="43" t="s">
        <v>61</v>
      </c>
      <c r="V174" s="24"/>
      <c r="W174" s="44"/>
      <c r="X174" s="58"/>
      <c r="Y174" s="21" t="s">
        <v>84</v>
      </c>
      <c r="Z174" s="43" t="s">
        <v>61</v>
      </c>
      <c r="AA174" s="45"/>
      <c r="AB174" s="43" t="s">
        <v>61</v>
      </c>
      <c r="AC174" s="26"/>
      <c r="AD174" s="43" t="s">
        <v>61</v>
      </c>
      <c r="AE174" s="24"/>
      <c r="AF174" s="43" t="s">
        <v>61</v>
      </c>
      <c r="AG174" s="26"/>
      <c r="AH174" s="43" t="s">
        <v>61</v>
      </c>
      <c r="AI174" s="26"/>
      <c r="AJ174" s="43" t="s">
        <v>66</v>
      </c>
      <c r="AK174" s="26"/>
      <c r="AL174" s="43" t="s">
        <v>66</v>
      </c>
      <c r="AM174" s="26"/>
      <c r="AN174" s="43" t="s">
        <v>66</v>
      </c>
      <c r="AO174" s="26"/>
      <c r="AP174" s="43" t="s">
        <v>66</v>
      </c>
      <c r="AQ174" s="26"/>
      <c r="AR174" s="43" t="s">
        <v>66</v>
      </c>
      <c r="AS174" s="26"/>
      <c r="AT174" s="29"/>
      <c r="AU174" s="29"/>
      <c r="AV174" s="43" t="s">
        <v>62</v>
      </c>
      <c r="AW174" s="46"/>
      <c r="AX174" s="43" t="s">
        <v>61</v>
      </c>
      <c r="AY174" s="26"/>
      <c r="AZ174" s="43" t="s">
        <v>61</v>
      </c>
      <c r="BA174" s="26"/>
      <c r="BB174" s="44"/>
      <c r="BC174" s="44"/>
      <c r="BD174" s="47"/>
      <c r="BE174" s="48"/>
      <c r="BF174" s="56" t="s">
        <v>871</v>
      </c>
      <c r="BG174" s="56"/>
      <c r="BH174" s="50"/>
      <c r="BI174" s="51" t="s">
        <v>521</v>
      </c>
      <c r="BJ174" s="52">
        <v>51030359</v>
      </c>
      <c r="BK174" s="53">
        <v>51030359</v>
      </c>
      <c r="BL174" s="53" t="s">
        <v>848</v>
      </c>
      <c r="BM174" s="37" t="s">
        <v>82</v>
      </c>
      <c r="BN174" s="11">
        <f>VLOOKUP(C174,[1]Hoja1!$B:$B,1,0)</f>
        <v>51030359</v>
      </c>
      <c r="BO174" s="11">
        <f>VLOOKUP(C174,[2]Reclamaciones!$F:$F,1,0)</f>
        <v>51030359</v>
      </c>
    </row>
    <row r="175" spans="1:67" s="54" customFormat="1" ht="38.25" customHeight="1" thickBot="1" x14ac:dyDescent="0.35">
      <c r="A175" s="41">
        <v>51031637</v>
      </c>
      <c r="B175" s="42" t="s">
        <v>514</v>
      </c>
      <c r="C175" s="102">
        <v>51031637</v>
      </c>
      <c r="D175" s="42" t="s">
        <v>872</v>
      </c>
      <c r="E175" s="43" t="s">
        <v>61</v>
      </c>
      <c r="F175" s="26"/>
      <c r="G175" s="43" t="s">
        <v>61</v>
      </c>
      <c r="H175" s="26"/>
      <c r="I175" s="43" t="s">
        <v>61</v>
      </c>
      <c r="J175" s="26"/>
      <c r="K175" s="29"/>
      <c r="L175" s="20"/>
      <c r="M175" s="43" t="s">
        <v>66</v>
      </c>
      <c r="N175" s="26"/>
      <c r="O175" s="43" t="s">
        <v>61</v>
      </c>
      <c r="P175" s="26"/>
      <c r="Q175" s="43" t="s">
        <v>61</v>
      </c>
      <c r="R175" s="26"/>
      <c r="S175" s="43" t="s">
        <v>61</v>
      </c>
      <c r="T175" s="26"/>
      <c r="U175" s="43" t="s">
        <v>61</v>
      </c>
      <c r="V175" s="24"/>
      <c r="W175" s="44"/>
      <c r="X175" s="58"/>
      <c r="Y175" s="21" t="s">
        <v>84</v>
      </c>
      <c r="Z175" s="43" t="s">
        <v>61</v>
      </c>
      <c r="AA175" s="45"/>
      <c r="AB175" s="43" t="s">
        <v>61</v>
      </c>
      <c r="AC175" s="26"/>
      <c r="AD175" s="43" t="s">
        <v>61</v>
      </c>
      <c r="AE175" s="24"/>
      <c r="AF175" s="43" t="s">
        <v>61</v>
      </c>
      <c r="AG175" s="26"/>
      <c r="AH175" s="43" t="s">
        <v>66</v>
      </c>
      <c r="AI175" s="26"/>
      <c r="AJ175" s="43" t="s">
        <v>66</v>
      </c>
      <c r="AK175" s="26"/>
      <c r="AL175" s="43" t="s">
        <v>66</v>
      </c>
      <c r="AM175" s="26"/>
      <c r="AN175" s="43" t="s">
        <v>66</v>
      </c>
      <c r="AO175" s="26"/>
      <c r="AP175" s="43" t="s">
        <v>66</v>
      </c>
      <c r="AQ175" s="26"/>
      <c r="AR175" s="43" t="s">
        <v>66</v>
      </c>
      <c r="AS175" s="26"/>
      <c r="AT175" s="29"/>
      <c r="AU175" s="29"/>
      <c r="AV175" s="43" t="s">
        <v>61</v>
      </c>
      <c r="AW175" s="46"/>
      <c r="AX175" s="43" t="s">
        <v>61</v>
      </c>
      <c r="AY175" s="26"/>
      <c r="AZ175" s="43" t="s">
        <v>66</v>
      </c>
      <c r="BA175" s="26"/>
      <c r="BB175" s="44"/>
      <c r="BC175" s="44"/>
      <c r="BD175" s="47"/>
      <c r="BE175" s="48"/>
      <c r="BF175" s="56" t="s">
        <v>873</v>
      </c>
      <c r="BG175" s="56"/>
      <c r="BH175" s="50">
        <v>45897</v>
      </c>
      <c r="BI175" s="51" t="s">
        <v>547</v>
      </c>
      <c r="BJ175" s="52">
        <v>1026550491</v>
      </c>
      <c r="BK175" s="53">
        <v>1026550491</v>
      </c>
      <c r="BL175" s="53" t="s">
        <v>874</v>
      </c>
      <c r="BM175" s="37" t="s">
        <v>82</v>
      </c>
      <c r="BN175" s="11">
        <f>VLOOKUP(C175,[1]Hoja1!$B:$B,1,0)</f>
        <v>51031637</v>
      </c>
      <c r="BO175" s="11">
        <f>VLOOKUP(C175,[2]Reclamaciones!$F:$F,1,0)</f>
        <v>51031637</v>
      </c>
    </row>
    <row r="176" spans="1:67" s="54" customFormat="1" ht="38.25" customHeight="1" thickBot="1" x14ac:dyDescent="0.35">
      <c r="A176" s="41">
        <v>51031633</v>
      </c>
      <c r="B176" s="42" t="s">
        <v>514</v>
      </c>
      <c r="C176" s="102">
        <v>51031633</v>
      </c>
      <c r="D176" s="42" t="s">
        <v>875</v>
      </c>
      <c r="E176" s="43" t="s">
        <v>61</v>
      </c>
      <c r="F176" s="26"/>
      <c r="G176" s="43" t="s">
        <v>62</v>
      </c>
      <c r="H176" s="26" t="s">
        <v>316</v>
      </c>
      <c r="I176" s="43" t="s">
        <v>61</v>
      </c>
      <c r="J176" s="26"/>
      <c r="K176" s="29" t="s">
        <v>122</v>
      </c>
      <c r="L176" s="20" t="s">
        <v>876</v>
      </c>
      <c r="M176" s="43" t="s">
        <v>66</v>
      </c>
      <c r="N176" s="26"/>
      <c r="O176" s="43" t="s">
        <v>62</v>
      </c>
      <c r="P176" s="26" t="s">
        <v>67</v>
      </c>
      <c r="Q176" s="43" t="s">
        <v>61</v>
      </c>
      <c r="R176" s="26"/>
      <c r="S176" s="43" t="s">
        <v>66</v>
      </c>
      <c r="T176" s="26"/>
      <c r="U176" s="43" t="s">
        <v>61</v>
      </c>
      <c r="V176" s="24"/>
      <c r="W176" s="44" t="s">
        <v>877</v>
      </c>
      <c r="X176" s="58" t="s">
        <v>878</v>
      </c>
      <c r="Y176" s="21" t="s">
        <v>84</v>
      </c>
      <c r="Z176" s="43" t="s">
        <v>61</v>
      </c>
      <c r="AA176" s="45"/>
      <c r="AB176" s="43" t="s">
        <v>62</v>
      </c>
      <c r="AC176" s="26" t="s">
        <v>72</v>
      </c>
      <c r="AD176" s="43" t="s">
        <v>61</v>
      </c>
      <c r="AE176" s="24"/>
      <c r="AF176" s="43" t="s">
        <v>66</v>
      </c>
      <c r="AG176" s="26"/>
      <c r="AH176" s="43" t="s">
        <v>66</v>
      </c>
      <c r="AI176" s="26"/>
      <c r="AJ176" s="43" t="s">
        <v>66</v>
      </c>
      <c r="AK176" s="26"/>
      <c r="AL176" s="43" t="s">
        <v>66</v>
      </c>
      <c r="AM176" s="26"/>
      <c r="AN176" s="43" t="s">
        <v>66</v>
      </c>
      <c r="AO176" s="26"/>
      <c r="AP176" s="43" t="s">
        <v>66</v>
      </c>
      <c r="AQ176" s="26"/>
      <c r="AR176" s="43" t="s">
        <v>66</v>
      </c>
      <c r="AS176" s="26"/>
      <c r="AT176" s="29" t="s">
        <v>194</v>
      </c>
      <c r="AU176" s="29" t="s">
        <v>879</v>
      </c>
      <c r="AV176" s="43" t="s">
        <v>61</v>
      </c>
      <c r="AW176" s="46"/>
      <c r="AX176" s="43" t="s">
        <v>61</v>
      </c>
      <c r="AY176" s="26"/>
      <c r="AZ176" s="43" t="s">
        <v>66</v>
      </c>
      <c r="BA176" s="26"/>
      <c r="BB176" s="44"/>
      <c r="BC176" s="44"/>
      <c r="BD176" s="47" t="s">
        <v>131</v>
      </c>
      <c r="BE176" s="48" t="s">
        <v>880</v>
      </c>
      <c r="BF176" s="56" t="s">
        <v>881</v>
      </c>
      <c r="BG176" s="56"/>
      <c r="BH176" s="50">
        <v>45897</v>
      </c>
      <c r="BI176" s="51" t="s">
        <v>521</v>
      </c>
      <c r="BJ176" s="52">
        <v>1110482468</v>
      </c>
      <c r="BK176" s="53">
        <v>1110482468</v>
      </c>
      <c r="BL176" s="53" t="s">
        <v>882</v>
      </c>
      <c r="BM176" s="37" t="s">
        <v>82</v>
      </c>
      <c r="BN176" s="11">
        <f>VLOOKUP(C176,[1]Hoja1!$B:$B,1,0)</f>
        <v>51031633</v>
      </c>
      <c r="BO176" s="11">
        <f>VLOOKUP(C176,[2]Reclamaciones!$F:$F,1,0)</f>
        <v>51031633</v>
      </c>
    </row>
    <row r="177" spans="1:67" s="54" customFormat="1" ht="38.25" customHeight="1" thickBot="1" x14ac:dyDescent="0.35">
      <c r="A177" s="41">
        <v>51027885</v>
      </c>
      <c r="B177" s="42" t="s">
        <v>514</v>
      </c>
      <c r="C177" s="102">
        <v>51027885</v>
      </c>
      <c r="D177" s="42" t="s">
        <v>883</v>
      </c>
      <c r="E177" s="43" t="s">
        <v>61</v>
      </c>
      <c r="F177" s="26"/>
      <c r="G177" s="43" t="s">
        <v>62</v>
      </c>
      <c r="H177" s="26" t="s">
        <v>115</v>
      </c>
      <c r="I177" s="43" t="s">
        <v>61</v>
      </c>
      <c r="J177" s="26"/>
      <c r="K177" s="29" t="s">
        <v>122</v>
      </c>
      <c r="L177" s="29" t="s">
        <v>884</v>
      </c>
      <c r="M177" s="43" t="s">
        <v>66</v>
      </c>
      <c r="N177" s="26"/>
      <c r="O177" s="43" t="s">
        <v>61</v>
      </c>
      <c r="P177" s="26"/>
      <c r="Q177" s="43" t="s">
        <v>61</v>
      </c>
      <c r="R177" s="26"/>
      <c r="S177" s="43" t="s">
        <v>66</v>
      </c>
      <c r="T177" s="26"/>
      <c r="U177" s="43" t="s">
        <v>61</v>
      </c>
      <c r="V177" s="24"/>
      <c r="W177" s="44"/>
      <c r="X177" s="58"/>
      <c r="Y177" s="21" t="s">
        <v>117</v>
      </c>
      <c r="Z177" s="43" t="s">
        <v>62</v>
      </c>
      <c r="AA177" s="45"/>
      <c r="AB177" s="43" t="s">
        <v>66</v>
      </c>
      <c r="AC177" s="26"/>
      <c r="AD177" s="43" t="s">
        <v>61</v>
      </c>
      <c r="AE177" s="24"/>
      <c r="AF177" s="43" t="s">
        <v>61</v>
      </c>
      <c r="AG177" s="26"/>
      <c r="AH177" s="43" t="s">
        <v>61</v>
      </c>
      <c r="AI177" s="26"/>
      <c r="AJ177" s="43" t="s">
        <v>62</v>
      </c>
      <c r="AK177" s="26" t="s">
        <v>73</v>
      </c>
      <c r="AL177" s="43" t="s">
        <v>61</v>
      </c>
      <c r="AM177" s="26"/>
      <c r="AN177" s="43" t="s">
        <v>66</v>
      </c>
      <c r="AO177" s="26"/>
      <c r="AP177" s="43" t="s">
        <v>66</v>
      </c>
      <c r="AQ177" s="26"/>
      <c r="AR177" s="43" t="s">
        <v>66</v>
      </c>
      <c r="AS177" s="26"/>
      <c r="AT177" s="29" t="s">
        <v>688</v>
      </c>
      <c r="AU177" s="29" t="s">
        <v>885</v>
      </c>
      <c r="AV177" s="43" t="s">
        <v>61</v>
      </c>
      <c r="AW177" s="46"/>
      <c r="AX177" s="43" t="s">
        <v>61</v>
      </c>
      <c r="AY177" s="26"/>
      <c r="AZ177" s="43" t="s">
        <v>66</v>
      </c>
      <c r="BA177" s="26"/>
      <c r="BB177" s="44"/>
      <c r="BC177" s="44"/>
      <c r="BD177" s="47"/>
      <c r="BE177" s="48"/>
      <c r="BF177" s="56" t="s">
        <v>886</v>
      </c>
      <c r="BG177" s="56" t="s">
        <v>887</v>
      </c>
      <c r="BH177" s="50">
        <v>45897</v>
      </c>
      <c r="BI177" s="51" t="s">
        <v>521</v>
      </c>
      <c r="BJ177" s="52">
        <v>1116239104</v>
      </c>
      <c r="BK177" s="53">
        <v>1116239104</v>
      </c>
      <c r="BL177" s="53" t="s">
        <v>66</v>
      </c>
      <c r="BM177" s="37" t="s">
        <v>82</v>
      </c>
      <c r="BN177" s="11">
        <f>VLOOKUP(C177,[1]Hoja1!$B:$B,1,0)</f>
        <v>51027885</v>
      </c>
      <c r="BO177" s="11">
        <f>VLOOKUP(C177,[2]Reclamaciones!$F:$F,1,0)</f>
        <v>51027885</v>
      </c>
    </row>
    <row r="178" spans="1:67" s="54" customFormat="1" ht="38.25" customHeight="1" thickBot="1" x14ac:dyDescent="0.35">
      <c r="A178" s="41">
        <v>51031586</v>
      </c>
      <c r="B178" s="42" t="s">
        <v>514</v>
      </c>
      <c r="C178" s="102">
        <v>51031586</v>
      </c>
      <c r="D178" s="42" t="s">
        <v>888</v>
      </c>
      <c r="E178" s="43" t="s">
        <v>61</v>
      </c>
      <c r="F178" s="26"/>
      <c r="G178" s="43" t="s">
        <v>61</v>
      </c>
      <c r="H178" s="26"/>
      <c r="I178" s="43" t="s">
        <v>61</v>
      </c>
      <c r="J178" s="26"/>
      <c r="K178" s="29"/>
      <c r="L178" s="29"/>
      <c r="M178" s="43" t="s">
        <v>66</v>
      </c>
      <c r="N178" s="26"/>
      <c r="O178" s="43" t="s">
        <v>61</v>
      </c>
      <c r="P178" s="26"/>
      <c r="Q178" s="43" t="s">
        <v>61</v>
      </c>
      <c r="R178" s="26"/>
      <c r="S178" s="43" t="s">
        <v>66</v>
      </c>
      <c r="T178" s="26"/>
      <c r="U178" s="43" t="s">
        <v>61</v>
      </c>
      <c r="V178" s="24"/>
      <c r="W178" s="44"/>
      <c r="X178" s="58"/>
      <c r="Y178" s="21" t="s">
        <v>274</v>
      </c>
      <c r="Z178" s="43" t="s">
        <v>61</v>
      </c>
      <c r="AA178" s="45"/>
      <c r="AB178" s="43" t="s">
        <v>66</v>
      </c>
      <c r="AC178" s="26"/>
      <c r="AD178" s="43" t="s">
        <v>61</v>
      </c>
      <c r="AE178" s="24"/>
      <c r="AF178" s="43" t="s">
        <v>66</v>
      </c>
      <c r="AG178" s="26"/>
      <c r="AH178" s="43" t="s">
        <v>61</v>
      </c>
      <c r="AI178" s="26"/>
      <c r="AJ178" s="43" t="s">
        <v>61</v>
      </c>
      <c r="AK178" s="26"/>
      <c r="AL178" s="43" t="s">
        <v>61</v>
      </c>
      <c r="AM178" s="26"/>
      <c r="AN178" s="43" t="s">
        <v>66</v>
      </c>
      <c r="AO178" s="26"/>
      <c r="AP178" s="43" t="s">
        <v>66</v>
      </c>
      <c r="AQ178" s="26"/>
      <c r="AR178" s="43" t="s">
        <v>66</v>
      </c>
      <c r="AS178" s="26"/>
      <c r="AT178" s="29"/>
      <c r="AU178" s="29"/>
      <c r="AV178" s="43" t="s">
        <v>61</v>
      </c>
      <c r="AW178" s="46"/>
      <c r="AX178" s="43" t="s">
        <v>61</v>
      </c>
      <c r="AY178" s="26"/>
      <c r="AZ178" s="43" t="s">
        <v>66</v>
      </c>
      <c r="BA178" s="26"/>
      <c r="BB178" s="44"/>
      <c r="BC178" s="44"/>
      <c r="BD178" s="47"/>
      <c r="BE178" s="48"/>
      <c r="BF178" s="56" t="s">
        <v>889</v>
      </c>
      <c r="BG178" s="56"/>
      <c r="BH178" s="50">
        <v>45897</v>
      </c>
      <c r="BI178" s="51" t="s">
        <v>547</v>
      </c>
      <c r="BJ178" s="52">
        <v>3801681</v>
      </c>
      <c r="BK178" s="53">
        <v>3801681</v>
      </c>
      <c r="BL178" s="53" t="s">
        <v>66</v>
      </c>
      <c r="BM178" s="37" t="s">
        <v>82</v>
      </c>
      <c r="BN178" s="11">
        <f>VLOOKUP(C178,[1]Hoja1!$B:$B,1,0)</f>
        <v>51031586</v>
      </c>
      <c r="BO178" s="11">
        <f>VLOOKUP(C178,[2]Reclamaciones!$F:$F,1,0)</f>
        <v>51031586</v>
      </c>
    </row>
    <row r="179" spans="1:67" s="54" customFormat="1" ht="38.25" customHeight="1" thickBot="1" x14ac:dyDescent="0.35">
      <c r="A179" s="41">
        <v>51030254</v>
      </c>
      <c r="B179" s="42" t="s">
        <v>514</v>
      </c>
      <c r="C179" s="102">
        <v>51030254</v>
      </c>
      <c r="D179" s="42" t="s">
        <v>890</v>
      </c>
      <c r="E179" s="43" t="s">
        <v>61</v>
      </c>
      <c r="F179" s="26"/>
      <c r="G179" s="43" t="s">
        <v>61</v>
      </c>
      <c r="H179" s="26"/>
      <c r="I179" s="43" t="s">
        <v>61</v>
      </c>
      <c r="J179" s="26"/>
      <c r="K179" s="29"/>
      <c r="L179" s="29"/>
      <c r="M179" s="43" t="s">
        <v>61</v>
      </c>
      <c r="N179" s="26"/>
      <c r="O179" s="43" t="s">
        <v>66</v>
      </c>
      <c r="P179" s="26"/>
      <c r="Q179" s="43" t="s">
        <v>61</v>
      </c>
      <c r="R179" s="26"/>
      <c r="S179" s="43" t="s">
        <v>66</v>
      </c>
      <c r="T179" s="26"/>
      <c r="U179" s="43" t="s">
        <v>61</v>
      </c>
      <c r="V179" s="24"/>
      <c r="W179" s="44"/>
      <c r="X179" s="58"/>
      <c r="Y179" s="21" t="s">
        <v>84</v>
      </c>
      <c r="Z179" s="43" t="s">
        <v>61</v>
      </c>
      <c r="AA179" s="45"/>
      <c r="AB179" s="43" t="s">
        <v>61</v>
      </c>
      <c r="AC179" s="26"/>
      <c r="AD179" s="43" t="s">
        <v>61</v>
      </c>
      <c r="AE179" s="24"/>
      <c r="AF179" s="43" t="s">
        <v>61</v>
      </c>
      <c r="AG179" s="26"/>
      <c r="AH179" s="43" t="s">
        <v>61</v>
      </c>
      <c r="AI179" s="26"/>
      <c r="AJ179" s="43" t="s">
        <v>66</v>
      </c>
      <c r="AK179" s="26"/>
      <c r="AL179" s="43" t="s">
        <v>66</v>
      </c>
      <c r="AM179" s="26"/>
      <c r="AN179" s="43" t="s">
        <v>66</v>
      </c>
      <c r="AO179" s="26"/>
      <c r="AP179" s="43" t="s">
        <v>66</v>
      </c>
      <c r="AQ179" s="26"/>
      <c r="AR179" s="43" t="s">
        <v>66</v>
      </c>
      <c r="AS179" s="26"/>
      <c r="AT179" s="29"/>
      <c r="AU179" s="29"/>
      <c r="AV179" s="43" t="s">
        <v>66</v>
      </c>
      <c r="AW179" s="46"/>
      <c r="AX179" s="43" t="s">
        <v>66</v>
      </c>
      <c r="AY179" s="26"/>
      <c r="AZ179" s="43" t="s">
        <v>66</v>
      </c>
      <c r="BA179" s="26"/>
      <c r="BB179" s="44"/>
      <c r="BC179" s="44"/>
      <c r="BD179" s="47"/>
      <c r="BE179" s="48"/>
      <c r="BF179" s="56" t="s">
        <v>891</v>
      </c>
      <c r="BG179" s="56" t="s">
        <v>892</v>
      </c>
      <c r="BH179" s="50"/>
      <c r="BI179" s="51" t="s">
        <v>547</v>
      </c>
      <c r="BJ179" s="52">
        <v>83168767</v>
      </c>
      <c r="BK179" s="53">
        <v>83168767</v>
      </c>
      <c r="BL179" s="53" t="s">
        <v>66</v>
      </c>
      <c r="BM179" s="37" t="s">
        <v>82</v>
      </c>
      <c r="BN179" s="11">
        <f>VLOOKUP(C179,[1]Hoja1!$B:$B,1,0)</f>
        <v>51030254</v>
      </c>
      <c r="BO179" s="11">
        <f>VLOOKUP(C179,[2]Reclamaciones!$F:$F,1,0)</f>
        <v>51030254</v>
      </c>
    </row>
    <row r="180" spans="1:67" s="54" customFormat="1" ht="38.25" customHeight="1" thickBot="1" x14ac:dyDescent="0.35">
      <c r="A180" s="41">
        <v>51030377</v>
      </c>
      <c r="B180" s="42" t="s">
        <v>514</v>
      </c>
      <c r="C180" s="102">
        <v>51030377</v>
      </c>
      <c r="D180" s="42" t="s">
        <v>893</v>
      </c>
      <c r="E180" s="43" t="s">
        <v>61</v>
      </c>
      <c r="F180" s="26"/>
      <c r="G180" s="43" t="s">
        <v>61</v>
      </c>
      <c r="H180" s="26"/>
      <c r="I180" s="43" t="s">
        <v>61</v>
      </c>
      <c r="J180" s="26"/>
      <c r="K180" s="29"/>
      <c r="L180" s="29"/>
      <c r="M180" s="43" t="s">
        <v>61</v>
      </c>
      <c r="N180" s="26"/>
      <c r="O180" s="43" t="s">
        <v>66</v>
      </c>
      <c r="P180" s="26"/>
      <c r="Q180" s="43" t="s">
        <v>61</v>
      </c>
      <c r="R180" s="26"/>
      <c r="S180" s="43" t="s">
        <v>66</v>
      </c>
      <c r="T180" s="26"/>
      <c r="U180" s="43" t="s">
        <v>61</v>
      </c>
      <c r="V180" s="24"/>
      <c r="W180" s="44"/>
      <c r="X180" s="58"/>
      <c r="Y180" s="21" t="s">
        <v>70</v>
      </c>
      <c r="Z180" s="43" t="s">
        <v>61</v>
      </c>
      <c r="AA180" s="45"/>
      <c r="AB180" s="43" t="s">
        <v>66</v>
      </c>
      <c r="AC180" s="26"/>
      <c r="AD180" s="43" t="s">
        <v>61</v>
      </c>
      <c r="AE180" s="24"/>
      <c r="AF180" s="43" t="s">
        <v>66</v>
      </c>
      <c r="AG180" s="26"/>
      <c r="AH180" s="43" t="s">
        <v>61</v>
      </c>
      <c r="AI180" s="26"/>
      <c r="AJ180" s="43" t="s">
        <v>66</v>
      </c>
      <c r="AK180" s="26"/>
      <c r="AL180" s="43" t="s">
        <v>66</v>
      </c>
      <c r="AM180" s="26"/>
      <c r="AN180" s="43" t="s">
        <v>66</v>
      </c>
      <c r="AO180" s="26"/>
      <c r="AP180" s="43" t="s">
        <v>66</v>
      </c>
      <c r="AQ180" s="26"/>
      <c r="AR180" s="43" t="s">
        <v>66</v>
      </c>
      <c r="AS180" s="26"/>
      <c r="AT180" s="29"/>
      <c r="AU180" s="29"/>
      <c r="AV180" s="43" t="s">
        <v>66</v>
      </c>
      <c r="AW180" s="46"/>
      <c r="AX180" s="43" t="s">
        <v>66</v>
      </c>
      <c r="AY180" s="26"/>
      <c r="AZ180" s="43" t="s">
        <v>61</v>
      </c>
      <c r="BA180" s="26"/>
      <c r="BB180" s="44"/>
      <c r="BC180" s="44"/>
      <c r="BD180" s="47"/>
      <c r="BE180" s="48"/>
      <c r="BF180" s="56" t="s">
        <v>894</v>
      </c>
      <c r="BG180" s="56" t="s">
        <v>895</v>
      </c>
      <c r="BH180" s="50">
        <v>45897</v>
      </c>
      <c r="BI180" s="51" t="s">
        <v>547</v>
      </c>
      <c r="BJ180" s="52">
        <v>1087194250</v>
      </c>
      <c r="BK180" s="53">
        <v>1087194250</v>
      </c>
      <c r="BL180" s="53" t="s">
        <v>66</v>
      </c>
      <c r="BM180" s="37" t="s">
        <v>82</v>
      </c>
      <c r="BN180" s="11">
        <f>VLOOKUP(C180,[1]Hoja1!$B:$B,1,0)</f>
        <v>51030377</v>
      </c>
      <c r="BO180" s="11">
        <f>VLOOKUP(C180,[2]Reclamaciones!$F:$F,1,0)</f>
        <v>51030377</v>
      </c>
    </row>
    <row r="181" spans="1:67" s="54" customFormat="1" ht="38.25" customHeight="1" thickBot="1" x14ac:dyDescent="0.35">
      <c r="A181" s="41">
        <v>51030393</v>
      </c>
      <c r="B181" s="42" t="s">
        <v>514</v>
      </c>
      <c r="C181" s="102">
        <v>51030393</v>
      </c>
      <c r="D181" s="42" t="s">
        <v>896</v>
      </c>
      <c r="E181" s="43" t="s">
        <v>61</v>
      </c>
      <c r="F181" s="26"/>
      <c r="G181" s="43" t="s">
        <v>61</v>
      </c>
      <c r="H181" s="26"/>
      <c r="I181" s="43" t="s">
        <v>61</v>
      </c>
      <c r="J181" s="26"/>
      <c r="K181" s="29"/>
      <c r="L181" s="29"/>
      <c r="M181" s="43" t="s">
        <v>66</v>
      </c>
      <c r="N181" s="26"/>
      <c r="O181" s="43" t="s">
        <v>66</v>
      </c>
      <c r="P181" s="26"/>
      <c r="Q181" s="43" t="s">
        <v>61</v>
      </c>
      <c r="R181" s="26"/>
      <c r="S181" s="43" t="s">
        <v>66</v>
      </c>
      <c r="T181" s="26"/>
      <c r="U181" s="43" t="s">
        <v>61</v>
      </c>
      <c r="V181" s="24"/>
      <c r="W181" s="44"/>
      <c r="X181" s="58"/>
      <c r="Y181" s="21" t="s">
        <v>70</v>
      </c>
      <c r="Z181" s="43" t="s">
        <v>61</v>
      </c>
      <c r="AA181" s="45"/>
      <c r="AB181" s="43" t="s">
        <v>66</v>
      </c>
      <c r="AC181" s="26"/>
      <c r="AD181" s="43" t="s">
        <v>61</v>
      </c>
      <c r="AE181" s="24"/>
      <c r="AF181" s="43" t="s">
        <v>66</v>
      </c>
      <c r="AG181" s="26"/>
      <c r="AH181" s="43" t="s">
        <v>61</v>
      </c>
      <c r="AI181" s="26"/>
      <c r="AJ181" s="43" t="s">
        <v>66</v>
      </c>
      <c r="AK181" s="26"/>
      <c r="AL181" s="43" t="s">
        <v>61</v>
      </c>
      <c r="AM181" s="26"/>
      <c r="AN181" s="43" t="s">
        <v>66</v>
      </c>
      <c r="AO181" s="26"/>
      <c r="AP181" s="43" t="s">
        <v>66</v>
      </c>
      <c r="AQ181" s="26"/>
      <c r="AR181" s="43" t="s">
        <v>66</v>
      </c>
      <c r="AS181" s="26"/>
      <c r="AT181" s="29"/>
      <c r="AU181" s="29"/>
      <c r="AV181" s="43" t="s">
        <v>61</v>
      </c>
      <c r="AW181" s="46"/>
      <c r="AX181" s="43" t="s">
        <v>61</v>
      </c>
      <c r="AY181" s="26"/>
      <c r="AZ181" s="43" t="s">
        <v>61</v>
      </c>
      <c r="BA181" s="26"/>
      <c r="BB181" s="44"/>
      <c r="BC181" s="44"/>
      <c r="BD181" s="47"/>
      <c r="BE181" s="48"/>
      <c r="BF181" s="56" t="s">
        <v>897</v>
      </c>
      <c r="BG181" s="56" t="s">
        <v>898</v>
      </c>
      <c r="BH181" s="50">
        <v>45897</v>
      </c>
      <c r="BI181" s="51" t="s">
        <v>547</v>
      </c>
      <c r="BJ181" s="52">
        <v>1080834753</v>
      </c>
      <c r="BK181" s="53">
        <v>1080834753</v>
      </c>
      <c r="BL181" s="53" t="s">
        <v>504</v>
      </c>
      <c r="BM181" s="37" t="s">
        <v>82</v>
      </c>
      <c r="BN181" s="11">
        <f>VLOOKUP(C181,[1]Hoja1!$B:$B,1,0)</f>
        <v>51030393</v>
      </c>
      <c r="BO181" s="11">
        <f>VLOOKUP(C181,[2]Reclamaciones!$F:$F,1,0)</f>
        <v>51030393</v>
      </c>
    </row>
    <row r="182" spans="1:67" s="54" customFormat="1" ht="38.25" customHeight="1" thickBot="1" x14ac:dyDescent="0.35">
      <c r="A182" s="41">
        <v>51031536</v>
      </c>
      <c r="B182" s="42" t="s">
        <v>514</v>
      </c>
      <c r="C182" s="102">
        <v>51031536</v>
      </c>
      <c r="D182" s="42" t="s">
        <v>899</v>
      </c>
      <c r="E182" s="43" t="s">
        <v>61</v>
      </c>
      <c r="F182" s="26"/>
      <c r="G182" s="43" t="s">
        <v>61</v>
      </c>
      <c r="H182" s="26"/>
      <c r="I182" s="43" t="s">
        <v>61</v>
      </c>
      <c r="J182" s="26"/>
      <c r="K182" s="29"/>
      <c r="L182" s="29"/>
      <c r="M182" s="43" t="s">
        <v>66</v>
      </c>
      <c r="N182" s="26"/>
      <c r="O182" s="43" t="s">
        <v>61</v>
      </c>
      <c r="P182" s="26"/>
      <c r="Q182" s="43" t="s">
        <v>61</v>
      </c>
      <c r="R182" s="26"/>
      <c r="S182" s="43" t="s">
        <v>66</v>
      </c>
      <c r="T182" s="26"/>
      <c r="U182" s="43" t="s">
        <v>61</v>
      </c>
      <c r="V182" s="24"/>
      <c r="W182" s="44"/>
      <c r="X182" s="58"/>
      <c r="Y182" s="21" t="s">
        <v>70</v>
      </c>
      <c r="Z182" s="43" t="s">
        <v>61</v>
      </c>
      <c r="AA182" s="45"/>
      <c r="AB182" s="43" t="s">
        <v>66</v>
      </c>
      <c r="AC182" s="26"/>
      <c r="AD182" s="43" t="s">
        <v>61</v>
      </c>
      <c r="AE182" s="24"/>
      <c r="AF182" s="43" t="s">
        <v>66</v>
      </c>
      <c r="AG182" s="26"/>
      <c r="AH182" s="43" t="s">
        <v>61</v>
      </c>
      <c r="AI182" s="26"/>
      <c r="AJ182" s="43" t="s">
        <v>66</v>
      </c>
      <c r="AK182" s="26"/>
      <c r="AL182" s="43" t="s">
        <v>66</v>
      </c>
      <c r="AM182" s="26"/>
      <c r="AN182" s="43" t="s">
        <v>66</v>
      </c>
      <c r="AO182" s="26"/>
      <c r="AP182" s="43" t="s">
        <v>66</v>
      </c>
      <c r="AQ182" s="26"/>
      <c r="AR182" s="43" t="s">
        <v>66</v>
      </c>
      <c r="AS182" s="26"/>
      <c r="AT182" s="29"/>
      <c r="AU182" s="29"/>
      <c r="AV182" s="43" t="s">
        <v>61</v>
      </c>
      <c r="AW182" s="46"/>
      <c r="AX182" s="43" t="s">
        <v>61</v>
      </c>
      <c r="AY182" s="26"/>
      <c r="AZ182" s="43"/>
      <c r="BA182" s="26"/>
      <c r="BB182" s="44"/>
      <c r="BC182" s="44"/>
      <c r="BD182" s="47"/>
      <c r="BE182" s="48"/>
      <c r="BF182" s="56" t="s">
        <v>900</v>
      </c>
      <c r="BG182" s="56"/>
      <c r="BH182" s="50">
        <v>45897</v>
      </c>
      <c r="BI182" s="51" t="s">
        <v>547</v>
      </c>
      <c r="BJ182" s="52">
        <v>1065236383</v>
      </c>
      <c r="BK182" s="53">
        <v>1065236383</v>
      </c>
      <c r="BL182" s="53" t="s">
        <v>901</v>
      </c>
      <c r="BM182" s="37" t="s">
        <v>82</v>
      </c>
      <c r="BN182" s="11">
        <f>VLOOKUP(C182,[1]Hoja1!$B:$B,1,0)</f>
        <v>51031536</v>
      </c>
      <c r="BO182" s="11">
        <f>VLOOKUP(C182,[2]Reclamaciones!$F:$F,1,0)</f>
        <v>51031536</v>
      </c>
    </row>
    <row r="183" spans="1:67" s="54" customFormat="1" ht="39.75" customHeight="1" thickBot="1" x14ac:dyDescent="0.35">
      <c r="A183" s="59" t="s">
        <v>902</v>
      </c>
      <c r="B183" s="14" t="s">
        <v>903</v>
      </c>
      <c r="C183" s="59">
        <v>51031975</v>
      </c>
      <c r="D183" s="14" t="s">
        <v>904</v>
      </c>
      <c r="E183" s="43" t="s">
        <v>62</v>
      </c>
      <c r="F183" s="42" t="s">
        <v>905</v>
      </c>
      <c r="G183" s="16" t="s">
        <v>62</v>
      </c>
      <c r="H183" s="42" t="s">
        <v>115</v>
      </c>
      <c r="I183" s="16" t="s">
        <v>61</v>
      </c>
      <c r="J183" s="42"/>
      <c r="K183" s="60"/>
      <c r="L183" s="61" t="s">
        <v>906</v>
      </c>
      <c r="M183" s="16" t="s">
        <v>66</v>
      </c>
      <c r="N183" s="42"/>
      <c r="O183" s="16" t="s">
        <v>61</v>
      </c>
      <c r="P183" s="42"/>
      <c r="Q183" s="16" t="s">
        <v>61</v>
      </c>
      <c r="R183" s="42"/>
      <c r="S183" s="16" t="s">
        <v>66</v>
      </c>
      <c r="T183" s="42"/>
      <c r="U183" s="16" t="s">
        <v>61</v>
      </c>
      <c r="V183" s="42"/>
      <c r="W183" s="60"/>
      <c r="X183" s="62"/>
      <c r="Y183" s="21" t="s">
        <v>70</v>
      </c>
      <c r="Z183" s="16" t="s">
        <v>61</v>
      </c>
      <c r="AA183" s="42"/>
      <c r="AB183" s="16" t="s">
        <v>66</v>
      </c>
      <c r="AC183" s="42"/>
      <c r="AD183" s="16" t="s">
        <v>61</v>
      </c>
      <c r="AE183" s="63"/>
      <c r="AF183" s="16" t="s">
        <v>66</v>
      </c>
      <c r="AG183" s="42"/>
      <c r="AH183" s="16" t="s">
        <v>62</v>
      </c>
      <c r="AI183" s="42" t="s">
        <v>72</v>
      </c>
      <c r="AJ183" s="16" t="s">
        <v>66</v>
      </c>
      <c r="AK183" s="42"/>
      <c r="AL183" s="16" t="s">
        <v>61</v>
      </c>
      <c r="AM183" s="42"/>
      <c r="AN183" s="16" t="s">
        <v>66</v>
      </c>
      <c r="AO183" s="42"/>
      <c r="AP183" s="16" t="s">
        <v>66</v>
      </c>
      <c r="AQ183" s="42"/>
      <c r="AR183" s="16" t="s">
        <v>66</v>
      </c>
      <c r="AS183" s="42"/>
      <c r="AT183" s="60"/>
      <c r="AU183" s="64" t="s">
        <v>907</v>
      </c>
      <c r="AV183" s="16" t="s">
        <v>61</v>
      </c>
      <c r="AW183" s="42"/>
      <c r="AX183" s="16" t="s">
        <v>61</v>
      </c>
      <c r="AY183" s="65"/>
      <c r="AZ183" s="16" t="s">
        <v>66</v>
      </c>
      <c r="BA183" s="42"/>
      <c r="BB183" s="60"/>
      <c r="BC183" s="66"/>
      <c r="BD183" s="16"/>
      <c r="BE183" s="16"/>
      <c r="BF183" s="67" t="s">
        <v>908</v>
      </c>
      <c r="BG183" s="68" t="s">
        <v>909</v>
      </c>
      <c r="BH183" s="69">
        <v>45910</v>
      </c>
      <c r="BI183" s="16" t="s">
        <v>521</v>
      </c>
      <c r="BJ183" s="70">
        <v>25065986</v>
      </c>
      <c r="BK183" s="70">
        <v>25065986</v>
      </c>
      <c r="BL183" s="36" t="s">
        <v>910</v>
      </c>
      <c r="BM183" s="37" t="s">
        <v>82</v>
      </c>
      <c r="BN183" s="11">
        <f>VLOOKUP(C183,[1]Hoja1!$B:$B,1,0)</f>
        <v>51031975</v>
      </c>
      <c r="BO183" s="11">
        <f>VLOOKUP(C183,[2]Reclamaciones!$F:$F,1,0)</f>
        <v>51031975</v>
      </c>
    </row>
    <row r="184" spans="1:67" s="54" customFormat="1" ht="39.75" customHeight="1" thickBot="1" x14ac:dyDescent="0.35">
      <c r="A184" s="59" t="s">
        <v>911</v>
      </c>
      <c r="B184" s="14" t="s">
        <v>903</v>
      </c>
      <c r="C184" s="59">
        <v>51026904</v>
      </c>
      <c r="D184" s="14" t="s">
        <v>912</v>
      </c>
      <c r="E184" s="43" t="s">
        <v>61</v>
      </c>
      <c r="F184" s="42"/>
      <c r="G184" s="16" t="s">
        <v>61</v>
      </c>
      <c r="H184" s="42"/>
      <c r="I184" s="16" t="s">
        <v>66</v>
      </c>
      <c r="J184" s="42"/>
      <c r="K184" s="60"/>
      <c r="L184" s="61"/>
      <c r="M184" s="16" t="s">
        <v>66</v>
      </c>
      <c r="N184" s="42"/>
      <c r="O184" s="16" t="s">
        <v>66</v>
      </c>
      <c r="P184" s="42"/>
      <c r="Q184" s="16" t="s">
        <v>66</v>
      </c>
      <c r="R184" s="42"/>
      <c r="S184" s="16" t="s">
        <v>66</v>
      </c>
      <c r="T184" s="42"/>
      <c r="U184" s="16" t="s">
        <v>66</v>
      </c>
      <c r="V184" s="42"/>
      <c r="W184" s="60"/>
      <c r="X184" s="62"/>
      <c r="Y184" s="21"/>
      <c r="Z184" s="16" t="s">
        <v>66</v>
      </c>
      <c r="AA184" s="42"/>
      <c r="AB184" s="16" t="s">
        <v>66</v>
      </c>
      <c r="AC184" s="42"/>
      <c r="AD184" s="16" t="s">
        <v>66</v>
      </c>
      <c r="AE184" s="63"/>
      <c r="AF184" s="16" t="s">
        <v>62</v>
      </c>
      <c r="AG184" s="42" t="s">
        <v>74</v>
      </c>
      <c r="AH184" s="16" t="s">
        <v>66</v>
      </c>
      <c r="AI184" s="42"/>
      <c r="AJ184" s="16" t="s">
        <v>62</v>
      </c>
      <c r="AK184" s="42"/>
      <c r="AL184" s="16" t="s">
        <v>66</v>
      </c>
      <c r="AM184" s="42"/>
      <c r="AN184" s="16" t="s">
        <v>66</v>
      </c>
      <c r="AO184" s="42"/>
      <c r="AP184" s="16" t="s">
        <v>66</v>
      </c>
      <c r="AQ184" s="42"/>
      <c r="AR184" s="16" t="s">
        <v>66</v>
      </c>
      <c r="AS184" s="42"/>
      <c r="AT184" s="60"/>
      <c r="AU184" s="64" t="s">
        <v>913</v>
      </c>
      <c r="AV184" s="16" t="s">
        <v>66</v>
      </c>
      <c r="AW184" s="42"/>
      <c r="AX184" s="16" t="s">
        <v>66</v>
      </c>
      <c r="AY184" s="65"/>
      <c r="AZ184" s="16" t="s">
        <v>66</v>
      </c>
      <c r="BA184" s="42"/>
      <c r="BB184" s="60"/>
      <c r="BC184" s="66"/>
      <c r="BD184" s="16"/>
      <c r="BE184" s="16"/>
      <c r="BF184" s="67" t="s">
        <v>914</v>
      </c>
      <c r="BG184" s="68"/>
      <c r="BH184" s="69">
        <v>45910</v>
      </c>
      <c r="BI184" s="16" t="s">
        <v>605</v>
      </c>
      <c r="BJ184" s="70">
        <v>25065986</v>
      </c>
      <c r="BK184" s="70">
        <v>25065986</v>
      </c>
      <c r="BL184" s="36" t="s">
        <v>915</v>
      </c>
      <c r="BM184" s="37" t="s">
        <v>82</v>
      </c>
      <c r="BN184" s="11">
        <f>VLOOKUP(C184,[1]Hoja1!$B:$B,1,0)</f>
        <v>51026904</v>
      </c>
      <c r="BO184" s="11">
        <f>VLOOKUP(C184,[2]Reclamaciones!$F:$F,1,0)</f>
        <v>51026904</v>
      </c>
    </row>
    <row r="185" spans="1:67" s="54" customFormat="1" ht="39.75" customHeight="1" thickBot="1" x14ac:dyDescent="0.35">
      <c r="A185" s="59" t="s">
        <v>916</v>
      </c>
      <c r="B185" s="14" t="s">
        <v>903</v>
      </c>
      <c r="C185" s="59" t="s">
        <v>916</v>
      </c>
      <c r="D185" s="14" t="s">
        <v>917</v>
      </c>
      <c r="E185" s="43" t="s">
        <v>61</v>
      </c>
      <c r="F185" s="42"/>
      <c r="G185" s="16" t="s">
        <v>61</v>
      </c>
      <c r="H185" s="42"/>
      <c r="I185" s="16" t="s">
        <v>66</v>
      </c>
      <c r="J185" s="42"/>
      <c r="K185" s="60"/>
      <c r="L185" s="61"/>
      <c r="M185" s="16" t="s">
        <v>66</v>
      </c>
      <c r="N185" s="42"/>
      <c r="O185" s="16" t="s">
        <v>66</v>
      </c>
      <c r="P185" s="42"/>
      <c r="Q185" s="16" t="s">
        <v>66</v>
      </c>
      <c r="R185" s="42"/>
      <c r="S185" s="16" t="s">
        <v>66</v>
      </c>
      <c r="T185" s="42"/>
      <c r="U185" s="16" t="s">
        <v>66</v>
      </c>
      <c r="V185" s="42"/>
      <c r="W185" s="60"/>
      <c r="X185" s="62"/>
      <c r="Y185" s="21" t="s">
        <v>84</v>
      </c>
      <c r="Z185" s="16" t="s">
        <v>66</v>
      </c>
      <c r="AA185" s="42"/>
      <c r="AB185" s="16" t="s">
        <v>66</v>
      </c>
      <c r="AC185" s="42"/>
      <c r="AD185" s="16" t="s">
        <v>66</v>
      </c>
      <c r="AE185" s="63"/>
      <c r="AF185" s="16" t="s">
        <v>66</v>
      </c>
      <c r="AG185" s="42"/>
      <c r="AH185" s="16" t="s">
        <v>66</v>
      </c>
      <c r="AI185" s="42"/>
      <c r="AJ185" s="16" t="s">
        <v>66</v>
      </c>
      <c r="AK185" s="42"/>
      <c r="AL185" s="16" t="s">
        <v>66</v>
      </c>
      <c r="AM185" s="42"/>
      <c r="AN185" s="16" t="s">
        <v>66</v>
      </c>
      <c r="AO185" s="42"/>
      <c r="AP185" s="16" t="s">
        <v>66</v>
      </c>
      <c r="AQ185" s="42"/>
      <c r="AR185" s="16" t="s">
        <v>66</v>
      </c>
      <c r="AS185" s="42"/>
      <c r="AT185" s="60"/>
      <c r="AU185" s="64"/>
      <c r="AV185" s="16" t="s">
        <v>66</v>
      </c>
      <c r="AW185" s="42"/>
      <c r="AX185" s="16" t="s">
        <v>66</v>
      </c>
      <c r="AY185" s="65"/>
      <c r="AZ185" s="16" t="s">
        <v>66</v>
      </c>
      <c r="BA185" s="42"/>
      <c r="BB185" s="60"/>
      <c r="BC185" s="66"/>
      <c r="BD185" s="71" t="s">
        <v>131</v>
      </c>
      <c r="BE185" s="16" t="s">
        <v>918</v>
      </c>
      <c r="BF185" s="67" t="s">
        <v>919</v>
      </c>
      <c r="BG185" s="68" t="s">
        <v>920</v>
      </c>
      <c r="BH185" s="69">
        <v>45910</v>
      </c>
      <c r="BI185" s="16" t="s">
        <v>521</v>
      </c>
      <c r="BJ185" s="70">
        <v>25065986</v>
      </c>
      <c r="BK185" s="70">
        <v>25065986</v>
      </c>
      <c r="BL185" s="36" t="s">
        <v>915</v>
      </c>
      <c r="BM185" s="37" t="s">
        <v>82</v>
      </c>
      <c r="BN185" s="11" t="e">
        <f>VLOOKUP(C185,[1]Hoja1!$B:$B,1,0)</f>
        <v>#N/A</v>
      </c>
      <c r="BO185" s="11" t="e">
        <f>VLOOKUP(C185,[2]Reclamaciones!$F:$F,1,0)</f>
        <v>#N/A</v>
      </c>
    </row>
    <row r="186" spans="1:67" s="54" customFormat="1" ht="39.75" customHeight="1" thickBot="1" x14ac:dyDescent="0.35">
      <c r="A186" s="59" t="s">
        <v>921</v>
      </c>
      <c r="B186" s="14" t="s">
        <v>903</v>
      </c>
      <c r="C186" s="59" t="s">
        <v>921</v>
      </c>
      <c r="D186" s="14" t="s">
        <v>922</v>
      </c>
      <c r="E186" s="43" t="s">
        <v>61</v>
      </c>
      <c r="F186" s="42"/>
      <c r="G186" s="16" t="s">
        <v>61</v>
      </c>
      <c r="H186" s="42"/>
      <c r="I186" s="16" t="s">
        <v>66</v>
      </c>
      <c r="J186" s="42"/>
      <c r="K186" s="60"/>
      <c r="L186" s="61"/>
      <c r="M186" s="16" t="s">
        <v>66</v>
      </c>
      <c r="N186" s="42"/>
      <c r="O186" s="16" t="s">
        <v>66</v>
      </c>
      <c r="P186" s="42"/>
      <c r="Q186" s="16" t="s">
        <v>66</v>
      </c>
      <c r="R186" s="42"/>
      <c r="S186" s="16" t="s">
        <v>66</v>
      </c>
      <c r="T186" s="42"/>
      <c r="U186" s="16" t="s">
        <v>66</v>
      </c>
      <c r="V186" s="42"/>
      <c r="W186" s="60"/>
      <c r="X186" s="62"/>
      <c r="Y186" s="21" t="s">
        <v>70</v>
      </c>
      <c r="Z186" s="16" t="s">
        <v>66</v>
      </c>
      <c r="AA186" s="42"/>
      <c r="AB186" s="16" t="s">
        <v>66</v>
      </c>
      <c r="AC186" s="42"/>
      <c r="AD186" s="16" t="s">
        <v>66</v>
      </c>
      <c r="AE186" s="63"/>
      <c r="AF186" s="16" t="s">
        <v>62</v>
      </c>
      <c r="AG186" s="42" t="s">
        <v>74</v>
      </c>
      <c r="AH186" s="16" t="s">
        <v>66</v>
      </c>
      <c r="AI186" s="42"/>
      <c r="AJ186" s="16" t="s">
        <v>66</v>
      </c>
      <c r="AK186" s="42"/>
      <c r="AL186" s="16" t="s">
        <v>66</v>
      </c>
      <c r="AM186" s="42"/>
      <c r="AN186" s="16" t="s">
        <v>66</v>
      </c>
      <c r="AO186" s="42"/>
      <c r="AP186" s="16" t="s">
        <v>66</v>
      </c>
      <c r="AQ186" s="42"/>
      <c r="AR186" s="16" t="s">
        <v>66</v>
      </c>
      <c r="AS186" s="42"/>
      <c r="AT186" s="60"/>
      <c r="AU186" s="64" t="s">
        <v>923</v>
      </c>
      <c r="AV186" s="16" t="s">
        <v>66</v>
      </c>
      <c r="AW186" s="42"/>
      <c r="AX186" s="16" t="s">
        <v>66</v>
      </c>
      <c r="AY186" s="65"/>
      <c r="AZ186" s="16" t="s">
        <v>66</v>
      </c>
      <c r="BA186" s="42"/>
      <c r="BB186" s="60"/>
      <c r="BC186" s="66"/>
      <c r="BD186" s="16"/>
      <c r="BE186" s="16"/>
      <c r="BF186" s="67" t="s">
        <v>924</v>
      </c>
      <c r="BG186" s="68"/>
      <c r="BH186" s="69">
        <v>45910</v>
      </c>
      <c r="BI186" s="16" t="s">
        <v>605</v>
      </c>
      <c r="BJ186" s="70">
        <v>1005876003</v>
      </c>
      <c r="BK186" s="70">
        <v>1005876003</v>
      </c>
      <c r="BL186" s="36" t="s">
        <v>925</v>
      </c>
      <c r="BM186" s="37" t="s">
        <v>82</v>
      </c>
      <c r="BN186" s="11" t="e">
        <f>VLOOKUP(C186,[1]Hoja1!$B:$B,1,0)</f>
        <v>#N/A</v>
      </c>
      <c r="BO186" s="11" t="e">
        <f>VLOOKUP(C186,[2]Reclamaciones!$F:$F,1,0)</f>
        <v>#N/A</v>
      </c>
    </row>
    <row r="187" spans="1:67" s="54" customFormat="1" ht="39.75" customHeight="1" thickBot="1" x14ac:dyDescent="0.35">
      <c r="A187" s="59" t="s">
        <v>921</v>
      </c>
      <c r="B187" s="14" t="s">
        <v>903</v>
      </c>
      <c r="C187" s="59">
        <v>51030753</v>
      </c>
      <c r="D187" s="14" t="s">
        <v>926</v>
      </c>
      <c r="E187" s="43" t="s">
        <v>61</v>
      </c>
      <c r="F187" s="42"/>
      <c r="G187" s="16" t="s">
        <v>61</v>
      </c>
      <c r="H187" s="42"/>
      <c r="I187" s="16" t="s">
        <v>66</v>
      </c>
      <c r="J187" s="42"/>
      <c r="K187" s="60"/>
      <c r="L187" s="61"/>
      <c r="M187" s="16" t="s">
        <v>66</v>
      </c>
      <c r="N187" s="42"/>
      <c r="O187" s="16" t="s">
        <v>66</v>
      </c>
      <c r="P187" s="42"/>
      <c r="Q187" s="16" t="s">
        <v>66</v>
      </c>
      <c r="R187" s="42"/>
      <c r="S187" s="16" t="s">
        <v>66</v>
      </c>
      <c r="T187" s="42"/>
      <c r="U187" s="16" t="s">
        <v>66</v>
      </c>
      <c r="V187" s="42"/>
      <c r="W187" s="60"/>
      <c r="X187" s="62"/>
      <c r="Y187" s="21" t="s">
        <v>84</v>
      </c>
      <c r="Z187" s="16" t="s">
        <v>66</v>
      </c>
      <c r="AA187" s="42"/>
      <c r="AB187" s="16" t="s">
        <v>66</v>
      </c>
      <c r="AC187" s="42"/>
      <c r="AD187" s="16" t="s">
        <v>66</v>
      </c>
      <c r="AE187" s="63"/>
      <c r="AF187" s="16" t="s">
        <v>66</v>
      </c>
      <c r="AG187" s="42"/>
      <c r="AH187" s="16" t="s">
        <v>66</v>
      </c>
      <c r="AI187" s="42"/>
      <c r="AJ187" s="16" t="s">
        <v>66</v>
      </c>
      <c r="AK187" s="42"/>
      <c r="AL187" s="16" t="s">
        <v>66</v>
      </c>
      <c r="AM187" s="42"/>
      <c r="AN187" s="16" t="s">
        <v>66</v>
      </c>
      <c r="AO187" s="42"/>
      <c r="AP187" s="16" t="s">
        <v>66</v>
      </c>
      <c r="AQ187" s="42"/>
      <c r="AR187" s="16" t="s">
        <v>66</v>
      </c>
      <c r="AS187" s="42"/>
      <c r="AT187" s="60"/>
      <c r="AU187" s="64"/>
      <c r="AV187" s="16" t="s">
        <v>66</v>
      </c>
      <c r="AW187" s="42"/>
      <c r="AX187" s="16" t="s">
        <v>66</v>
      </c>
      <c r="AY187" s="65"/>
      <c r="AZ187" s="16" t="s">
        <v>66</v>
      </c>
      <c r="BA187" s="42"/>
      <c r="BB187" s="60"/>
      <c r="BC187" s="66"/>
      <c r="BD187" s="16"/>
      <c r="BE187" s="16"/>
      <c r="BF187" s="67" t="s">
        <v>927</v>
      </c>
      <c r="BG187" s="68"/>
      <c r="BH187" s="69">
        <v>45910</v>
      </c>
      <c r="BI187" s="16" t="s">
        <v>547</v>
      </c>
      <c r="BJ187" s="70">
        <v>1005876003</v>
      </c>
      <c r="BK187" s="70">
        <v>1005876003</v>
      </c>
      <c r="BL187" s="36" t="s">
        <v>925</v>
      </c>
      <c r="BM187" s="37" t="s">
        <v>82</v>
      </c>
      <c r="BN187" s="11">
        <f>VLOOKUP(C187,[1]Hoja1!$B:$B,1,0)</f>
        <v>51030753</v>
      </c>
      <c r="BO187" s="11">
        <f>VLOOKUP(C187,[2]Reclamaciones!$F:$F,1,0)</f>
        <v>51030753</v>
      </c>
    </row>
    <row r="188" spans="1:67" s="54" customFormat="1" ht="39.75" customHeight="1" thickBot="1" x14ac:dyDescent="0.35">
      <c r="A188" s="59" t="s">
        <v>928</v>
      </c>
      <c r="B188" s="14" t="s">
        <v>903</v>
      </c>
      <c r="C188" s="59">
        <v>51031647</v>
      </c>
      <c r="D188" s="14" t="s">
        <v>929</v>
      </c>
      <c r="E188" s="43" t="s">
        <v>61</v>
      </c>
      <c r="F188" s="42"/>
      <c r="G188" s="16" t="s">
        <v>61</v>
      </c>
      <c r="H188" s="42"/>
      <c r="I188" s="16" t="s">
        <v>61</v>
      </c>
      <c r="J188" s="42"/>
      <c r="K188" s="60"/>
      <c r="L188" s="61"/>
      <c r="M188" s="16" t="s">
        <v>66</v>
      </c>
      <c r="N188" s="42"/>
      <c r="O188" s="16" t="s">
        <v>61</v>
      </c>
      <c r="P188" s="42"/>
      <c r="Q188" s="16" t="s">
        <v>61</v>
      </c>
      <c r="R188" s="42"/>
      <c r="S188" s="16" t="s">
        <v>66</v>
      </c>
      <c r="T188" s="42"/>
      <c r="U188" s="16" t="s">
        <v>61</v>
      </c>
      <c r="V188" s="42"/>
      <c r="W188" s="60"/>
      <c r="X188" s="62"/>
      <c r="Y188" s="21" t="s">
        <v>84</v>
      </c>
      <c r="Z188" s="16" t="s">
        <v>61</v>
      </c>
      <c r="AA188" s="42"/>
      <c r="AB188" s="16" t="s">
        <v>61</v>
      </c>
      <c r="AC188" s="42"/>
      <c r="AD188" s="16" t="s">
        <v>61</v>
      </c>
      <c r="AE188" s="63"/>
      <c r="AF188" s="16" t="s">
        <v>61</v>
      </c>
      <c r="AG188" s="42"/>
      <c r="AH188" s="16" t="s">
        <v>66</v>
      </c>
      <c r="AI188" s="42"/>
      <c r="AJ188" s="16" t="s">
        <v>66</v>
      </c>
      <c r="AK188" s="42"/>
      <c r="AL188" s="16" t="s">
        <v>66</v>
      </c>
      <c r="AM188" s="42"/>
      <c r="AN188" s="16" t="s">
        <v>66</v>
      </c>
      <c r="AO188" s="42"/>
      <c r="AP188" s="16" t="s">
        <v>66</v>
      </c>
      <c r="AQ188" s="42"/>
      <c r="AR188" s="16" t="s">
        <v>66</v>
      </c>
      <c r="AS188" s="42"/>
      <c r="AT188" s="60"/>
      <c r="AU188" s="64"/>
      <c r="AV188" s="16" t="s">
        <v>61</v>
      </c>
      <c r="AW188" s="42"/>
      <c r="AX188" s="16" t="s">
        <v>61</v>
      </c>
      <c r="AY188" s="65"/>
      <c r="AZ188" s="16" t="s">
        <v>66</v>
      </c>
      <c r="BA188" s="42"/>
      <c r="BB188" s="60"/>
      <c r="BC188" s="66"/>
      <c r="BD188" s="16"/>
      <c r="BE188" s="16"/>
      <c r="BF188" s="67"/>
      <c r="BG188" s="68"/>
      <c r="BH188" s="69">
        <v>45910</v>
      </c>
      <c r="BI188" s="16" t="s">
        <v>547</v>
      </c>
      <c r="BJ188" s="70">
        <v>78033181</v>
      </c>
      <c r="BK188" s="70">
        <v>78033181</v>
      </c>
      <c r="BL188" s="36" t="s">
        <v>930</v>
      </c>
      <c r="BM188" s="37" t="s">
        <v>82</v>
      </c>
      <c r="BN188" s="11">
        <f>VLOOKUP(C188,[1]Hoja1!$B:$B,1,0)</f>
        <v>51031647</v>
      </c>
      <c r="BO188" s="11">
        <f>VLOOKUP(C188,[2]Reclamaciones!$F:$F,1,0)</f>
        <v>51031647</v>
      </c>
    </row>
    <row r="189" spans="1:67" s="54" customFormat="1" ht="39.75" customHeight="1" thickBot="1" x14ac:dyDescent="0.35">
      <c r="A189" s="59" t="s">
        <v>931</v>
      </c>
      <c r="B189" s="14" t="s">
        <v>903</v>
      </c>
      <c r="C189" s="59">
        <v>51031821</v>
      </c>
      <c r="D189" s="14" t="s">
        <v>932</v>
      </c>
      <c r="E189" s="43" t="s">
        <v>61</v>
      </c>
      <c r="F189" s="42"/>
      <c r="G189" s="16" t="s">
        <v>62</v>
      </c>
      <c r="H189" s="42" t="s">
        <v>115</v>
      </c>
      <c r="I189" s="16" t="s">
        <v>61</v>
      </c>
      <c r="J189" s="42"/>
      <c r="K189" s="60" t="s">
        <v>122</v>
      </c>
      <c r="L189" s="61" t="s">
        <v>933</v>
      </c>
      <c r="M189" s="16" t="s">
        <v>66</v>
      </c>
      <c r="N189" s="42"/>
      <c r="O189" s="16" t="s">
        <v>66</v>
      </c>
      <c r="P189" s="42"/>
      <c r="Q189" s="16" t="s">
        <v>61</v>
      </c>
      <c r="R189" s="42"/>
      <c r="S189" s="16" t="s">
        <v>66</v>
      </c>
      <c r="T189" s="42"/>
      <c r="U189" s="16" t="s">
        <v>62</v>
      </c>
      <c r="V189" s="42" t="s">
        <v>191</v>
      </c>
      <c r="W189" s="60" t="s">
        <v>934</v>
      </c>
      <c r="X189" s="62" t="s">
        <v>935</v>
      </c>
      <c r="Y189" s="21" t="s">
        <v>93</v>
      </c>
      <c r="Z189" s="16" t="s">
        <v>61</v>
      </c>
      <c r="AA189" s="42"/>
      <c r="AB189" s="16" t="s">
        <v>66</v>
      </c>
      <c r="AC189" s="42"/>
      <c r="AD189" s="16" t="s">
        <v>61</v>
      </c>
      <c r="AE189" s="63"/>
      <c r="AF189" s="16" t="s">
        <v>66</v>
      </c>
      <c r="AG189" s="42"/>
      <c r="AH189" s="16" t="s">
        <v>61</v>
      </c>
      <c r="AI189" s="42"/>
      <c r="AJ189" s="16" t="s">
        <v>66</v>
      </c>
      <c r="AK189" s="42"/>
      <c r="AL189" s="16" t="s">
        <v>66</v>
      </c>
      <c r="AM189" s="42"/>
      <c r="AN189" s="16" t="s">
        <v>61</v>
      </c>
      <c r="AO189" s="42"/>
      <c r="AP189" s="16" t="s">
        <v>66</v>
      </c>
      <c r="AQ189" s="42"/>
      <c r="AR189" s="16" t="s">
        <v>61</v>
      </c>
      <c r="AS189" s="42"/>
      <c r="AT189" s="60"/>
      <c r="AU189" s="64"/>
      <c r="AV189" s="16" t="s">
        <v>61</v>
      </c>
      <c r="AW189" s="42"/>
      <c r="AX189" s="16" t="s">
        <v>61</v>
      </c>
      <c r="AY189" s="65"/>
      <c r="AZ189" s="16" t="s">
        <v>66</v>
      </c>
      <c r="BA189" s="42"/>
      <c r="BB189" s="60"/>
      <c r="BC189" s="66"/>
      <c r="BD189" s="16"/>
      <c r="BE189" s="16"/>
      <c r="BF189" s="67" t="s">
        <v>936</v>
      </c>
      <c r="BG189" s="68" t="s">
        <v>920</v>
      </c>
      <c r="BH189" s="69">
        <v>45910</v>
      </c>
      <c r="BI189" s="16" t="s">
        <v>521</v>
      </c>
      <c r="BJ189" s="70">
        <v>26467797</v>
      </c>
      <c r="BK189" s="70">
        <v>26467797</v>
      </c>
      <c r="BL189" s="36"/>
      <c r="BM189" s="37" t="s">
        <v>82</v>
      </c>
      <c r="BN189" s="11">
        <f>VLOOKUP(C189,[1]Hoja1!$B:$B,1,0)</f>
        <v>51031821</v>
      </c>
      <c r="BO189" s="11">
        <f>VLOOKUP(C189,[2]Reclamaciones!$F:$F,1,0)</f>
        <v>51031821</v>
      </c>
    </row>
    <row r="190" spans="1:67" s="54" customFormat="1" ht="39.75" customHeight="1" thickBot="1" x14ac:dyDescent="0.35">
      <c r="A190" s="59" t="s">
        <v>937</v>
      </c>
      <c r="B190" s="14" t="s">
        <v>903</v>
      </c>
      <c r="C190" s="59">
        <v>51031893</v>
      </c>
      <c r="D190" s="14" t="s">
        <v>938</v>
      </c>
      <c r="E190" s="43" t="s">
        <v>61</v>
      </c>
      <c r="F190" s="42"/>
      <c r="G190" s="16" t="s">
        <v>61</v>
      </c>
      <c r="H190" s="42"/>
      <c r="I190" s="16" t="s">
        <v>61</v>
      </c>
      <c r="J190" s="42"/>
      <c r="K190" s="60"/>
      <c r="L190" s="61"/>
      <c r="M190" s="16" t="s">
        <v>66</v>
      </c>
      <c r="N190" s="42"/>
      <c r="O190" s="16" t="s">
        <v>66</v>
      </c>
      <c r="P190" s="42"/>
      <c r="Q190" s="16" t="s">
        <v>61</v>
      </c>
      <c r="R190" s="42"/>
      <c r="S190" s="16" t="s">
        <v>66</v>
      </c>
      <c r="T190" s="42"/>
      <c r="U190" s="16" t="s">
        <v>61</v>
      </c>
      <c r="V190" s="42"/>
      <c r="W190" s="60"/>
      <c r="X190" s="62"/>
      <c r="Y190" s="21" t="s">
        <v>70</v>
      </c>
      <c r="Z190" s="16" t="s">
        <v>61</v>
      </c>
      <c r="AA190" s="42"/>
      <c r="AB190" s="16" t="s">
        <v>66</v>
      </c>
      <c r="AC190" s="42"/>
      <c r="AD190" s="16" t="s">
        <v>62</v>
      </c>
      <c r="AE190" s="63" t="s">
        <v>231</v>
      </c>
      <c r="AF190" s="16" t="s">
        <v>62</v>
      </c>
      <c r="AG190" s="42" t="s">
        <v>74</v>
      </c>
      <c r="AH190" s="16" t="s">
        <v>61</v>
      </c>
      <c r="AI190" s="42"/>
      <c r="AJ190" s="16" t="s">
        <v>62</v>
      </c>
      <c r="AK190" s="42" t="s">
        <v>73</v>
      </c>
      <c r="AL190" s="16" t="s">
        <v>61</v>
      </c>
      <c r="AM190" s="42"/>
      <c r="AN190" s="16" t="s">
        <v>66</v>
      </c>
      <c r="AO190" s="42"/>
      <c r="AP190" s="16" t="s">
        <v>66</v>
      </c>
      <c r="AQ190" s="42"/>
      <c r="AR190" s="16" t="s">
        <v>66</v>
      </c>
      <c r="AS190" s="42"/>
      <c r="AT190" s="60" t="s">
        <v>939</v>
      </c>
      <c r="AU190" s="64" t="s">
        <v>940</v>
      </c>
      <c r="AV190" s="16" t="s">
        <v>61</v>
      </c>
      <c r="AW190" s="42"/>
      <c r="AX190" s="16" t="s">
        <v>61</v>
      </c>
      <c r="AY190" s="65"/>
      <c r="AZ190" s="16" t="s">
        <v>66</v>
      </c>
      <c r="BA190" s="42"/>
      <c r="BB190" s="60"/>
      <c r="BC190" s="66"/>
      <c r="BD190" s="16"/>
      <c r="BE190" s="16"/>
      <c r="BF190" s="67" t="s">
        <v>941</v>
      </c>
      <c r="BG190" s="68" t="s">
        <v>920</v>
      </c>
      <c r="BH190" s="69">
        <v>45909</v>
      </c>
      <c r="BI190" s="16" t="s">
        <v>605</v>
      </c>
      <c r="BJ190" s="70">
        <v>1038807068</v>
      </c>
      <c r="BK190" s="70">
        <v>1038807068</v>
      </c>
      <c r="BL190" s="36" t="s">
        <v>942</v>
      </c>
      <c r="BM190" s="37" t="s">
        <v>82</v>
      </c>
      <c r="BN190" s="11">
        <f>VLOOKUP(C190,[1]Hoja1!$B:$B,1,0)</f>
        <v>51031893</v>
      </c>
      <c r="BO190" s="11">
        <f>VLOOKUP(C190,[2]Reclamaciones!$F:$F,1,0)</f>
        <v>51031893</v>
      </c>
    </row>
    <row r="191" spans="1:67" s="54" customFormat="1" ht="39.75" customHeight="1" thickBot="1" x14ac:dyDescent="0.35">
      <c r="A191" s="59" t="s">
        <v>943</v>
      </c>
      <c r="B191" s="14" t="s">
        <v>903</v>
      </c>
      <c r="C191" s="59">
        <v>51031889</v>
      </c>
      <c r="D191" s="14" t="s">
        <v>944</v>
      </c>
      <c r="E191" s="43" t="s">
        <v>61</v>
      </c>
      <c r="F191" s="42"/>
      <c r="G191" s="16" t="s">
        <v>62</v>
      </c>
      <c r="H191" s="42" t="s">
        <v>115</v>
      </c>
      <c r="I191" s="16" t="s">
        <v>61</v>
      </c>
      <c r="J191" s="42"/>
      <c r="K191" s="60" t="s">
        <v>122</v>
      </c>
      <c r="L191" s="61" t="s">
        <v>945</v>
      </c>
      <c r="M191" s="16" t="s">
        <v>66</v>
      </c>
      <c r="N191" s="42"/>
      <c r="O191" s="16" t="s">
        <v>66</v>
      </c>
      <c r="P191" s="42"/>
      <c r="Q191" s="16" t="s">
        <v>61</v>
      </c>
      <c r="R191" s="42"/>
      <c r="S191" s="16" t="s">
        <v>66</v>
      </c>
      <c r="T191" s="42"/>
      <c r="U191" s="16" t="s">
        <v>61</v>
      </c>
      <c r="V191" s="42"/>
      <c r="W191" s="60"/>
      <c r="X191" s="62"/>
      <c r="Y191" s="21" t="s">
        <v>84</v>
      </c>
      <c r="Z191" s="16" t="s">
        <v>61</v>
      </c>
      <c r="AA191" s="42"/>
      <c r="AB191" s="16" t="s">
        <v>61</v>
      </c>
      <c r="AC191" s="42"/>
      <c r="AD191" s="16" t="s">
        <v>61</v>
      </c>
      <c r="AE191" s="42"/>
      <c r="AF191" s="16" t="s">
        <v>66</v>
      </c>
      <c r="AG191" s="42"/>
      <c r="AH191" s="16" t="s">
        <v>61</v>
      </c>
      <c r="AI191" s="42"/>
      <c r="AJ191" s="16" t="s">
        <v>66</v>
      </c>
      <c r="AK191" s="42"/>
      <c r="AL191" s="16" t="s">
        <v>66</v>
      </c>
      <c r="AM191" s="42"/>
      <c r="AN191" s="16" t="s">
        <v>66</v>
      </c>
      <c r="AO191" s="42"/>
      <c r="AP191" s="16" t="s">
        <v>66</v>
      </c>
      <c r="AQ191" s="42"/>
      <c r="AR191" s="16" t="s">
        <v>66</v>
      </c>
      <c r="AS191" s="42"/>
      <c r="AT191" s="60"/>
      <c r="AU191" s="64"/>
      <c r="AV191" s="16"/>
      <c r="AW191" s="42"/>
      <c r="AX191" s="16"/>
      <c r="AY191" s="65"/>
      <c r="AZ191" s="16" t="s">
        <v>62</v>
      </c>
      <c r="BA191" s="42" t="s">
        <v>384</v>
      </c>
      <c r="BB191" s="60" t="s">
        <v>946</v>
      </c>
      <c r="BC191" s="66" t="s">
        <v>947</v>
      </c>
      <c r="BD191" s="16"/>
      <c r="BE191" s="16"/>
      <c r="BF191" s="67" t="s">
        <v>948</v>
      </c>
      <c r="BG191" s="68" t="s">
        <v>920</v>
      </c>
      <c r="BH191" s="69">
        <v>45909</v>
      </c>
      <c r="BI191" s="16" t="s">
        <v>521</v>
      </c>
      <c r="BJ191" s="70">
        <v>37328275</v>
      </c>
      <c r="BK191" s="70">
        <v>37328275</v>
      </c>
      <c r="BL191" s="36" t="s">
        <v>949</v>
      </c>
      <c r="BM191" s="37" t="s">
        <v>82</v>
      </c>
      <c r="BN191" s="11">
        <f>VLOOKUP(C191,[1]Hoja1!$B:$B,1,0)</f>
        <v>51031889</v>
      </c>
      <c r="BO191" s="11">
        <f>VLOOKUP(C191,[2]Reclamaciones!$F:$F,1,0)</f>
        <v>51031889</v>
      </c>
    </row>
    <row r="192" spans="1:67" s="54" customFormat="1" ht="39.75" customHeight="1" thickBot="1" x14ac:dyDescent="0.35">
      <c r="A192" s="59" t="s">
        <v>950</v>
      </c>
      <c r="B192" s="14" t="s">
        <v>903</v>
      </c>
      <c r="C192" s="59">
        <v>51031036</v>
      </c>
      <c r="D192" s="14" t="s">
        <v>951</v>
      </c>
      <c r="E192" s="43" t="s">
        <v>61</v>
      </c>
      <c r="F192" s="42"/>
      <c r="G192" s="16" t="s">
        <v>61</v>
      </c>
      <c r="H192" s="42"/>
      <c r="I192" s="16" t="s">
        <v>66</v>
      </c>
      <c r="J192" s="42"/>
      <c r="K192" s="60"/>
      <c r="L192" s="61"/>
      <c r="M192" s="16" t="s">
        <v>61</v>
      </c>
      <c r="N192" s="42"/>
      <c r="O192" s="16" t="s">
        <v>66</v>
      </c>
      <c r="P192" s="42"/>
      <c r="Q192" s="16" t="s">
        <v>66</v>
      </c>
      <c r="R192" s="42"/>
      <c r="S192" s="16" t="s">
        <v>66</v>
      </c>
      <c r="T192" s="42"/>
      <c r="U192" s="16" t="s">
        <v>66</v>
      </c>
      <c r="V192" s="42"/>
      <c r="W192" s="60"/>
      <c r="X192" s="62"/>
      <c r="Y192" s="21"/>
      <c r="Z192" s="16" t="s">
        <v>66</v>
      </c>
      <c r="AA192" s="42"/>
      <c r="AB192" s="16" t="s">
        <v>66</v>
      </c>
      <c r="AC192" s="42"/>
      <c r="AD192" s="16" t="s">
        <v>66</v>
      </c>
      <c r="AE192" s="42"/>
      <c r="AF192" s="16" t="s">
        <v>66</v>
      </c>
      <c r="AG192" s="42"/>
      <c r="AH192" s="16" t="s">
        <v>66</v>
      </c>
      <c r="AI192" s="42"/>
      <c r="AJ192" s="16" t="s">
        <v>66</v>
      </c>
      <c r="AK192" s="42"/>
      <c r="AL192" s="16" t="s">
        <v>66</v>
      </c>
      <c r="AM192" s="42"/>
      <c r="AN192" s="16" t="s">
        <v>66</v>
      </c>
      <c r="AO192" s="42"/>
      <c r="AP192" s="16" t="s">
        <v>66</v>
      </c>
      <c r="AQ192" s="42"/>
      <c r="AR192" s="16" t="s">
        <v>66</v>
      </c>
      <c r="AS192" s="42"/>
      <c r="AT192" s="60"/>
      <c r="AU192" s="64"/>
      <c r="AV192" s="16" t="s">
        <v>66</v>
      </c>
      <c r="AW192" s="42"/>
      <c r="AX192" s="16" t="s">
        <v>66</v>
      </c>
      <c r="AY192" s="65"/>
      <c r="AZ192" s="16" t="s">
        <v>66</v>
      </c>
      <c r="BA192" s="42"/>
      <c r="BB192" s="60"/>
      <c r="BC192" s="66"/>
      <c r="BD192" s="16"/>
      <c r="BE192" s="16"/>
      <c r="BF192" s="67"/>
      <c r="BG192" s="68"/>
      <c r="BH192" s="69">
        <v>45909</v>
      </c>
      <c r="BI192" s="16" t="s">
        <v>547</v>
      </c>
      <c r="BJ192" s="70">
        <v>1007945871</v>
      </c>
      <c r="BK192" s="70">
        <v>1007945871</v>
      </c>
      <c r="BL192" s="36" t="s">
        <v>139</v>
      </c>
      <c r="BM192" s="37" t="s">
        <v>82</v>
      </c>
      <c r="BN192" s="11">
        <f>VLOOKUP(C192,[1]Hoja1!$B:$B,1,0)</f>
        <v>51031036</v>
      </c>
      <c r="BO192" s="11">
        <f>VLOOKUP(C192,[2]Reclamaciones!$F:$F,1,0)</f>
        <v>51031036</v>
      </c>
    </row>
    <row r="193" spans="1:67" s="54" customFormat="1" ht="39.75" customHeight="1" thickBot="1" x14ac:dyDescent="0.35">
      <c r="A193" s="59" t="s">
        <v>952</v>
      </c>
      <c r="B193" s="14" t="s">
        <v>903</v>
      </c>
      <c r="C193" s="59">
        <v>51031883</v>
      </c>
      <c r="D193" s="14" t="s">
        <v>953</v>
      </c>
      <c r="E193" s="43" t="s">
        <v>61</v>
      </c>
      <c r="F193" s="42"/>
      <c r="G193" s="16" t="s">
        <v>61</v>
      </c>
      <c r="H193" s="42"/>
      <c r="I193" s="16" t="s">
        <v>61</v>
      </c>
      <c r="J193" s="42"/>
      <c r="K193" s="60"/>
      <c r="L193" s="61"/>
      <c r="M193" s="16" t="s">
        <v>61</v>
      </c>
      <c r="N193" s="42"/>
      <c r="O193" s="16" t="s">
        <v>66</v>
      </c>
      <c r="P193" s="42"/>
      <c r="Q193" s="16" t="s">
        <v>61</v>
      </c>
      <c r="R193" s="42"/>
      <c r="S193" s="16" t="s">
        <v>66</v>
      </c>
      <c r="T193" s="42"/>
      <c r="U193" s="16" t="s">
        <v>61</v>
      </c>
      <c r="V193" s="42"/>
      <c r="W193" s="60"/>
      <c r="X193" s="62"/>
      <c r="Y193" s="21" t="s">
        <v>274</v>
      </c>
      <c r="Z193" s="16" t="s">
        <v>61</v>
      </c>
      <c r="AA193" s="42"/>
      <c r="AB193" s="16" t="s">
        <v>66</v>
      </c>
      <c r="AC193" s="42"/>
      <c r="AD193" s="16" t="s">
        <v>61</v>
      </c>
      <c r="AE193" s="42"/>
      <c r="AF193" s="16" t="s">
        <v>66</v>
      </c>
      <c r="AG193" s="42"/>
      <c r="AH193" s="16" t="s">
        <v>61</v>
      </c>
      <c r="AI193" s="42"/>
      <c r="AJ193" s="16" t="s">
        <v>61</v>
      </c>
      <c r="AK193" s="42"/>
      <c r="AL193" s="16" t="s">
        <v>66</v>
      </c>
      <c r="AM193" s="42"/>
      <c r="AN193" s="16" t="s">
        <v>66</v>
      </c>
      <c r="AO193" s="42"/>
      <c r="AP193" s="16" t="s">
        <v>66</v>
      </c>
      <c r="AQ193" s="42"/>
      <c r="AR193" s="16" t="s">
        <v>66</v>
      </c>
      <c r="AS193" s="42"/>
      <c r="AT193" s="60"/>
      <c r="AU193" s="64"/>
      <c r="AV193" s="16" t="s">
        <v>66</v>
      </c>
      <c r="AW193" s="42"/>
      <c r="AX193" s="16" t="s">
        <v>66</v>
      </c>
      <c r="AY193" s="65"/>
      <c r="AZ193" s="16" t="s">
        <v>66</v>
      </c>
      <c r="BA193" s="42"/>
      <c r="BB193" s="60"/>
      <c r="BC193" s="66"/>
      <c r="BD193" s="16"/>
      <c r="BE193" s="16"/>
      <c r="BF193" s="67"/>
      <c r="BG193" s="68"/>
      <c r="BH193" s="69">
        <v>45909</v>
      </c>
      <c r="BI193" s="16" t="s">
        <v>521</v>
      </c>
      <c r="BJ193" s="70">
        <v>27387957</v>
      </c>
      <c r="BK193" s="70">
        <v>27387957</v>
      </c>
      <c r="BL193" s="36" t="s">
        <v>725</v>
      </c>
      <c r="BM193" s="37" t="s">
        <v>82</v>
      </c>
      <c r="BN193" s="11">
        <f>VLOOKUP(C193,[1]Hoja1!$B:$B,1,0)</f>
        <v>51031883</v>
      </c>
      <c r="BO193" s="11">
        <f>VLOOKUP(C193,[2]Reclamaciones!$F:$F,1,0)</f>
        <v>51031883</v>
      </c>
    </row>
    <row r="194" spans="1:67" s="54" customFormat="1" ht="39.75" customHeight="1" thickBot="1" x14ac:dyDescent="0.35">
      <c r="A194" s="59" t="s">
        <v>954</v>
      </c>
      <c r="B194" s="14" t="s">
        <v>903</v>
      </c>
      <c r="C194" s="59">
        <v>51029309</v>
      </c>
      <c r="D194" s="14" t="s">
        <v>955</v>
      </c>
      <c r="E194" s="43" t="s">
        <v>62</v>
      </c>
      <c r="F194" s="42" t="s">
        <v>145</v>
      </c>
      <c r="G194" s="16" t="s">
        <v>62</v>
      </c>
      <c r="H194" s="42" t="s">
        <v>115</v>
      </c>
      <c r="I194" s="16" t="s">
        <v>66</v>
      </c>
      <c r="J194" s="42"/>
      <c r="K194" s="60" t="s">
        <v>122</v>
      </c>
      <c r="L194" s="61" t="s">
        <v>956</v>
      </c>
      <c r="M194" s="16" t="s">
        <v>62</v>
      </c>
      <c r="N194" s="42" t="s">
        <v>148</v>
      </c>
      <c r="O194" s="16" t="s">
        <v>66</v>
      </c>
      <c r="P194" s="42"/>
      <c r="Q194" s="16" t="s">
        <v>66</v>
      </c>
      <c r="R194" s="42"/>
      <c r="S194" s="16" t="s">
        <v>66</v>
      </c>
      <c r="T194" s="42"/>
      <c r="U194" s="16" t="s">
        <v>62</v>
      </c>
      <c r="V194" s="42" t="s">
        <v>191</v>
      </c>
      <c r="W194" s="60" t="s">
        <v>957</v>
      </c>
      <c r="X194" s="62" t="s">
        <v>958</v>
      </c>
      <c r="Y194" s="21"/>
      <c r="Z194" s="16" t="s">
        <v>66</v>
      </c>
      <c r="AA194" s="42"/>
      <c r="AB194" s="16" t="s">
        <v>66</v>
      </c>
      <c r="AC194" s="42"/>
      <c r="AD194" s="16" t="s">
        <v>66</v>
      </c>
      <c r="AE194" s="42"/>
      <c r="AF194" s="16" t="s">
        <v>66</v>
      </c>
      <c r="AG194" s="42"/>
      <c r="AH194" s="16" t="s">
        <v>66</v>
      </c>
      <c r="AI194" s="42"/>
      <c r="AJ194" s="16" t="s">
        <v>66</v>
      </c>
      <c r="AK194" s="42"/>
      <c r="AL194" s="16" t="s">
        <v>66</v>
      </c>
      <c r="AM194" s="42"/>
      <c r="AN194" s="16" t="s">
        <v>66</v>
      </c>
      <c r="AO194" s="42"/>
      <c r="AP194" s="16" t="s">
        <v>66</v>
      </c>
      <c r="AQ194" s="42"/>
      <c r="AR194" s="16" t="s">
        <v>66</v>
      </c>
      <c r="AS194" s="42"/>
      <c r="AT194" s="60"/>
      <c r="AU194" s="64"/>
      <c r="AV194" s="16" t="s">
        <v>66</v>
      </c>
      <c r="AW194" s="42"/>
      <c r="AX194" s="16" t="s">
        <v>62</v>
      </c>
      <c r="AY194" s="65" t="s">
        <v>152</v>
      </c>
      <c r="AZ194" s="16" t="s">
        <v>66</v>
      </c>
      <c r="BA194" s="42"/>
      <c r="BB194" s="60"/>
      <c r="BC194" s="66" t="s">
        <v>959</v>
      </c>
      <c r="BD194" s="16"/>
      <c r="BE194" s="16"/>
      <c r="BF194" s="67" t="s">
        <v>960</v>
      </c>
      <c r="BG194" s="68"/>
      <c r="BH194" s="69">
        <v>45909</v>
      </c>
      <c r="BI194" s="16" t="s">
        <v>521</v>
      </c>
      <c r="BJ194" s="70">
        <v>1004322002</v>
      </c>
      <c r="BK194" s="70">
        <v>1004322002</v>
      </c>
      <c r="BL194" s="36" t="s">
        <v>961</v>
      </c>
      <c r="BM194" s="37" t="s">
        <v>82</v>
      </c>
      <c r="BN194" s="11">
        <f>VLOOKUP(C194,[1]Hoja1!$B:$B,1,0)</f>
        <v>51029309</v>
      </c>
      <c r="BO194" s="11">
        <f>VLOOKUP(C194,[2]Reclamaciones!$F:$F,1,0)</f>
        <v>51029309</v>
      </c>
    </row>
    <row r="195" spans="1:67" s="54" customFormat="1" ht="39.75" customHeight="1" thickBot="1" x14ac:dyDescent="0.35">
      <c r="A195" s="59" t="s">
        <v>962</v>
      </c>
      <c r="B195" s="14" t="s">
        <v>903</v>
      </c>
      <c r="C195" s="59">
        <v>51031879</v>
      </c>
      <c r="D195" s="14" t="s">
        <v>963</v>
      </c>
      <c r="E195" s="43" t="s">
        <v>61</v>
      </c>
      <c r="F195" s="42"/>
      <c r="G195" s="16" t="s">
        <v>62</v>
      </c>
      <c r="H195" s="42" t="s">
        <v>115</v>
      </c>
      <c r="I195" s="16" t="s">
        <v>61</v>
      </c>
      <c r="J195" s="42"/>
      <c r="K195" s="60" t="s">
        <v>122</v>
      </c>
      <c r="L195" s="61" t="s">
        <v>964</v>
      </c>
      <c r="M195" s="16" t="s">
        <v>61</v>
      </c>
      <c r="N195" s="42"/>
      <c r="O195" s="16" t="s">
        <v>61</v>
      </c>
      <c r="P195" s="42"/>
      <c r="Q195" s="16" t="s">
        <v>61</v>
      </c>
      <c r="R195" s="42"/>
      <c r="S195" s="16" t="s">
        <v>66</v>
      </c>
      <c r="T195" s="42"/>
      <c r="U195" s="16" t="s">
        <v>61</v>
      </c>
      <c r="V195" s="42"/>
      <c r="W195" s="60"/>
      <c r="X195" s="62"/>
      <c r="Y195" s="21" t="s">
        <v>70</v>
      </c>
      <c r="Z195" s="16" t="s">
        <v>61</v>
      </c>
      <c r="AA195" s="42"/>
      <c r="AB195" s="16" t="s">
        <v>66</v>
      </c>
      <c r="AC195" s="42"/>
      <c r="AD195" s="16" t="s">
        <v>62</v>
      </c>
      <c r="AE195" s="42" t="s">
        <v>231</v>
      </c>
      <c r="AF195" s="16" t="s">
        <v>62</v>
      </c>
      <c r="AG195" s="42" t="s">
        <v>74</v>
      </c>
      <c r="AH195" s="16" t="s">
        <v>66</v>
      </c>
      <c r="AI195" s="42"/>
      <c r="AJ195" s="16" t="s">
        <v>62</v>
      </c>
      <c r="AK195" s="42" t="s">
        <v>73</v>
      </c>
      <c r="AL195" s="16" t="s">
        <v>66</v>
      </c>
      <c r="AM195" s="42"/>
      <c r="AN195" s="16" t="s">
        <v>66</v>
      </c>
      <c r="AO195" s="42"/>
      <c r="AP195" s="16" t="s">
        <v>66</v>
      </c>
      <c r="AQ195" s="42"/>
      <c r="AR195" s="16" t="s">
        <v>66</v>
      </c>
      <c r="AS195" s="42"/>
      <c r="AT195" s="60" t="s">
        <v>939</v>
      </c>
      <c r="AU195" s="64" t="s">
        <v>965</v>
      </c>
      <c r="AV195" s="16" t="s">
        <v>61</v>
      </c>
      <c r="AW195" s="42"/>
      <c r="AX195" s="16" t="s">
        <v>61</v>
      </c>
      <c r="AY195" s="65"/>
      <c r="AZ195" s="16" t="s">
        <v>66</v>
      </c>
      <c r="BA195" s="42"/>
      <c r="BB195" s="60"/>
      <c r="BC195" s="66"/>
      <c r="BD195" s="16"/>
      <c r="BE195" s="16"/>
      <c r="BF195" s="67"/>
      <c r="BG195" s="68" t="s">
        <v>920</v>
      </c>
      <c r="BH195" s="69">
        <v>45909</v>
      </c>
      <c r="BI195" s="16" t="s">
        <v>521</v>
      </c>
      <c r="BJ195" s="70">
        <v>55182376</v>
      </c>
      <c r="BK195" s="70">
        <v>55182376</v>
      </c>
      <c r="BL195" s="36" t="s">
        <v>966</v>
      </c>
      <c r="BM195" s="37" t="s">
        <v>82</v>
      </c>
      <c r="BN195" s="11">
        <f>VLOOKUP(C195,[1]Hoja1!$B:$B,1,0)</f>
        <v>51031879</v>
      </c>
      <c r="BO195" s="11">
        <f>VLOOKUP(C195,[2]Reclamaciones!$F:$F,1,0)</f>
        <v>51031879</v>
      </c>
    </row>
    <row r="196" spans="1:67" s="54" customFormat="1" ht="39.75" customHeight="1" thickBot="1" x14ac:dyDescent="0.35">
      <c r="A196" s="59" t="s">
        <v>967</v>
      </c>
      <c r="B196" s="14" t="s">
        <v>903</v>
      </c>
      <c r="C196" s="59">
        <v>51031875</v>
      </c>
      <c r="D196" s="14" t="s">
        <v>968</v>
      </c>
      <c r="E196" s="43" t="s">
        <v>61</v>
      </c>
      <c r="F196" s="42"/>
      <c r="G196" s="16" t="s">
        <v>62</v>
      </c>
      <c r="H196" s="42" t="s">
        <v>316</v>
      </c>
      <c r="I196" s="16" t="s">
        <v>61</v>
      </c>
      <c r="J196" s="42"/>
      <c r="K196" s="60" t="s">
        <v>122</v>
      </c>
      <c r="L196" s="61" t="s">
        <v>969</v>
      </c>
      <c r="M196" s="16" t="s">
        <v>66</v>
      </c>
      <c r="N196" s="42"/>
      <c r="O196" s="16" t="s">
        <v>66</v>
      </c>
      <c r="P196" s="42"/>
      <c r="Q196" s="16" t="s">
        <v>61</v>
      </c>
      <c r="R196" s="42"/>
      <c r="S196" s="16" t="s">
        <v>66</v>
      </c>
      <c r="T196" s="42"/>
      <c r="U196" s="16" t="s">
        <v>61</v>
      </c>
      <c r="V196" s="42"/>
      <c r="W196" s="60"/>
      <c r="X196" s="62"/>
      <c r="Y196" s="21" t="s">
        <v>70</v>
      </c>
      <c r="Z196" s="16" t="s">
        <v>61</v>
      </c>
      <c r="AA196" s="42"/>
      <c r="AB196" s="16" t="s">
        <v>66</v>
      </c>
      <c r="AC196" s="42"/>
      <c r="AD196" s="16" t="s">
        <v>61</v>
      </c>
      <c r="AE196" s="42"/>
      <c r="AF196" s="16" t="s">
        <v>66</v>
      </c>
      <c r="AG196" s="42"/>
      <c r="AH196" s="16" t="s">
        <v>61</v>
      </c>
      <c r="AI196" s="42"/>
      <c r="AJ196" s="16" t="s">
        <v>66</v>
      </c>
      <c r="AK196" s="42"/>
      <c r="AL196" s="16" t="s">
        <v>62</v>
      </c>
      <c r="AM196" s="42" t="s">
        <v>74</v>
      </c>
      <c r="AN196" s="16" t="s">
        <v>66</v>
      </c>
      <c r="AO196" s="42"/>
      <c r="AP196" s="16" t="s">
        <v>66</v>
      </c>
      <c r="AQ196" s="42"/>
      <c r="AR196" s="16" t="s">
        <v>66</v>
      </c>
      <c r="AS196" s="42"/>
      <c r="AT196" s="60" t="s">
        <v>970</v>
      </c>
      <c r="AU196" s="64" t="s">
        <v>971</v>
      </c>
      <c r="AV196" s="16" t="s">
        <v>62</v>
      </c>
      <c r="AW196" s="42"/>
      <c r="AX196" s="16" t="s">
        <v>61</v>
      </c>
      <c r="AY196" s="65"/>
      <c r="AZ196" s="16" t="s">
        <v>66</v>
      </c>
      <c r="BA196" s="42"/>
      <c r="BB196" s="60"/>
      <c r="BC196" s="66"/>
      <c r="BD196" s="16"/>
      <c r="BE196" s="16"/>
      <c r="BF196" s="67" t="s">
        <v>972</v>
      </c>
      <c r="BG196" s="68" t="s">
        <v>920</v>
      </c>
      <c r="BH196" s="69">
        <v>45909</v>
      </c>
      <c r="BI196" s="16" t="s">
        <v>521</v>
      </c>
      <c r="BJ196" s="70">
        <v>1193341243</v>
      </c>
      <c r="BK196" s="70">
        <v>1193341243</v>
      </c>
      <c r="BL196" s="36"/>
      <c r="BM196" s="37" t="s">
        <v>82</v>
      </c>
      <c r="BN196" s="11">
        <f>VLOOKUP(C196,[1]Hoja1!$B:$B,1,0)</f>
        <v>51031875</v>
      </c>
      <c r="BO196" s="11">
        <f>VLOOKUP(C196,[2]Reclamaciones!$F:$F,1,0)</f>
        <v>51031875</v>
      </c>
    </row>
    <row r="197" spans="1:67" s="54" customFormat="1" ht="39.75" customHeight="1" thickBot="1" x14ac:dyDescent="0.35">
      <c r="A197" s="59" t="s">
        <v>973</v>
      </c>
      <c r="B197" s="14" t="s">
        <v>903</v>
      </c>
      <c r="C197" s="59">
        <v>51030972</v>
      </c>
      <c r="D197" s="14" t="s">
        <v>974</v>
      </c>
      <c r="E197" s="43" t="s">
        <v>62</v>
      </c>
      <c r="F197" s="42" t="s">
        <v>145</v>
      </c>
      <c r="G197" s="16" t="s">
        <v>62</v>
      </c>
      <c r="H197" s="42" t="s">
        <v>115</v>
      </c>
      <c r="I197" s="16" t="s">
        <v>66</v>
      </c>
      <c r="J197" s="42"/>
      <c r="K197" s="60" t="s">
        <v>122</v>
      </c>
      <c r="L197" s="61" t="s">
        <v>975</v>
      </c>
      <c r="M197" s="16" t="s">
        <v>62</v>
      </c>
      <c r="N197" s="42" t="s">
        <v>148</v>
      </c>
      <c r="O197" s="16" t="s">
        <v>66</v>
      </c>
      <c r="P197" s="42"/>
      <c r="Q197" s="16" t="s">
        <v>66</v>
      </c>
      <c r="R197" s="42"/>
      <c r="S197" s="16" t="s">
        <v>66</v>
      </c>
      <c r="T197" s="42"/>
      <c r="U197" s="16" t="s">
        <v>62</v>
      </c>
      <c r="V197" s="42" t="s">
        <v>191</v>
      </c>
      <c r="W197" s="60" t="s">
        <v>957</v>
      </c>
      <c r="X197" s="62" t="s">
        <v>976</v>
      </c>
      <c r="Y197" s="21" t="s">
        <v>84</v>
      </c>
      <c r="Z197" s="16" t="s">
        <v>66</v>
      </c>
      <c r="AA197" s="42"/>
      <c r="AB197" s="16" t="s">
        <v>66</v>
      </c>
      <c r="AC197" s="42"/>
      <c r="AD197" s="16" t="s">
        <v>66</v>
      </c>
      <c r="AE197" s="42"/>
      <c r="AF197" s="16" t="s">
        <v>66</v>
      </c>
      <c r="AG197" s="42"/>
      <c r="AH197" s="16" t="s">
        <v>66</v>
      </c>
      <c r="AI197" s="42"/>
      <c r="AJ197" s="16" t="s">
        <v>66</v>
      </c>
      <c r="AK197" s="42"/>
      <c r="AL197" s="16" t="s">
        <v>66</v>
      </c>
      <c r="AM197" s="42"/>
      <c r="AN197" s="16" t="s">
        <v>66</v>
      </c>
      <c r="AO197" s="42"/>
      <c r="AP197" s="16" t="s">
        <v>66</v>
      </c>
      <c r="AQ197" s="42"/>
      <c r="AR197" s="16" t="s">
        <v>66</v>
      </c>
      <c r="AS197" s="42"/>
      <c r="AT197" s="60"/>
      <c r="AU197" s="64"/>
      <c r="AV197" s="16" t="s">
        <v>66</v>
      </c>
      <c r="AW197" s="42"/>
      <c r="AX197" s="16" t="s">
        <v>62</v>
      </c>
      <c r="AY197" s="65" t="s">
        <v>152</v>
      </c>
      <c r="AZ197" s="16" t="s">
        <v>66</v>
      </c>
      <c r="BA197" s="42"/>
      <c r="BB197" s="60"/>
      <c r="BC197" s="66" t="s">
        <v>977</v>
      </c>
      <c r="BD197" s="16"/>
      <c r="BE197" s="16"/>
      <c r="BF197" s="67" t="s">
        <v>978</v>
      </c>
      <c r="BG197" s="68" t="s">
        <v>920</v>
      </c>
      <c r="BH197" s="69">
        <v>45909</v>
      </c>
      <c r="BI197" s="16" t="s">
        <v>521</v>
      </c>
      <c r="BJ197" s="70">
        <v>26847127</v>
      </c>
      <c r="BK197" s="70">
        <v>26847127</v>
      </c>
      <c r="BL197" s="36" t="s">
        <v>979</v>
      </c>
      <c r="BM197" s="37" t="s">
        <v>82</v>
      </c>
      <c r="BN197" s="11">
        <f>VLOOKUP(C197,[1]Hoja1!$B:$B,1,0)</f>
        <v>51030972</v>
      </c>
      <c r="BO197" s="11">
        <f>VLOOKUP(C197,[2]Reclamaciones!$F:$F,1,0)</f>
        <v>51030972</v>
      </c>
    </row>
    <row r="198" spans="1:67" s="54" customFormat="1" ht="39.75" customHeight="1" thickBot="1" x14ac:dyDescent="0.35">
      <c r="A198" s="59" t="s">
        <v>980</v>
      </c>
      <c r="B198" s="14" t="s">
        <v>903</v>
      </c>
      <c r="C198" s="59">
        <v>51030967</v>
      </c>
      <c r="D198" s="14" t="s">
        <v>981</v>
      </c>
      <c r="E198" s="43" t="s">
        <v>62</v>
      </c>
      <c r="F198" s="42" t="s">
        <v>145</v>
      </c>
      <c r="G198" s="16" t="s">
        <v>66</v>
      </c>
      <c r="H198" s="42" t="s">
        <v>115</v>
      </c>
      <c r="I198" s="16" t="s">
        <v>66</v>
      </c>
      <c r="J198" s="42"/>
      <c r="K198" s="60" t="s">
        <v>122</v>
      </c>
      <c r="L198" s="61" t="s">
        <v>982</v>
      </c>
      <c r="M198" s="16" t="s">
        <v>62</v>
      </c>
      <c r="N198" s="42" t="s">
        <v>148</v>
      </c>
      <c r="O198" s="16" t="s">
        <v>66</v>
      </c>
      <c r="P198" s="42"/>
      <c r="Q198" s="16" t="s">
        <v>66</v>
      </c>
      <c r="R198" s="42"/>
      <c r="S198" s="16" t="s">
        <v>66</v>
      </c>
      <c r="T198" s="42"/>
      <c r="U198" s="16" t="s">
        <v>66</v>
      </c>
      <c r="V198" s="42"/>
      <c r="W198" s="60" t="s">
        <v>957</v>
      </c>
      <c r="X198" s="62" t="s">
        <v>983</v>
      </c>
      <c r="Y198" s="21" t="s">
        <v>84</v>
      </c>
      <c r="Z198" s="16" t="s">
        <v>66</v>
      </c>
      <c r="AA198" s="42"/>
      <c r="AB198" s="16" t="s">
        <v>66</v>
      </c>
      <c r="AC198" s="42"/>
      <c r="AD198" s="16" t="s">
        <v>66</v>
      </c>
      <c r="AE198" s="42"/>
      <c r="AF198" s="16" t="s">
        <v>66</v>
      </c>
      <c r="AG198" s="42"/>
      <c r="AH198" s="16" t="s">
        <v>66</v>
      </c>
      <c r="AI198" s="42"/>
      <c r="AJ198" s="16" t="s">
        <v>66</v>
      </c>
      <c r="AK198" s="42"/>
      <c r="AL198" s="16" t="s">
        <v>66</v>
      </c>
      <c r="AM198" s="42"/>
      <c r="AN198" s="16" t="s">
        <v>66</v>
      </c>
      <c r="AO198" s="42"/>
      <c r="AP198" s="16" t="s">
        <v>66</v>
      </c>
      <c r="AQ198" s="42"/>
      <c r="AR198" s="16" t="s">
        <v>66</v>
      </c>
      <c r="AS198" s="42"/>
      <c r="AT198" s="60"/>
      <c r="AU198" s="64"/>
      <c r="AV198" s="16"/>
      <c r="AW198" s="42"/>
      <c r="AX198" s="16" t="s">
        <v>62</v>
      </c>
      <c r="AY198" s="65" t="s">
        <v>152</v>
      </c>
      <c r="AZ198" s="16" t="s">
        <v>66</v>
      </c>
      <c r="BA198" s="42"/>
      <c r="BB198" s="60"/>
      <c r="BC198" s="66" t="s">
        <v>984</v>
      </c>
      <c r="BD198" s="16"/>
      <c r="BE198" s="16"/>
      <c r="BF198" s="67" t="s">
        <v>985</v>
      </c>
      <c r="BG198" s="68" t="s">
        <v>986</v>
      </c>
      <c r="BH198" s="69">
        <v>45909</v>
      </c>
      <c r="BI198" s="16" t="s">
        <v>521</v>
      </c>
      <c r="BJ198" s="70">
        <v>26846865</v>
      </c>
      <c r="BK198" s="70">
        <v>26846865</v>
      </c>
      <c r="BL198" s="36" t="s">
        <v>979</v>
      </c>
      <c r="BM198" s="37" t="s">
        <v>82</v>
      </c>
      <c r="BN198" s="11">
        <f>VLOOKUP(C198,[1]Hoja1!$B:$B,1,0)</f>
        <v>51030967</v>
      </c>
      <c r="BO198" s="11">
        <f>VLOOKUP(C198,[2]Reclamaciones!$F:$F,1,0)</f>
        <v>51030967</v>
      </c>
    </row>
    <row r="199" spans="1:67" s="54" customFormat="1" ht="39.75" customHeight="1" thickBot="1" x14ac:dyDescent="0.35">
      <c r="A199" s="59" t="s">
        <v>987</v>
      </c>
      <c r="B199" s="14" t="s">
        <v>903</v>
      </c>
      <c r="C199" s="59">
        <v>51030965</v>
      </c>
      <c r="D199" s="14" t="s">
        <v>988</v>
      </c>
      <c r="E199" s="43" t="s">
        <v>62</v>
      </c>
      <c r="F199" s="42" t="s">
        <v>145</v>
      </c>
      <c r="G199" s="16" t="s">
        <v>62</v>
      </c>
      <c r="H199" s="42" t="s">
        <v>115</v>
      </c>
      <c r="I199" s="16" t="s">
        <v>66</v>
      </c>
      <c r="J199" s="42"/>
      <c r="K199" s="60" t="s">
        <v>122</v>
      </c>
      <c r="L199" s="61" t="s">
        <v>989</v>
      </c>
      <c r="M199" s="16" t="s">
        <v>62</v>
      </c>
      <c r="N199" s="42" t="s">
        <v>148</v>
      </c>
      <c r="O199" s="16" t="s">
        <v>66</v>
      </c>
      <c r="P199" s="42"/>
      <c r="Q199" s="16" t="s">
        <v>66</v>
      </c>
      <c r="R199" s="42"/>
      <c r="S199" s="16" t="s">
        <v>66</v>
      </c>
      <c r="T199" s="42"/>
      <c r="U199" s="16" t="s">
        <v>66</v>
      </c>
      <c r="V199" s="42"/>
      <c r="W199" s="60" t="s">
        <v>957</v>
      </c>
      <c r="X199" s="62" t="s">
        <v>990</v>
      </c>
      <c r="Y199" s="21" t="s">
        <v>84</v>
      </c>
      <c r="Z199" s="16" t="s">
        <v>66</v>
      </c>
      <c r="AA199" s="42"/>
      <c r="AB199" s="16" t="s">
        <v>62</v>
      </c>
      <c r="AC199" s="42" t="s">
        <v>72</v>
      </c>
      <c r="AD199" s="16" t="s">
        <v>66</v>
      </c>
      <c r="AE199" s="42"/>
      <c r="AF199" s="16" t="s">
        <v>66</v>
      </c>
      <c r="AG199" s="42"/>
      <c r="AH199" s="16" t="s">
        <v>66</v>
      </c>
      <c r="AI199" s="42"/>
      <c r="AJ199" s="16" t="s">
        <v>66</v>
      </c>
      <c r="AK199" s="42"/>
      <c r="AL199" s="16" t="s">
        <v>66</v>
      </c>
      <c r="AM199" s="42"/>
      <c r="AN199" s="16" t="s">
        <v>66</v>
      </c>
      <c r="AO199" s="42"/>
      <c r="AP199" s="16" t="s">
        <v>66</v>
      </c>
      <c r="AQ199" s="42"/>
      <c r="AR199" s="16" t="s">
        <v>66</v>
      </c>
      <c r="AS199" s="42"/>
      <c r="AT199" s="60" t="s">
        <v>991</v>
      </c>
      <c r="AU199" s="64" t="s">
        <v>992</v>
      </c>
      <c r="AV199" s="16" t="s">
        <v>66</v>
      </c>
      <c r="AW199" s="42"/>
      <c r="AX199" s="16" t="s">
        <v>62</v>
      </c>
      <c r="AY199" s="65" t="s">
        <v>152</v>
      </c>
      <c r="AZ199" s="16" t="s">
        <v>66</v>
      </c>
      <c r="BA199" s="42"/>
      <c r="BB199" s="60"/>
      <c r="BC199" s="66" t="s">
        <v>993</v>
      </c>
      <c r="BD199" s="16"/>
      <c r="BE199" s="16"/>
      <c r="BF199" s="67"/>
      <c r="BG199" s="68"/>
      <c r="BH199" s="69">
        <v>45909</v>
      </c>
      <c r="BI199" s="16" t="s">
        <v>521</v>
      </c>
      <c r="BJ199" s="70">
        <v>1007805256</v>
      </c>
      <c r="BK199" s="70">
        <v>1007805256</v>
      </c>
      <c r="BL199" s="36" t="s">
        <v>979</v>
      </c>
      <c r="BM199" s="37" t="s">
        <v>82</v>
      </c>
      <c r="BN199" s="11">
        <f>VLOOKUP(C199,[1]Hoja1!$B:$B,1,0)</f>
        <v>51030965</v>
      </c>
      <c r="BO199" s="11">
        <f>VLOOKUP(C199,[2]Reclamaciones!$F:$F,1,0)</f>
        <v>51030965</v>
      </c>
    </row>
    <row r="200" spans="1:67" s="54" customFormat="1" ht="39.75" customHeight="1" thickBot="1" x14ac:dyDescent="0.35">
      <c r="A200" s="59" t="s">
        <v>994</v>
      </c>
      <c r="B200" s="14" t="s">
        <v>903</v>
      </c>
      <c r="C200" s="59">
        <v>51031870</v>
      </c>
      <c r="D200" s="14" t="s">
        <v>995</v>
      </c>
      <c r="E200" s="43" t="s">
        <v>61</v>
      </c>
      <c r="F200" s="42"/>
      <c r="G200" s="16" t="s">
        <v>62</v>
      </c>
      <c r="H200" s="42" t="s">
        <v>316</v>
      </c>
      <c r="I200" s="16" t="s">
        <v>66</v>
      </c>
      <c r="J200" s="42"/>
      <c r="K200" s="60" t="s">
        <v>122</v>
      </c>
      <c r="L200" s="61" t="s">
        <v>996</v>
      </c>
      <c r="M200" s="16" t="s">
        <v>66</v>
      </c>
      <c r="N200" s="42"/>
      <c r="O200" s="16" t="s">
        <v>66</v>
      </c>
      <c r="P200" s="42"/>
      <c r="Q200" s="16" t="s">
        <v>66</v>
      </c>
      <c r="R200" s="42"/>
      <c r="S200" s="16" t="s">
        <v>66</v>
      </c>
      <c r="T200" s="42"/>
      <c r="U200" s="16" t="s">
        <v>66</v>
      </c>
      <c r="V200" s="42"/>
      <c r="W200" s="60"/>
      <c r="X200" s="62"/>
      <c r="Y200" s="21" t="s">
        <v>84</v>
      </c>
      <c r="Z200" s="16" t="s">
        <v>66</v>
      </c>
      <c r="AA200" s="42"/>
      <c r="AB200" s="16" t="s">
        <v>66</v>
      </c>
      <c r="AC200" s="42"/>
      <c r="AD200" s="16" t="s">
        <v>66</v>
      </c>
      <c r="AE200" s="42"/>
      <c r="AF200" s="16" t="s">
        <v>66</v>
      </c>
      <c r="AG200" s="42"/>
      <c r="AH200" s="16" t="s">
        <v>66</v>
      </c>
      <c r="AI200" s="42"/>
      <c r="AJ200" s="16" t="s">
        <v>66</v>
      </c>
      <c r="AK200" s="42"/>
      <c r="AL200" s="16" t="s">
        <v>66</v>
      </c>
      <c r="AM200" s="42"/>
      <c r="AN200" s="16" t="s">
        <v>66</v>
      </c>
      <c r="AO200" s="42"/>
      <c r="AP200" s="16" t="s">
        <v>66</v>
      </c>
      <c r="AQ200" s="42"/>
      <c r="AR200" s="16" t="s">
        <v>66</v>
      </c>
      <c r="AS200" s="42"/>
      <c r="AT200" s="60"/>
      <c r="AU200" s="64"/>
      <c r="AV200" s="16" t="s">
        <v>66</v>
      </c>
      <c r="AW200" s="42"/>
      <c r="AX200" s="16" t="s">
        <v>66</v>
      </c>
      <c r="AY200" s="65"/>
      <c r="AZ200" s="16" t="s">
        <v>66</v>
      </c>
      <c r="BA200" s="42"/>
      <c r="BB200" s="60"/>
      <c r="BC200" s="66"/>
      <c r="BD200" s="16"/>
      <c r="BE200" s="16"/>
      <c r="BF200" s="67" t="s">
        <v>997</v>
      </c>
      <c r="BG200" s="68" t="s">
        <v>998</v>
      </c>
      <c r="BH200" s="69">
        <v>45909</v>
      </c>
      <c r="BI200" s="16" t="s">
        <v>521</v>
      </c>
      <c r="BJ200" s="70">
        <v>30312677</v>
      </c>
      <c r="BK200" s="70">
        <v>30312677</v>
      </c>
      <c r="BL200" s="36" t="s">
        <v>999</v>
      </c>
      <c r="BM200" s="37" t="s">
        <v>82</v>
      </c>
      <c r="BN200" s="11">
        <f>VLOOKUP(C200,[1]Hoja1!$B:$B,1,0)</f>
        <v>51031870</v>
      </c>
      <c r="BO200" s="11">
        <f>VLOOKUP(C200,[2]Reclamaciones!$F:$F,1,0)</f>
        <v>51031870</v>
      </c>
    </row>
    <row r="201" spans="1:67" s="54" customFormat="1" ht="39.75" customHeight="1" thickBot="1" x14ac:dyDescent="0.35">
      <c r="A201" s="59" t="s">
        <v>1000</v>
      </c>
      <c r="B201" s="14" t="s">
        <v>903</v>
      </c>
      <c r="C201" s="59">
        <v>51030962</v>
      </c>
      <c r="D201" s="14" t="s">
        <v>1001</v>
      </c>
      <c r="E201" s="43" t="s">
        <v>62</v>
      </c>
      <c r="F201" s="42" t="s">
        <v>145</v>
      </c>
      <c r="G201" s="16" t="s">
        <v>62</v>
      </c>
      <c r="H201" s="42" t="s">
        <v>115</v>
      </c>
      <c r="I201" s="16" t="s">
        <v>66</v>
      </c>
      <c r="J201" s="42"/>
      <c r="K201" s="60" t="s">
        <v>122</v>
      </c>
      <c r="L201" s="61" t="s">
        <v>1002</v>
      </c>
      <c r="M201" s="16" t="s">
        <v>62</v>
      </c>
      <c r="N201" s="42" t="s">
        <v>148</v>
      </c>
      <c r="O201" s="16" t="s">
        <v>66</v>
      </c>
      <c r="P201" s="42"/>
      <c r="Q201" s="16" t="s">
        <v>66</v>
      </c>
      <c r="R201" s="42"/>
      <c r="S201" s="16" t="s">
        <v>66</v>
      </c>
      <c r="T201" s="42"/>
      <c r="U201" s="16" t="s">
        <v>62</v>
      </c>
      <c r="V201" s="42" t="s">
        <v>191</v>
      </c>
      <c r="W201" s="60" t="s">
        <v>1003</v>
      </c>
      <c r="X201" s="62" t="s">
        <v>1004</v>
      </c>
      <c r="Y201" s="21" t="s">
        <v>84</v>
      </c>
      <c r="Z201" s="16" t="s">
        <v>66</v>
      </c>
      <c r="AA201" s="42"/>
      <c r="AB201" s="16" t="s">
        <v>66</v>
      </c>
      <c r="AC201" s="42"/>
      <c r="AD201" s="16" t="s">
        <v>62</v>
      </c>
      <c r="AE201" s="42" t="s">
        <v>231</v>
      </c>
      <c r="AF201" s="16" t="s">
        <v>66</v>
      </c>
      <c r="AG201" s="42"/>
      <c r="AH201" s="16" t="s">
        <v>66</v>
      </c>
      <c r="AI201" s="42"/>
      <c r="AJ201" s="16" t="s">
        <v>66</v>
      </c>
      <c r="AK201" s="42"/>
      <c r="AL201" s="16" t="s">
        <v>66</v>
      </c>
      <c r="AM201" s="42"/>
      <c r="AN201" s="16" t="s">
        <v>66</v>
      </c>
      <c r="AO201" s="42"/>
      <c r="AP201" s="16" t="s">
        <v>66</v>
      </c>
      <c r="AQ201" s="42"/>
      <c r="AR201" s="16" t="s">
        <v>66</v>
      </c>
      <c r="AS201" s="42"/>
      <c r="AT201" s="60" t="s">
        <v>104</v>
      </c>
      <c r="AU201" s="64" t="s">
        <v>1005</v>
      </c>
      <c r="AV201" s="16" t="s">
        <v>66</v>
      </c>
      <c r="AW201" s="42"/>
      <c r="AX201" s="16" t="s">
        <v>62</v>
      </c>
      <c r="AY201" s="65" t="s">
        <v>152</v>
      </c>
      <c r="AZ201" s="16" t="s">
        <v>66</v>
      </c>
      <c r="BA201" s="42"/>
      <c r="BB201" s="60"/>
      <c r="BC201" s="66" t="s">
        <v>1006</v>
      </c>
      <c r="BD201" s="16"/>
      <c r="BE201" s="16"/>
      <c r="BF201" s="67" t="s">
        <v>1007</v>
      </c>
      <c r="BG201" s="68"/>
      <c r="BH201" s="69">
        <v>45909</v>
      </c>
      <c r="BI201" s="16" t="s">
        <v>521</v>
      </c>
      <c r="BJ201" s="70">
        <v>12622455</v>
      </c>
      <c r="BK201" s="70">
        <v>12622455</v>
      </c>
      <c r="BL201" s="36" t="s">
        <v>199</v>
      </c>
      <c r="BM201" s="37" t="s">
        <v>82</v>
      </c>
      <c r="BN201" s="11">
        <f>VLOOKUP(C201,[1]Hoja1!$B:$B,1,0)</f>
        <v>51030962</v>
      </c>
      <c r="BO201" s="11">
        <f>VLOOKUP(C201,[2]Reclamaciones!$F:$F,1,0)</f>
        <v>51030962</v>
      </c>
    </row>
    <row r="202" spans="1:67" s="54" customFormat="1" ht="39.75" customHeight="1" thickBot="1" x14ac:dyDescent="0.35">
      <c r="A202" s="59" t="s">
        <v>1008</v>
      </c>
      <c r="B202" s="14" t="s">
        <v>903</v>
      </c>
      <c r="C202" s="59">
        <v>51031863</v>
      </c>
      <c r="D202" s="14" t="s">
        <v>1009</v>
      </c>
      <c r="E202" s="43" t="s">
        <v>61</v>
      </c>
      <c r="F202" s="42"/>
      <c r="G202" s="16" t="s">
        <v>61</v>
      </c>
      <c r="H202" s="42"/>
      <c r="I202" s="16" t="s">
        <v>61</v>
      </c>
      <c r="J202" s="42"/>
      <c r="K202" s="60"/>
      <c r="L202" s="61"/>
      <c r="M202" s="16" t="s">
        <v>66</v>
      </c>
      <c r="N202" s="42"/>
      <c r="O202" s="16" t="s">
        <v>66</v>
      </c>
      <c r="P202" s="42"/>
      <c r="Q202" s="16" t="s">
        <v>61</v>
      </c>
      <c r="R202" s="42"/>
      <c r="S202" s="16" t="s">
        <v>66</v>
      </c>
      <c r="T202" s="42"/>
      <c r="U202" s="16" t="s">
        <v>61</v>
      </c>
      <c r="V202" s="42"/>
      <c r="W202" s="60"/>
      <c r="X202" s="62"/>
      <c r="Y202" s="21" t="s">
        <v>70</v>
      </c>
      <c r="Z202" s="16" t="s">
        <v>61</v>
      </c>
      <c r="AA202" s="42"/>
      <c r="AB202" s="16" t="s">
        <v>61</v>
      </c>
      <c r="AC202" s="42"/>
      <c r="AD202" s="16" t="s">
        <v>61</v>
      </c>
      <c r="AE202" s="42"/>
      <c r="AF202" s="16" t="s">
        <v>66</v>
      </c>
      <c r="AG202" s="42"/>
      <c r="AH202" s="16" t="s">
        <v>61</v>
      </c>
      <c r="AI202" s="42"/>
      <c r="AJ202" s="16" t="s">
        <v>66</v>
      </c>
      <c r="AK202" s="42"/>
      <c r="AL202" s="16" t="s">
        <v>66</v>
      </c>
      <c r="AM202" s="42"/>
      <c r="AN202" s="16" t="s">
        <v>66</v>
      </c>
      <c r="AO202" s="42"/>
      <c r="AP202" s="16" t="s">
        <v>66</v>
      </c>
      <c r="AQ202" s="42"/>
      <c r="AR202" s="16" t="s">
        <v>66</v>
      </c>
      <c r="AS202" s="42"/>
      <c r="AT202" s="60"/>
      <c r="AU202" s="64"/>
      <c r="AV202" s="16" t="s">
        <v>61</v>
      </c>
      <c r="AW202" s="42"/>
      <c r="AX202" s="16" t="s">
        <v>61</v>
      </c>
      <c r="AY202" s="65"/>
      <c r="AZ202" s="16" t="s">
        <v>66</v>
      </c>
      <c r="BA202" s="42"/>
      <c r="BB202" s="60"/>
      <c r="BC202" s="66"/>
      <c r="BD202" s="16"/>
      <c r="BE202" s="16"/>
      <c r="BF202" s="67"/>
      <c r="BG202" s="68"/>
      <c r="BH202" s="69">
        <v>45908</v>
      </c>
      <c r="BI202" s="16" t="s">
        <v>547</v>
      </c>
      <c r="BJ202" s="70">
        <v>1052186214</v>
      </c>
      <c r="BK202" s="70">
        <v>1052186214</v>
      </c>
      <c r="BL202" s="36" t="s">
        <v>1010</v>
      </c>
      <c r="BM202" s="37" t="s">
        <v>82</v>
      </c>
      <c r="BN202" s="11">
        <f>VLOOKUP(C202,[1]Hoja1!$B:$B,1,0)</f>
        <v>51031863</v>
      </c>
      <c r="BO202" s="11">
        <f>VLOOKUP(C202,[2]Reclamaciones!$F:$F,1,0)</f>
        <v>51031863</v>
      </c>
    </row>
    <row r="203" spans="1:67" s="54" customFormat="1" ht="39.75" customHeight="1" thickBot="1" x14ac:dyDescent="0.35">
      <c r="A203" s="59" t="s">
        <v>1011</v>
      </c>
      <c r="B203" s="14" t="s">
        <v>903</v>
      </c>
      <c r="C203" s="59">
        <v>51031859</v>
      </c>
      <c r="D203" s="14" t="s">
        <v>1012</v>
      </c>
      <c r="E203" s="43" t="s">
        <v>61</v>
      </c>
      <c r="F203" s="24"/>
      <c r="G203" s="16" t="s">
        <v>62</v>
      </c>
      <c r="H203" s="42" t="s">
        <v>115</v>
      </c>
      <c r="I203" s="16" t="s">
        <v>61</v>
      </c>
      <c r="J203" s="42"/>
      <c r="K203" s="60" t="s">
        <v>122</v>
      </c>
      <c r="L203" s="61" t="s">
        <v>1013</v>
      </c>
      <c r="M203" s="16" t="s">
        <v>66</v>
      </c>
      <c r="N203" s="42"/>
      <c r="O203" s="16" t="s">
        <v>62</v>
      </c>
      <c r="P203" s="42" t="s">
        <v>67</v>
      </c>
      <c r="Q203" s="16" t="s">
        <v>61</v>
      </c>
      <c r="R203" s="42"/>
      <c r="S203" s="16" t="s">
        <v>66</v>
      </c>
      <c r="T203" s="42"/>
      <c r="U203" s="16" t="s">
        <v>61</v>
      </c>
      <c r="V203" s="42"/>
      <c r="W203" s="60" t="s">
        <v>318</v>
      </c>
      <c r="X203" s="62" t="s">
        <v>1014</v>
      </c>
      <c r="Y203" s="21" t="s">
        <v>70</v>
      </c>
      <c r="Z203" s="16" t="s">
        <v>62</v>
      </c>
      <c r="AA203" s="42" t="s">
        <v>250</v>
      </c>
      <c r="AB203" s="16" t="s">
        <v>66</v>
      </c>
      <c r="AC203" s="42"/>
      <c r="AD203" s="16" t="s">
        <v>61</v>
      </c>
      <c r="AE203" s="42"/>
      <c r="AF203" s="16" t="s">
        <v>61</v>
      </c>
      <c r="AG203" s="42"/>
      <c r="AH203" s="16" t="s">
        <v>62</v>
      </c>
      <c r="AI203" s="42" t="s">
        <v>72</v>
      </c>
      <c r="AJ203" s="16" t="s">
        <v>66</v>
      </c>
      <c r="AK203" s="42"/>
      <c r="AL203" s="16" t="s">
        <v>66</v>
      </c>
      <c r="AM203" s="42"/>
      <c r="AN203" s="16" t="s">
        <v>66</v>
      </c>
      <c r="AO203" s="42"/>
      <c r="AP203" s="16" t="s">
        <v>66</v>
      </c>
      <c r="AQ203" s="42"/>
      <c r="AR203" s="16" t="s">
        <v>66</v>
      </c>
      <c r="AS203" s="42"/>
      <c r="AT203" s="60" t="s">
        <v>1015</v>
      </c>
      <c r="AU203" s="64" t="s">
        <v>1016</v>
      </c>
      <c r="AV203" s="16" t="s">
        <v>61</v>
      </c>
      <c r="AW203" s="42"/>
      <c r="AX203" s="16" t="s">
        <v>61</v>
      </c>
      <c r="AY203" s="65"/>
      <c r="AZ203" s="16" t="s">
        <v>66</v>
      </c>
      <c r="BA203" s="42"/>
      <c r="BB203" s="60"/>
      <c r="BC203" s="66"/>
      <c r="BD203" s="16"/>
      <c r="BE203" s="16"/>
      <c r="BF203" s="67" t="s">
        <v>1017</v>
      </c>
      <c r="BG203" s="68" t="s">
        <v>1018</v>
      </c>
      <c r="BH203" s="69">
        <v>45908</v>
      </c>
      <c r="BI203" s="16" t="s">
        <v>521</v>
      </c>
      <c r="BJ203" s="70">
        <v>40410090</v>
      </c>
      <c r="BK203" s="70">
        <v>40410090</v>
      </c>
      <c r="BL203" s="36" t="s">
        <v>1019</v>
      </c>
      <c r="BM203" s="37" t="s">
        <v>82</v>
      </c>
      <c r="BN203" s="11">
        <f>VLOOKUP(C203,[1]Hoja1!$B:$B,1,0)</f>
        <v>51031859</v>
      </c>
      <c r="BO203" s="11">
        <f>VLOOKUP(C203,[2]Reclamaciones!$F:$F,1,0)</f>
        <v>51031859</v>
      </c>
    </row>
    <row r="204" spans="1:67" s="54" customFormat="1" ht="39.75" customHeight="1" thickBot="1" x14ac:dyDescent="0.35">
      <c r="A204" s="59" t="s">
        <v>1020</v>
      </c>
      <c r="B204" s="14" t="s">
        <v>903</v>
      </c>
      <c r="C204" s="59">
        <v>51030960</v>
      </c>
      <c r="D204" s="14" t="s">
        <v>1021</v>
      </c>
      <c r="E204" s="43" t="s">
        <v>62</v>
      </c>
      <c r="F204" s="42" t="s">
        <v>145</v>
      </c>
      <c r="G204" s="16" t="s">
        <v>62</v>
      </c>
      <c r="H204" s="42" t="s">
        <v>115</v>
      </c>
      <c r="I204" s="16" t="s">
        <v>66</v>
      </c>
      <c r="J204" s="42"/>
      <c r="K204" s="60" t="s">
        <v>122</v>
      </c>
      <c r="L204" s="61" t="s">
        <v>1022</v>
      </c>
      <c r="M204" s="16" t="s">
        <v>62</v>
      </c>
      <c r="N204" s="42" t="s">
        <v>148</v>
      </c>
      <c r="O204" s="16" t="s">
        <v>66</v>
      </c>
      <c r="P204" s="42"/>
      <c r="Q204" s="16" t="s">
        <v>66</v>
      </c>
      <c r="R204" s="42"/>
      <c r="S204" s="16" t="s">
        <v>66</v>
      </c>
      <c r="T204" s="42"/>
      <c r="U204" s="16" t="s">
        <v>62</v>
      </c>
      <c r="V204" s="42" t="s">
        <v>191</v>
      </c>
      <c r="W204" s="60" t="s">
        <v>1003</v>
      </c>
      <c r="X204" s="62" t="s">
        <v>1023</v>
      </c>
      <c r="Y204" s="21"/>
      <c r="Z204" s="16" t="s">
        <v>66</v>
      </c>
      <c r="AA204" s="42"/>
      <c r="AB204" s="16" t="s">
        <v>62</v>
      </c>
      <c r="AC204" s="42" t="s">
        <v>72</v>
      </c>
      <c r="AD204" s="16" t="s">
        <v>66</v>
      </c>
      <c r="AE204" s="42"/>
      <c r="AF204" s="16" t="s">
        <v>66</v>
      </c>
      <c r="AG204" s="42"/>
      <c r="AH204" s="16" t="s">
        <v>66</v>
      </c>
      <c r="AI204" s="42"/>
      <c r="AJ204" s="16" t="s">
        <v>62</v>
      </c>
      <c r="AK204" s="42" t="s">
        <v>73</v>
      </c>
      <c r="AL204" s="16" t="s">
        <v>66</v>
      </c>
      <c r="AM204" s="42"/>
      <c r="AN204" s="16" t="s">
        <v>66</v>
      </c>
      <c r="AO204" s="42"/>
      <c r="AP204" s="16" t="s">
        <v>66</v>
      </c>
      <c r="AQ204" s="42"/>
      <c r="AR204" s="16" t="s">
        <v>66</v>
      </c>
      <c r="AS204" s="42"/>
      <c r="AT204" s="60"/>
      <c r="AU204" s="64" t="s">
        <v>1024</v>
      </c>
      <c r="AV204" s="16" t="s">
        <v>66</v>
      </c>
      <c r="AW204" s="42"/>
      <c r="AX204" s="16" t="s">
        <v>62</v>
      </c>
      <c r="AY204" s="65" t="s">
        <v>152</v>
      </c>
      <c r="AZ204" s="16" t="s">
        <v>66</v>
      </c>
      <c r="BA204" s="42"/>
      <c r="BB204" s="60"/>
      <c r="BC204" s="66" t="s">
        <v>1025</v>
      </c>
      <c r="BD204" s="16"/>
      <c r="BE204" s="16"/>
      <c r="BF204" s="67" t="s">
        <v>1026</v>
      </c>
      <c r="BG204" s="68"/>
      <c r="BH204" s="69">
        <v>45908</v>
      </c>
      <c r="BI204" s="16" t="s">
        <v>521</v>
      </c>
      <c r="BJ204" s="70">
        <v>1082406910</v>
      </c>
      <c r="BK204" s="70">
        <v>1082406910</v>
      </c>
      <c r="BL204" s="36" t="s">
        <v>1019</v>
      </c>
      <c r="BM204" s="37" t="s">
        <v>82</v>
      </c>
      <c r="BN204" s="11">
        <f>VLOOKUP(C204,[1]Hoja1!$B:$B,1,0)</f>
        <v>51030960</v>
      </c>
      <c r="BO204" s="11">
        <f>VLOOKUP(C204,[2]Reclamaciones!$F:$F,1,0)</f>
        <v>51030960</v>
      </c>
    </row>
    <row r="205" spans="1:67" s="54" customFormat="1" ht="39.75" customHeight="1" thickBot="1" x14ac:dyDescent="0.35">
      <c r="A205" s="59" t="s">
        <v>1027</v>
      </c>
      <c r="B205" s="14" t="s">
        <v>903</v>
      </c>
      <c r="C205" s="59">
        <v>51030954</v>
      </c>
      <c r="D205" s="14" t="s">
        <v>1019</v>
      </c>
      <c r="E205" s="43" t="s">
        <v>62</v>
      </c>
      <c r="F205" s="42" t="s">
        <v>145</v>
      </c>
      <c r="G205" s="16" t="s">
        <v>62</v>
      </c>
      <c r="H205" s="42" t="s">
        <v>115</v>
      </c>
      <c r="I205" s="16" t="s">
        <v>66</v>
      </c>
      <c r="J205" s="42"/>
      <c r="K205" s="60"/>
      <c r="L205" s="61" t="s">
        <v>1028</v>
      </c>
      <c r="M205" s="16" t="s">
        <v>62</v>
      </c>
      <c r="N205" s="42" t="s">
        <v>148</v>
      </c>
      <c r="O205" s="16" t="s">
        <v>66</v>
      </c>
      <c r="P205" s="42"/>
      <c r="Q205" s="16" t="s">
        <v>66</v>
      </c>
      <c r="R205" s="42"/>
      <c r="S205" s="16" t="s">
        <v>66</v>
      </c>
      <c r="T205" s="42"/>
      <c r="U205" s="16" t="s">
        <v>62</v>
      </c>
      <c r="V205" s="42" t="s">
        <v>191</v>
      </c>
      <c r="W205" s="60" t="s">
        <v>1003</v>
      </c>
      <c r="X205" s="62" t="s">
        <v>1029</v>
      </c>
      <c r="Y205" s="21"/>
      <c r="Z205" s="16" t="s">
        <v>66</v>
      </c>
      <c r="AA205" s="42"/>
      <c r="AB205" s="16" t="s">
        <v>62</v>
      </c>
      <c r="AC205" s="42" t="s">
        <v>72</v>
      </c>
      <c r="AD205" s="16" t="s">
        <v>66</v>
      </c>
      <c r="AE205" s="42"/>
      <c r="AF205" s="16" t="s">
        <v>66</v>
      </c>
      <c r="AG205" s="42"/>
      <c r="AH205" s="16" t="s">
        <v>66</v>
      </c>
      <c r="AI205" s="42"/>
      <c r="AJ205" s="16" t="s">
        <v>62</v>
      </c>
      <c r="AK205" s="42" t="s">
        <v>73</v>
      </c>
      <c r="AL205" s="16" t="s">
        <v>66</v>
      </c>
      <c r="AM205" s="42"/>
      <c r="AN205" s="16" t="s">
        <v>66</v>
      </c>
      <c r="AO205" s="42"/>
      <c r="AP205" s="16" t="s">
        <v>66</v>
      </c>
      <c r="AQ205" s="42"/>
      <c r="AR205" s="16" t="s">
        <v>66</v>
      </c>
      <c r="AS205" s="42"/>
      <c r="AT205" s="60"/>
      <c r="AU205" s="64" t="s">
        <v>1030</v>
      </c>
      <c r="AV205" s="16" t="s">
        <v>66</v>
      </c>
      <c r="AW205" s="42"/>
      <c r="AX205" s="16" t="s">
        <v>62</v>
      </c>
      <c r="AY205" s="65" t="s">
        <v>152</v>
      </c>
      <c r="AZ205" s="16" t="s">
        <v>66</v>
      </c>
      <c r="BA205" s="42"/>
      <c r="BB205" s="60"/>
      <c r="BC205" s="66" t="s">
        <v>1031</v>
      </c>
      <c r="BD205" s="16"/>
      <c r="BE205" s="16"/>
      <c r="BF205" s="67" t="s">
        <v>1032</v>
      </c>
      <c r="BG205" s="68"/>
      <c r="BH205" s="69">
        <v>45908</v>
      </c>
      <c r="BI205" s="16" t="s">
        <v>521</v>
      </c>
      <c r="BJ205" s="70">
        <v>1082401549</v>
      </c>
      <c r="BK205" s="70">
        <v>1082401549</v>
      </c>
      <c r="BL205" s="36" t="s">
        <v>1019</v>
      </c>
      <c r="BM205" s="37" t="s">
        <v>82</v>
      </c>
      <c r="BN205" s="11">
        <f>VLOOKUP(C205,[1]Hoja1!$B:$B,1,0)</f>
        <v>51030954</v>
      </c>
      <c r="BO205" s="11">
        <f>VLOOKUP(C205,[2]Reclamaciones!$F:$F,1,0)</f>
        <v>51030954</v>
      </c>
    </row>
    <row r="206" spans="1:67" s="54" customFormat="1" ht="39.75" customHeight="1" thickBot="1" x14ac:dyDescent="0.35">
      <c r="A206" s="59" t="s">
        <v>1033</v>
      </c>
      <c r="B206" s="14" t="s">
        <v>903</v>
      </c>
      <c r="C206" s="59">
        <v>51031854</v>
      </c>
      <c r="D206" s="14" t="s">
        <v>1034</v>
      </c>
      <c r="E206" s="43" t="s">
        <v>61</v>
      </c>
      <c r="F206" s="42"/>
      <c r="G206" s="16" t="s">
        <v>62</v>
      </c>
      <c r="H206" s="42" t="s">
        <v>316</v>
      </c>
      <c r="I206" s="16" t="s">
        <v>66</v>
      </c>
      <c r="J206" s="42"/>
      <c r="K206" s="60"/>
      <c r="L206" s="61" t="s">
        <v>1035</v>
      </c>
      <c r="M206" s="16" t="s">
        <v>66</v>
      </c>
      <c r="N206" s="42"/>
      <c r="O206" s="16" t="s">
        <v>66</v>
      </c>
      <c r="P206" s="42"/>
      <c r="Q206" s="16" t="s">
        <v>66</v>
      </c>
      <c r="R206" s="42"/>
      <c r="S206" s="16" t="s">
        <v>66</v>
      </c>
      <c r="T206" s="42"/>
      <c r="U206" s="16" t="s">
        <v>62</v>
      </c>
      <c r="V206" s="42" t="s">
        <v>191</v>
      </c>
      <c r="W206" s="60" t="s">
        <v>1003</v>
      </c>
      <c r="X206" s="62" t="s">
        <v>1036</v>
      </c>
      <c r="Y206" s="21" t="s">
        <v>93</v>
      </c>
      <c r="Z206" s="16" t="s">
        <v>66</v>
      </c>
      <c r="AA206" s="42"/>
      <c r="AB206" s="16" t="s">
        <v>66</v>
      </c>
      <c r="AC206" s="42"/>
      <c r="AD206" s="16" t="s">
        <v>66</v>
      </c>
      <c r="AE206" s="42"/>
      <c r="AF206" s="16" t="s">
        <v>66</v>
      </c>
      <c r="AG206" s="42"/>
      <c r="AH206" s="16" t="s">
        <v>66</v>
      </c>
      <c r="AI206" s="42"/>
      <c r="AJ206" s="16" t="s">
        <v>66</v>
      </c>
      <c r="AK206" s="42"/>
      <c r="AL206" s="16" t="s">
        <v>66</v>
      </c>
      <c r="AM206" s="42"/>
      <c r="AN206" s="16" t="s">
        <v>66</v>
      </c>
      <c r="AO206" s="42"/>
      <c r="AP206" s="16" t="s">
        <v>66</v>
      </c>
      <c r="AQ206" s="42"/>
      <c r="AR206" s="16" t="s">
        <v>66</v>
      </c>
      <c r="AS206" s="42"/>
      <c r="AT206" s="60"/>
      <c r="AU206" s="64"/>
      <c r="AV206" s="16" t="s">
        <v>66</v>
      </c>
      <c r="AW206" s="42"/>
      <c r="AX206" s="16" t="s">
        <v>66</v>
      </c>
      <c r="AY206" s="65"/>
      <c r="AZ206" s="16" t="s">
        <v>66</v>
      </c>
      <c r="BA206" s="42"/>
      <c r="BB206" s="60"/>
      <c r="BC206" s="66"/>
      <c r="BD206" s="16"/>
      <c r="BE206" s="16"/>
      <c r="BF206" s="67" t="s">
        <v>1037</v>
      </c>
      <c r="BG206" s="68" t="s">
        <v>1038</v>
      </c>
      <c r="BH206" s="69">
        <v>45908</v>
      </c>
      <c r="BI206" s="16" t="s">
        <v>521</v>
      </c>
      <c r="BJ206" s="70">
        <v>1005675328</v>
      </c>
      <c r="BK206" s="70">
        <v>1005675328</v>
      </c>
      <c r="BL206" s="36" t="s">
        <v>1039</v>
      </c>
      <c r="BM206" s="37" t="s">
        <v>82</v>
      </c>
      <c r="BN206" s="11">
        <f>VLOOKUP(C206,[1]Hoja1!$B:$B,1,0)</f>
        <v>51031854</v>
      </c>
      <c r="BO206" s="11">
        <f>VLOOKUP(C206,[2]Reclamaciones!$F:$F,1,0)</f>
        <v>51031854</v>
      </c>
    </row>
    <row r="207" spans="1:67" s="54" customFormat="1" ht="39.75" customHeight="1" thickBot="1" x14ac:dyDescent="0.35">
      <c r="A207" s="59" t="s">
        <v>1040</v>
      </c>
      <c r="B207" s="14" t="s">
        <v>903</v>
      </c>
      <c r="C207" s="59">
        <v>51031849</v>
      </c>
      <c r="D207" s="14" t="s">
        <v>1041</v>
      </c>
      <c r="E207" s="43" t="s">
        <v>61</v>
      </c>
      <c r="F207" s="42"/>
      <c r="G207" s="16" t="s">
        <v>61</v>
      </c>
      <c r="H207" s="42"/>
      <c r="I207" s="16" t="s">
        <v>61</v>
      </c>
      <c r="J207" s="42"/>
      <c r="K207" s="60"/>
      <c r="L207" s="61"/>
      <c r="M207" s="16" t="s">
        <v>66</v>
      </c>
      <c r="N207" s="42"/>
      <c r="O207" s="16" t="s">
        <v>61</v>
      </c>
      <c r="P207" s="42"/>
      <c r="Q207" s="16" t="s">
        <v>61</v>
      </c>
      <c r="R207" s="42"/>
      <c r="S207" s="16" t="s">
        <v>66</v>
      </c>
      <c r="T207" s="42"/>
      <c r="U207" s="16" t="s">
        <v>61</v>
      </c>
      <c r="V207" s="42"/>
      <c r="W207" s="60"/>
      <c r="X207" s="62"/>
      <c r="Y207" s="21" t="s">
        <v>84</v>
      </c>
      <c r="Z207" s="16" t="s">
        <v>61</v>
      </c>
      <c r="AA207" s="42"/>
      <c r="AB207" s="16" t="s">
        <v>61</v>
      </c>
      <c r="AC207" s="42"/>
      <c r="AD207" s="16" t="s">
        <v>61</v>
      </c>
      <c r="AE207" s="42"/>
      <c r="AF207" s="16" t="s">
        <v>66</v>
      </c>
      <c r="AG207" s="42"/>
      <c r="AH207" s="16" t="s">
        <v>66</v>
      </c>
      <c r="AI207" s="42"/>
      <c r="AJ207" s="16" t="s">
        <v>66</v>
      </c>
      <c r="AK207" s="42"/>
      <c r="AL207" s="16" t="s">
        <v>66</v>
      </c>
      <c r="AM207" s="42"/>
      <c r="AN207" s="16" t="s">
        <v>66</v>
      </c>
      <c r="AO207" s="42"/>
      <c r="AP207" s="16" t="s">
        <v>66</v>
      </c>
      <c r="AQ207" s="42"/>
      <c r="AR207" s="16" t="s">
        <v>66</v>
      </c>
      <c r="AS207" s="42"/>
      <c r="AT207" s="60"/>
      <c r="AU207" s="64"/>
      <c r="AV207" s="16" t="s">
        <v>61</v>
      </c>
      <c r="AW207" s="42"/>
      <c r="AX207" s="16" t="s">
        <v>61</v>
      </c>
      <c r="AY207" s="65"/>
      <c r="AZ207" s="16" t="s">
        <v>66</v>
      </c>
      <c r="BA207" s="42"/>
      <c r="BB207" s="60"/>
      <c r="BC207" s="66"/>
      <c r="BD207" s="16"/>
      <c r="BE207" s="16"/>
      <c r="BF207" s="67"/>
      <c r="BG207" s="68"/>
      <c r="BH207" s="69">
        <v>45908</v>
      </c>
      <c r="BI207" s="16" t="s">
        <v>547</v>
      </c>
      <c r="BJ207" s="70">
        <v>59677525</v>
      </c>
      <c r="BK207" s="70">
        <v>59677525</v>
      </c>
      <c r="BL207" s="36" t="s">
        <v>1042</v>
      </c>
      <c r="BM207" s="37" t="s">
        <v>82</v>
      </c>
      <c r="BN207" s="11">
        <f>VLOOKUP(C207,[1]Hoja1!$B:$B,1,0)</f>
        <v>51031849</v>
      </c>
      <c r="BO207" s="11">
        <f>VLOOKUP(C207,[2]Reclamaciones!$F:$F,1,0)</f>
        <v>51031849</v>
      </c>
    </row>
    <row r="208" spans="1:67" s="54" customFormat="1" ht="39.75" customHeight="1" thickBot="1" x14ac:dyDescent="0.35">
      <c r="A208" s="59" t="s">
        <v>1043</v>
      </c>
      <c r="B208" s="14" t="s">
        <v>903</v>
      </c>
      <c r="C208" s="59">
        <v>51030903</v>
      </c>
      <c r="D208" s="14" t="s">
        <v>1044</v>
      </c>
      <c r="E208" s="43" t="s">
        <v>61</v>
      </c>
      <c r="F208" s="42"/>
      <c r="G208" s="16" t="s">
        <v>61</v>
      </c>
      <c r="H208" s="42"/>
      <c r="I208" s="16" t="s">
        <v>66</v>
      </c>
      <c r="J208" s="42"/>
      <c r="K208" s="60"/>
      <c r="L208" s="61"/>
      <c r="M208" s="16" t="s">
        <v>66</v>
      </c>
      <c r="N208" s="42"/>
      <c r="O208" s="16" t="s">
        <v>66</v>
      </c>
      <c r="P208" s="42"/>
      <c r="Q208" s="16" t="s">
        <v>66</v>
      </c>
      <c r="R208" s="42"/>
      <c r="S208" s="16" t="s">
        <v>66</v>
      </c>
      <c r="T208" s="42"/>
      <c r="U208" s="16" t="s">
        <v>61</v>
      </c>
      <c r="V208" s="42"/>
      <c r="W208" s="60"/>
      <c r="X208" s="62"/>
      <c r="Y208" s="21" t="s">
        <v>70</v>
      </c>
      <c r="Z208" s="16" t="s">
        <v>62</v>
      </c>
      <c r="AA208" s="42"/>
      <c r="AB208" s="16" t="s">
        <v>66</v>
      </c>
      <c r="AC208" s="42"/>
      <c r="AD208" s="16" t="s">
        <v>66</v>
      </c>
      <c r="AE208" s="42"/>
      <c r="AF208" s="16" t="s">
        <v>62</v>
      </c>
      <c r="AG208" s="42" t="s">
        <v>74</v>
      </c>
      <c r="AH208" s="16" t="s">
        <v>66</v>
      </c>
      <c r="AI208" s="42"/>
      <c r="AJ208" s="16" t="s">
        <v>66</v>
      </c>
      <c r="AK208" s="42"/>
      <c r="AL208" s="16" t="s">
        <v>66</v>
      </c>
      <c r="AM208" s="42"/>
      <c r="AN208" s="16" t="s">
        <v>66</v>
      </c>
      <c r="AO208" s="42"/>
      <c r="AP208" s="16" t="s">
        <v>66</v>
      </c>
      <c r="AQ208" s="42"/>
      <c r="AR208" s="16" t="s">
        <v>66</v>
      </c>
      <c r="AS208" s="42"/>
      <c r="AT208" s="60" t="s">
        <v>293</v>
      </c>
      <c r="AU208" s="64" t="s">
        <v>1045</v>
      </c>
      <c r="AV208" s="16" t="s">
        <v>66</v>
      </c>
      <c r="AW208" s="42"/>
      <c r="AX208" s="16" t="s">
        <v>66</v>
      </c>
      <c r="AY208" s="65"/>
      <c r="AZ208" s="16" t="s">
        <v>66</v>
      </c>
      <c r="BA208" s="42"/>
      <c r="BB208" s="60"/>
      <c r="BC208" s="66"/>
      <c r="BD208" s="16"/>
      <c r="BE208" s="16"/>
      <c r="BF208" s="67" t="s">
        <v>1046</v>
      </c>
      <c r="BG208" s="68"/>
      <c r="BH208" s="69">
        <v>45908</v>
      </c>
      <c r="BI208" s="16" t="s">
        <v>605</v>
      </c>
      <c r="BJ208" s="70">
        <v>1103214675</v>
      </c>
      <c r="BK208" s="70">
        <v>1103214675</v>
      </c>
      <c r="BL208" s="36"/>
      <c r="BM208" s="37" t="s">
        <v>82</v>
      </c>
      <c r="BN208" s="11">
        <f>VLOOKUP(C208,[1]Hoja1!$B:$B,1,0)</f>
        <v>51030903</v>
      </c>
      <c r="BO208" s="11">
        <f>VLOOKUP(C208,[2]Reclamaciones!$F:$F,1,0)</f>
        <v>51030903</v>
      </c>
    </row>
    <row r="209" spans="1:67" s="54" customFormat="1" ht="39.75" customHeight="1" thickBot="1" x14ac:dyDescent="0.35">
      <c r="A209" s="59" t="s">
        <v>1047</v>
      </c>
      <c r="B209" s="14" t="s">
        <v>903</v>
      </c>
      <c r="C209" s="59">
        <v>51029164</v>
      </c>
      <c r="D209" s="14" t="s">
        <v>1048</v>
      </c>
      <c r="E209" s="43" t="s">
        <v>61</v>
      </c>
      <c r="F209" s="42"/>
      <c r="G209" s="16" t="s">
        <v>62</v>
      </c>
      <c r="H209" s="42" t="s">
        <v>115</v>
      </c>
      <c r="I209" s="16" t="s">
        <v>66</v>
      </c>
      <c r="J209" s="42"/>
      <c r="K209" s="60" t="s">
        <v>122</v>
      </c>
      <c r="L209" s="61" t="s">
        <v>1049</v>
      </c>
      <c r="M209" s="16" t="s">
        <v>66</v>
      </c>
      <c r="N209" s="42"/>
      <c r="O209" s="16" t="s">
        <v>66</v>
      </c>
      <c r="P209" s="42"/>
      <c r="Q209" s="16" t="s">
        <v>66</v>
      </c>
      <c r="R209" s="42"/>
      <c r="S209" s="16" t="s">
        <v>66</v>
      </c>
      <c r="T209" s="42"/>
      <c r="U209" s="16" t="s">
        <v>66</v>
      </c>
      <c r="V209" s="42"/>
      <c r="W209" s="60"/>
      <c r="X209" s="62"/>
      <c r="Y209" s="21" t="s">
        <v>84</v>
      </c>
      <c r="Z209" s="16" t="s">
        <v>66</v>
      </c>
      <c r="AA209" s="42"/>
      <c r="AB209" s="16" t="s">
        <v>66</v>
      </c>
      <c r="AC209" s="42"/>
      <c r="AD209" s="16" t="s">
        <v>66</v>
      </c>
      <c r="AE209" s="42"/>
      <c r="AF209" s="16" t="s">
        <v>66</v>
      </c>
      <c r="AG209" s="42"/>
      <c r="AH209" s="16" t="s">
        <v>66</v>
      </c>
      <c r="AI209" s="42"/>
      <c r="AJ209" s="16" t="s">
        <v>66</v>
      </c>
      <c r="AK209" s="42"/>
      <c r="AL209" s="16" t="s">
        <v>66</v>
      </c>
      <c r="AM209" s="42"/>
      <c r="AN209" s="16" t="s">
        <v>66</v>
      </c>
      <c r="AO209" s="42"/>
      <c r="AP209" s="16" t="s">
        <v>66</v>
      </c>
      <c r="AQ209" s="42"/>
      <c r="AR209" s="16" t="s">
        <v>66</v>
      </c>
      <c r="AS209" s="42"/>
      <c r="AT209" s="60"/>
      <c r="AU209" s="64"/>
      <c r="AV209" s="16" t="s">
        <v>61</v>
      </c>
      <c r="AW209" s="42"/>
      <c r="AX209" s="16" t="s">
        <v>61</v>
      </c>
      <c r="AY209" s="65"/>
      <c r="AZ209" s="16" t="s">
        <v>61</v>
      </c>
      <c r="BA209" s="42"/>
      <c r="BB209" s="60"/>
      <c r="BC209" s="66"/>
      <c r="BD209" s="16"/>
      <c r="BE209" s="16"/>
      <c r="BF209" s="67" t="s">
        <v>1050</v>
      </c>
      <c r="BG209" s="68" t="s">
        <v>920</v>
      </c>
      <c r="BH209" s="69">
        <v>45908</v>
      </c>
      <c r="BI209" s="16" t="s">
        <v>521</v>
      </c>
      <c r="BJ209" s="70">
        <v>80018911</v>
      </c>
      <c r="BK209" s="70">
        <v>80018911</v>
      </c>
      <c r="BL209" s="36" t="s">
        <v>1051</v>
      </c>
      <c r="BM209" s="37" t="s">
        <v>82</v>
      </c>
      <c r="BN209" s="11">
        <f>VLOOKUP(C209,[1]Hoja1!$B:$B,1,0)</f>
        <v>51029164</v>
      </c>
      <c r="BO209" s="11">
        <f>VLOOKUP(C209,[2]Reclamaciones!$F:$F,1,0)</f>
        <v>51029164</v>
      </c>
    </row>
    <row r="210" spans="1:67" s="54" customFormat="1" ht="39.75" customHeight="1" thickBot="1" x14ac:dyDescent="0.35">
      <c r="A210" s="59" t="s">
        <v>1052</v>
      </c>
      <c r="B210" s="14" t="s">
        <v>903</v>
      </c>
      <c r="C210" s="59">
        <v>51030331</v>
      </c>
      <c r="D210" s="14" t="s">
        <v>1053</v>
      </c>
      <c r="E210" s="43" t="s">
        <v>61</v>
      </c>
      <c r="F210" s="42"/>
      <c r="G210" s="16" t="s">
        <v>61</v>
      </c>
      <c r="H210" s="42"/>
      <c r="I210" s="16" t="s">
        <v>66</v>
      </c>
      <c r="J210" s="42"/>
      <c r="K210" s="60"/>
      <c r="L210" s="61"/>
      <c r="M210" s="16" t="s">
        <v>66</v>
      </c>
      <c r="N210" s="42"/>
      <c r="O210" s="16" t="s">
        <v>66</v>
      </c>
      <c r="P210" s="42"/>
      <c r="Q210" s="16" t="s">
        <v>66</v>
      </c>
      <c r="R210" s="42"/>
      <c r="S210" s="16" t="s">
        <v>66</v>
      </c>
      <c r="T210" s="42"/>
      <c r="U210" s="16" t="s">
        <v>66</v>
      </c>
      <c r="V210" s="42"/>
      <c r="W210" s="60"/>
      <c r="X210" s="62"/>
      <c r="Y210" s="21" t="s">
        <v>117</v>
      </c>
      <c r="Z210" s="16" t="s">
        <v>66</v>
      </c>
      <c r="AA210" s="42"/>
      <c r="AB210" s="16" t="s">
        <v>66</v>
      </c>
      <c r="AC210" s="42"/>
      <c r="AD210" s="16" t="s">
        <v>66</v>
      </c>
      <c r="AE210" s="42"/>
      <c r="AF210" s="16" t="s">
        <v>66</v>
      </c>
      <c r="AG210" s="42"/>
      <c r="AH210" s="16" t="s">
        <v>66</v>
      </c>
      <c r="AI210" s="42"/>
      <c r="AJ210" s="16" t="s">
        <v>62</v>
      </c>
      <c r="AK210" s="42" t="s">
        <v>73</v>
      </c>
      <c r="AL210" s="16" t="s">
        <v>66</v>
      </c>
      <c r="AM210" s="42"/>
      <c r="AN210" s="16" t="s">
        <v>66</v>
      </c>
      <c r="AO210" s="42"/>
      <c r="AP210" s="16" t="s">
        <v>66</v>
      </c>
      <c r="AQ210" s="42"/>
      <c r="AR210" s="16" t="s">
        <v>66</v>
      </c>
      <c r="AS210" s="42"/>
      <c r="AT210" s="60" t="s">
        <v>1054</v>
      </c>
      <c r="AU210" s="64" t="s">
        <v>1055</v>
      </c>
      <c r="AV210" s="16" t="s">
        <v>66</v>
      </c>
      <c r="AW210" s="42"/>
      <c r="AX210" s="16" t="s">
        <v>66</v>
      </c>
      <c r="AY210" s="65"/>
      <c r="AZ210" s="16" t="s">
        <v>66</v>
      </c>
      <c r="BA210" s="42"/>
      <c r="BB210" s="60"/>
      <c r="BC210" s="66"/>
      <c r="BD210" s="16"/>
      <c r="BE210" s="16"/>
      <c r="BF210" s="67" t="s">
        <v>1056</v>
      </c>
      <c r="BG210" s="68" t="s">
        <v>920</v>
      </c>
      <c r="BH210" s="69">
        <v>45905</v>
      </c>
      <c r="BI210" s="16" t="s">
        <v>521</v>
      </c>
      <c r="BJ210" s="70">
        <v>33195708</v>
      </c>
      <c r="BK210" s="70">
        <v>33195708</v>
      </c>
      <c r="BL210" s="36"/>
      <c r="BM210" s="37" t="s">
        <v>82</v>
      </c>
      <c r="BN210" s="11">
        <f>VLOOKUP(C210,[1]Hoja1!$B:$B,1,0)</f>
        <v>51030331</v>
      </c>
      <c r="BO210" s="11">
        <f>VLOOKUP(C210,[2]Reclamaciones!$F:$F,1,0)</f>
        <v>51030331</v>
      </c>
    </row>
    <row r="211" spans="1:67" s="54" customFormat="1" ht="39.75" customHeight="1" thickBot="1" x14ac:dyDescent="0.35">
      <c r="A211" s="59" t="s">
        <v>1057</v>
      </c>
      <c r="B211" s="14" t="s">
        <v>903</v>
      </c>
      <c r="C211" s="59">
        <v>51028465</v>
      </c>
      <c r="D211" s="14" t="s">
        <v>1058</v>
      </c>
      <c r="E211" s="43" t="s">
        <v>62</v>
      </c>
      <c r="F211" s="42" t="s">
        <v>145</v>
      </c>
      <c r="G211" s="16" t="s">
        <v>66</v>
      </c>
      <c r="H211" s="42" t="s">
        <v>115</v>
      </c>
      <c r="I211" s="16" t="s">
        <v>66</v>
      </c>
      <c r="J211" s="42"/>
      <c r="K211" s="60" t="s">
        <v>122</v>
      </c>
      <c r="L211" s="61" t="s">
        <v>1059</v>
      </c>
      <c r="M211" s="16" t="s">
        <v>66</v>
      </c>
      <c r="N211" s="42"/>
      <c r="O211" s="16" t="s">
        <v>66</v>
      </c>
      <c r="P211" s="42"/>
      <c r="Q211" s="16" t="s">
        <v>66</v>
      </c>
      <c r="R211" s="42"/>
      <c r="S211" s="16" t="s">
        <v>66</v>
      </c>
      <c r="T211" s="42"/>
      <c r="U211" s="16" t="s">
        <v>66</v>
      </c>
      <c r="V211" s="42"/>
      <c r="W211" s="60"/>
      <c r="X211" s="62"/>
      <c r="Y211" s="21" t="s">
        <v>84</v>
      </c>
      <c r="Z211" s="16" t="s">
        <v>66</v>
      </c>
      <c r="AA211" s="42"/>
      <c r="AB211" s="16" t="s">
        <v>66</v>
      </c>
      <c r="AC211" s="42"/>
      <c r="AD211" s="16" t="s">
        <v>62</v>
      </c>
      <c r="AE211" s="42" t="s">
        <v>231</v>
      </c>
      <c r="AF211" s="16" t="s">
        <v>66</v>
      </c>
      <c r="AG211" s="42"/>
      <c r="AH211" s="16" t="s">
        <v>66</v>
      </c>
      <c r="AI211" s="42"/>
      <c r="AJ211" s="16" t="s">
        <v>66</v>
      </c>
      <c r="AK211" s="42"/>
      <c r="AL211" s="16" t="s">
        <v>66</v>
      </c>
      <c r="AM211" s="42"/>
      <c r="AN211" s="16" t="s">
        <v>66</v>
      </c>
      <c r="AO211" s="42"/>
      <c r="AP211" s="16" t="s">
        <v>66</v>
      </c>
      <c r="AQ211" s="42"/>
      <c r="AR211" s="16" t="s">
        <v>66</v>
      </c>
      <c r="AS211" s="42"/>
      <c r="AT211" s="60" t="s">
        <v>104</v>
      </c>
      <c r="AU211" s="64" t="s">
        <v>1060</v>
      </c>
      <c r="AV211" s="16" t="s">
        <v>66</v>
      </c>
      <c r="AW211" s="42"/>
      <c r="AX211" s="16" t="s">
        <v>66</v>
      </c>
      <c r="AY211" s="65"/>
      <c r="AZ211" s="16" t="s">
        <v>66</v>
      </c>
      <c r="BA211" s="42"/>
      <c r="BB211" s="60"/>
      <c r="BC211" s="66"/>
      <c r="BD211" s="16"/>
      <c r="BE211" s="16"/>
      <c r="BF211" s="67" t="s">
        <v>1061</v>
      </c>
      <c r="BG211" s="68"/>
      <c r="BH211" s="69">
        <v>45905</v>
      </c>
      <c r="BI211" s="16" t="s">
        <v>521</v>
      </c>
      <c r="BJ211" s="70">
        <v>8189904</v>
      </c>
      <c r="BK211" s="70">
        <v>8189904</v>
      </c>
      <c r="BL211" s="36" t="s">
        <v>1062</v>
      </c>
      <c r="BM211" s="37" t="s">
        <v>82</v>
      </c>
      <c r="BN211" s="11">
        <f>VLOOKUP(C211,[1]Hoja1!$B:$B,1,0)</f>
        <v>51028465</v>
      </c>
      <c r="BO211" s="11">
        <f>VLOOKUP(C211,[2]Reclamaciones!$F:$F,1,0)</f>
        <v>51028465</v>
      </c>
    </row>
    <row r="212" spans="1:67" s="54" customFormat="1" ht="39.75" customHeight="1" thickBot="1" x14ac:dyDescent="0.35">
      <c r="A212" s="59" t="s">
        <v>1063</v>
      </c>
      <c r="B212" s="14" t="s">
        <v>903</v>
      </c>
      <c r="C212" s="59">
        <v>51031843</v>
      </c>
      <c r="D212" s="14" t="s">
        <v>1064</v>
      </c>
      <c r="E212" s="43" t="s">
        <v>61</v>
      </c>
      <c r="F212" s="42"/>
      <c r="G212" s="16" t="s">
        <v>61</v>
      </c>
      <c r="H212" s="42"/>
      <c r="I212" s="16" t="s">
        <v>61</v>
      </c>
      <c r="J212" s="42"/>
      <c r="K212" s="60"/>
      <c r="L212" s="61"/>
      <c r="M212" s="16" t="s">
        <v>66</v>
      </c>
      <c r="N212" s="42"/>
      <c r="O212" s="16" t="s">
        <v>61</v>
      </c>
      <c r="P212" s="42"/>
      <c r="Q212" s="16" t="s">
        <v>61</v>
      </c>
      <c r="R212" s="42"/>
      <c r="S212" s="16" t="s">
        <v>66</v>
      </c>
      <c r="T212" s="42"/>
      <c r="U212" s="16" t="s">
        <v>61</v>
      </c>
      <c r="V212" s="42"/>
      <c r="W212" s="60"/>
      <c r="X212" s="62"/>
      <c r="Y212" s="21" t="s">
        <v>70</v>
      </c>
      <c r="Z212" s="16" t="s">
        <v>61</v>
      </c>
      <c r="AA212" s="42"/>
      <c r="AB212" s="16" t="s">
        <v>66</v>
      </c>
      <c r="AC212" s="42"/>
      <c r="AD212" s="16" t="s">
        <v>61</v>
      </c>
      <c r="AE212" s="42"/>
      <c r="AF212" s="16" t="s">
        <v>62</v>
      </c>
      <c r="AG212" s="42" t="s">
        <v>74</v>
      </c>
      <c r="AH212" s="16" t="s">
        <v>61</v>
      </c>
      <c r="AI212" s="42"/>
      <c r="AJ212" s="16" t="s">
        <v>66</v>
      </c>
      <c r="AK212" s="42"/>
      <c r="AL212" s="16" t="s">
        <v>66</v>
      </c>
      <c r="AM212" s="42"/>
      <c r="AN212" s="16" t="s">
        <v>66</v>
      </c>
      <c r="AO212" s="42"/>
      <c r="AP212" s="16" t="s">
        <v>66</v>
      </c>
      <c r="AQ212" s="42"/>
      <c r="AR212" s="16" t="s">
        <v>66</v>
      </c>
      <c r="AS212" s="42"/>
      <c r="AT212" s="60" t="s">
        <v>293</v>
      </c>
      <c r="AU212" s="64" t="s">
        <v>1065</v>
      </c>
      <c r="AV212" s="16" t="s">
        <v>61</v>
      </c>
      <c r="AW212" s="42"/>
      <c r="AX212" s="16" t="s">
        <v>61</v>
      </c>
      <c r="AY212" s="65"/>
      <c r="AZ212" s="16" t="s">
        <v>66</v>
      </c>
      <c r="BA212" s="42"/>
      <c r="BB212" s="60"/>
      <c r="BC212" s="66"/>
      <c r="BD212" s="16"/>
      <c r="BE212" s="16"/>
      <c r="BF212" s="67" t="s">
        <v>1066</v>
      </c>
      <c r="BG212" s="68" t="s">
        <v>920</v>
      </c>
      <c r="BH212" s="69">
        <v>45905</v>
      </c>
      <c r="BI212" s="16" t="s">
        <v>521</v>
      </c>
      <c r="BJ212" s="70">
        <v>1093787973</v>
      </c>
      <c r="BK212" s="70">
        <v>1093787973</v>
      </c>
      <c r="BL212" s="36"/>
      <c r="BM212" s="37" t="s">
        <v>82</v>
      </c>
      <c r="BN212" s="11">
        <f>VLOOKUP(C212,[1]Hoja1!$B:$B,1,0)</f>
        <v>51031843</v>
      </c>
      <c r="BO212" s="11">
        <f>VLOOKUP(C212,[2]Reclamaciones!$F:$F,1,0)</f>
        <v>51031843</v>
      </c>
    </row>
    <row r="213" spans="1:67" s="54" customFormat="1" ht="39.75" customHeight="1" thickBot="1" x14ac:dyDescent="0.35">
      <c r="A213" s="59" t="s">
        <v>1067</v>
      </c>
      <c r="B213" s="14" t="s">
        <v>903</v>
      </c>
      <c r="C213" s="59">
        <v>51030340</v>
      </c>
      <c r="D213" s="14" t="s">
        <v>1068</v>
      </c>
      <c r="E213" s="43" t="s">
        <v>61</v>
      </c>
      <c r="F213" s="42"/>
      <c r="G213" s="16" t="s">
        <v>62</v>
      </c>
      <c r="H213" s="42" t="s">
        <v>115</v>
      </c>
      <c r="I213" s="16" t="s">
        <v>66</v>
      </c>
      <c r="J213" s="42"/>
      <c r="K213" s="60" t="s">
        <v>122</v>
      </c>
      <c r="L213" s="61" t="s">
        <v>1069</v>
      </c>
      <c r="M213" s="16" t="s">
        <v>66</v>
      </c>
      <c r="N213" s="42"/>
      <c r="O213" s="16" t="s">
        <v>66</v>
      </c>
      <c r="P213" s="42"/>
      <c r="Q213" s="16" t="s">
        <v>66</v>
      </c>
      <c r="R213" s="42"/>
      <c r="S213" s="16" t="s">
        <v>66</v>
      </c>
      <c r="T213" s="42"/>
      <c r="U213" s="16" t="s">
        <v>66</v>
      </c>
      <c r="V213" s="42"/>
      <c r="W213" s="60"/>
      <c r="X213" s="62"/>
      <c r="Y213" s="21"/>
      <c r="Z213" s="16" t="s">
        <v>66</v>
      </c>
      <c r="AA213" s="42"/>
      <c r="AB213" s="16" t="s">
        <v>66</v>
      </c>
      <c r="AC213" s="42"/>
      <c r="AD213" s="16" t="s">
        <v>66</v>
      </c>
      <c r="AE213" s="42"/>
      <c r="AF213" s="16" t="s">
        <v>66</v>
      </c>
      <c r="AG213" s="42"/>
      <c r="AH213" s="16" t="s">
        <v>66</v>
      </c>
      <c r="AI213" s="42"/>
      <c r="AJ213" s="16" t="s">
        <v>66</v>
      </c>
      <c r="AK213" s="42"/>
      <c r="AL213" s="16" t="s">
        <v>66</v>
      </c>
      <c r="AM213" s="42"/>
      <c r="AN213" s="16" t="s">
        <v>66</v>
      </c>
      <c r="AO213" s="42"/>
      <c r="AP213" s="16" t="s">
        <v>66</v>
      </c>
      <c r="AQ213" s="42"/>
      <c r="AR213" s="16" t="s">
        <v>66</v>
      </c>
      <c r="AS213" s="42"/>
      <c r="AT213" s="60"/>
      <c r="AU213" s="64"/>
      <c r="AV213" s="16" t="s">
        <v>66</v>
      </c>
      <c r="AW213" s="42"/>
      <c r="AX213" s="16" t="s">
        <v>66</v>
      </c>
      <c r="AY213" s="65"/>
      <c r="AZ213" s="16" t="s">
        <v>62</v>
      </c>
      <c r="BA213" s="42" t="s">
        <v>384</v>
      </c>
      <c r="BB213" s="60" t="s">
        <v>1070</v>
      </c>
      <c r="BC213" s="66" t="s">
        <v>1071</v>
      </c>
      <c r="BD213" s="16"/>
      <c r="BE213" s="16"/>
      <c r="BF213" s="67" t="s">
        <v>1072</v>
      </c>
      <c r="BG213" s="68" t="s">
        <v>920</v>
      </c>
      <c r="BH213" s="69">
        <v>45905</v>
      </c>
      <c r="BI213" s="16" t="s">
        <v>521</v>
      </c>
      <c r="BJ213" s="70">
        <v>43451311</v>
      </c>
      <c r="BK213" s="70">
        <v>43451311</v>
      </c>
      <c r="BL213" s="24"/>
      <c r="BM213" s="37" t="s">
        <v>82</v>
      </c>
      <c r="BN213" s="11">
        <f>VLOOKUP(C213,[1]Hoja1!$B:$B,1,0)</f>
        <v>51030340</v>
      </c>
      <c r="BO213" s="11">
        <f>VLOOKUP(C213,[2]Reclamaciones!$F:$F,1,0)</f>
        <v>51030340</v>
      </c>
    </row>
    <row r="214" spans="1:67" s="54" customFormat="1" ht="39.75" customHeight="1" thickBot="1" x14ac:dyDescent="0.35">
      <c r="A214" s="59" t="s">
        <v>1073</v>
      </c>
      <c r="B214" s="14" t="s">
        <v>903</v>
      </c>
      <c r="C214" s="59">
        <v>51031839</v>
      </c>
      <c r="D214" s="14" t="s">
        <v>1074</v>
      </c>
      <c r="E214" s="43" t="s">
        <v>61</v>
      </c>
      <c r="F214" s="42"/>
      <c r="G214" s="16" t="s">
        <v>61</v>
      </c>
      <c r="H214" s="42"/>
      <c r="I214" s="16" t="s">
        <v>61</v>
      </c>
      <c r="J214" s="42"/>
      <c r="K214" s="60"/>
      <c r="L214" s="61"/>
      <c r="M214" s="16" t="s">
        <v>61</v>
      </c>
      <c r="N214" s="42"/>
      <c r="O214" s="16" t="s">
        <v>66</v>
      </c>
      <c r="P214" s="42"/>
      <c r="Q214" s="16" t="s">
        <v>61</v>
      </c>
      <c r="R214" s="42"/>
      <c r="S214" s="16" t="s">
        <v>66</v>
      </c>
      <c r="T214" s="42"/>
      <c r="U214" s="16" t="s">
        <v>61</v>
      </c>
      <c r="V214" s="42"/>
      <c r="W214" s="60"/>
      <c r="X214" s="62"/>
      <c r="Y214" s="21" t="s">
        <v>84</v>
      </c>
      <c r="Z214" s="16" t="s">
        <v>61</v>
      </c>
      <c r="AA214" s="42"/>
      <c r="AB214" s="16" t="s">
        <v>61</v>
      </c>
      <c r="AC214" s="42"/>
      <c r="AD214" s="16" t="s">
        <v>61</v>
      </c>
      <c r="AE214" s="42"/>
      <c r="AF214" s="16" t="s">
        <v>61</v>
      </c>
      <c r="AG214" s="42"/>
      <c r="AH214" s="16" t="s">
        <v>66</v>
      </c>
      <c r="AI214" s="42"/>
      <c r="AJ214" s="16" t="s">
        <v>66</v>
      </c>
      <c r="AK214" s="42"/>
      <c r="AL214" s="16" t="s">
        <v>66</v>
      </c>
      <c r="AM214" s="42"/>
      <c r="AN214" s="16" t="s">
        <v>66</v>
      </c>
      <c r="AO214" s="42"/>
      <c r="AP214" s="16" t="s">
        <v>66</v>
      </c>
      <c r="AQ214" s="42"/>
      <c r="AR214" s="16" t="s">
        <v>66</v>
      </c>
      <c r="AS214" s="42"/>
      <c r="AT214" s="60"/>
      <c r="AU214" s="64"/>
      <c r="AV214" s="16" t="s">
        <v>66</v>
      </c>
      <c r="AW214" s="42"/>
      <c r="AX214" s="16" t="s">
        <v>66</v>
      </c>
      <c r="AY214" s="65"/>
      <c r="AZ214" s="16" t="s">
        <v>66</v>
      </c>
      <c r="BA214" s="42"/>
      <c r="BB214" s="60"/>
      <c r="BC214" s="66"/>
      <c r="BD214" s="16"/>
      <c r="BE214" s="16"/>
      <c r="BF214" s="67"/>
      <c r="BG214" s="68"/>
      <c r="BH214" s="69">
        <v>45905</v>
      </c>
      <c r="BI214" s="16" t="s">
        <v>547</v>
      </c>
      <c r="BJ214" s="70">
        <v>1087131642</v>
      </c>
      <c r="BK214" s="70">
        <v>1087131642</v>
      </c>
      <c r="BL214" s="24"/>
      <c r="BM214" s="37" t="s">
        <v>82</v>
      </c>
      <c r="BN214" s="11">
        <f>VLOOKUP(C214,[1]Hoja1!$B:$B,1,0)</f>
        <v>51031839</v>
      </c>
      <c r="BO214" s="11">
        <f>VLOOKUP(C214,[2]Reclamaciones!$F:$F,1,0)</f>
        <v>51031839</v>
      </c>
    </row>
    <row r="215" spans="1:67" s="54" customFormat="1" ht="39.75" customHeight="1" thickBot="1" x14ac:dyDescent="0.35">
      <c r="A215" s="59" t="s">
        <v>1075</v>
      </c>
      <c r="B215" s="14" t="s">
        <v>903</v>
      </c>
      <c r="C215" s="59">
        <v>51031835</v>
      </c>
      <c r="D215" s="14" t="s">
        <v>1076</v>
      </c>
      <c r="E215" s="43" t="s">
        <v>61</v>
      </c>
      <c r="F215" s="42"/>
      <c r="G215" s="16" t="s">
        <v>62</v>
      </c>
      <c r="H215" s="42" t="s">
        <v>1077</v>
      </c>
      <c r="I215" s="16" t="s">
        <v>61</v>
      </c>
      <c r="J215" s="42"/>
      <c r="K215" s="60" t="s">
        <v>122</v>
      </c>
      <c r="L215" s="61" t="s">
        <v>1078</v>
      </c>
      <c r="M215" s="16" t="s">
        <v>66</v>
      </c>
      <c r="N215" s="42"/>
      <c r="O215" s="16" t="s">
        <v>61</v>
      </c>
      <c r="P215" s="42"/>
      <c r="Q215" s="16" t="s">
        <v>61</v>
      </c>
      <c r="R215" s="42"/>
      <c r="S215" s="16" t="s">
        <v>66</v>
      </c>
      <c r="T215" s="42"/>
      <c r="U215" s="16" t="s">
        <v>61</v>
      </c>
      <c r="V215" s="42"/>
      <c r="W215" s="60"/>
      <c r="X215" s="62"/>
      <c r="Y215" s="21"/>
      <c r="Z215" s="16" t="s">
        <v>61</v>
      </c>
      <c r="AA215" s="42"/>
      <c r="AB215" s="16" t="s">
        <v>61</v>
      </c>
      <c r="AC215" s="42"/>
      <c r="AD215" s="16" t="s">
        <v>62</v>
      </c>
      <c r="AE215" s="42" t="s">
        <v>231</v>
      </c>
      <c r="AF215" s="16" t="s">
        <v>62</v>
      </c>
      <c r="AG215" s="42" t="s">
        <v>74</v>
      </c>
      <c r="AH215" s="16" t="s">
        <v>61</v>
      </c>
      <c r="AI215" s="42"/>
      <c r="AJ215" s="16" t="s">
        <v>66</v>
      </c>
      <c r="AK215" s="42"/>
      <c r="AL215" s="16" t="s">
        <v>66</v>
      </c>
      <c r="AM215" s="42"/>
      <c r="AN215" s="16" t="s">
        <v>66</v>
      </c>
      <c r="AO215" s="42"/>
      <c r="AP215" s="16" t="s">
        <v>66</v>
      </c>
      <c r="AQ215" s="42"/>
      <c r="AR215" s="16" t="s">
        <v>66</v>
      </c>
      <c r="AS215" s="42"/>
      <c r="AT215" s="60" t="s">
        <v>1079</v>
      </c>
      <c r="AU215" s="64" t="s">
        <v>1080</v>
      </c>
      <c r="AV215" s="16" t="s">
        <v>66</v>
      </c>
      <c r="AW215" s="42"/>
      <c r="AX215" s="16" t="s">
        <v>66</v>
      </c>
      <c r="AY215" s="65"/>
      <c r="AZ215" s="16" t="s">
        <v>66</v>
      </c>
      <c r="BA215" s="42"/>
      <c r="BB215" s="60"/>
      <c r="BC215" s="66"/>
      <c r="BD215" s="16"/>
      <c r="BE215" s="16"/>
      <c r="BF215" s="67" t="s">
        <v>1081</v>
      </c>
      <c r="BG215" s="68" t="s">
        <v>1082</v>
      </c>
      <c r="BH215" s="69" t="s">
        <v>1083</v>
      </c>
      <c r="BI215" s="16" t="s">
        <v>521</v>
      </c>
      <c r="BJ215" s="70">
        <v>41106760</v>
      </c>
      <c r="BK215" s="70">
        <v>41106760</v>
      </c>
      <c r="BL215" s="24"/>
      <c r="BM215" s="37" t="s">
        <v>82</v>
      </c>
      <c r="BN215" s="11">
        <f>VLOOKUP(C215,[1]Hoja1!$B:$B,1,0)</f>
        <v>51031835</v>
      </c>
      <c r="BO215" s="11">
        <f>VLOOKUP(C215,[2]Reclamaciones!$F:$F,1,0)</f>
        <v>51031835</v>
      </c>
    </row>
    <row r="216" spans="1:67" s="54" customFormat="1" ht="39.75" customHeight="1" thickBot="1" x14ac:dyDescent="0.35">
      <c r="A216" s="59" t="s">
        <v>1084</v>
      </c>
      <c r="B216" s="14" t="s">
        <v>903</v>
      </c>
      <c r="C216" s="59">
        <v>51031831</v>
      </c>
      <c r="D216" s="14" t="s">
        <v>1085</v>
      </c>
      <c r="E216" s="43" t="s">
        <v>61</v>
      </c>
      <c r="F216" s="42"/>
      <c r="G216" s="16" t="s">
        <v>61</v>
      </c>
      <c r="H216" s="42"/>
      <c r="I216" s="16" t="s">
        <v>61</v>
      </c>
      <c r="J216" s="42"/>
      <c r="K216" s="60"/>
      <c r="L216" s="61"/>
      <c r="M216" s="16" t="s">
        <v>66</v>
      </c>
      <c r="N216" s="42"/>
      <c r="O216" s="16" t="s">
        <v>66</v>
      </c>
      <c r="P216" s="42"/>
      <c r="Q216" s="16" t="s">
        <v>61</v>
      </c>
      <c r="R216" s="42"/>
      <c r="S216" s="16" t="s">
        <v>66</v>
      </c>
      <c r="T216" s="42"/>
      <c r="U216" s="16" t="s">
        <v>61</v>
      </c>
      <c r="V216" s="42"/>
      <c r="W216" s="60"/>
      <c r="X216" s="62"/>
      <c r="Y216" s="21" t="s">
        <v>84</v>
      </c>
      <c r="Z216" s="16" t="s">
        <v>61</v>
      </c>
      <c r="AA216" s="42"/>
      <c r="AB216" s="16" t="s">
        <v>61</v>
      </c>
      <c r="AC216" s="42"/>
      <c r="AD216" s="16" t="s">
        <v>61</v>
      </c>
      <c r="AE216" s="42"/>
      <c r="AF216" s="16" t="s">
        <v>61</v>
      </c>
      <c r="AG216" s="42"/>
      <c r="AH216" s="16" t="s">
        <v>66</v>
      </c>
      <c r="AI216" s="42"/>
      <c r="AJ216" s="16" t="s">
        <v>66</v>
      </c>
      <c r="AK216" s="42"/>
      <c r="AL216" s="16" t="s">
        <v>66</v>
      </c>
      <c r="AM216" s="42"/>
      <c r="AN216" s="16" t="s">
        <v>66</v>
      </c>
      <c r="AO216" s="42"/>
      <c r="AP216" s="16" t="s">
        <v>66</v>
      </c>
      <c r="AQ216" s="42"/>
      <c r="AR216" s="16" t="s">
        <v>66</v>
      </c>
      <c r="AS216" s="42"/>
      <c r="AT216" s="60"/>
      <c r="AU216" s="64"/>
      <c r="AV216" s="16" t="s">
        <v>61</v>
      </c>
      <c r="AW216" s="42"/>
      <c r="AX216" s="16" t="s">
        <v>61</v>
      </c>
      <c r="AY216" s="65"/>
      <c r="AZ216" s="16" t="s">
        <v>66</v>
      </c>
      <c r="BA216" s="42"/>
      <c r="BB216" s="60"/>
      <c r="BC216" s="66"/>
      <c r="BD216" s="16"/>
      <c r="BE216" s="16"/>
      <c r="BF216" s="67"/>
      <c r="BG216" s="68"/>
      <c r="BH216" s="69">
        <v>45905</v>
      </c>
      <c r="BI216" s="16" t="s">
        <v>547</v>
      </c>
      <c r="BJ216" s="70">
        <v>50926245</v>
      </c>
      <c r="BK216" s="70">
        <v>50926245</v>
      </c>
      <c r="BL216" s="37"/>
      <c r="BM216" s="37" t="s">
        <v>82</v>
      </c>
      <c r="BN216" s="11">
        <f>VLOOKUP(C216,[1]Hoja1!$B:$B,1,0)</f>
        <v>51031831</v>
      </c>
      <c r="BO216" s="11">
        <f>VLOOKUP(C216,[2]Reclamaciones!$F:$F,1,0)</f>
        <v>51031831</v>
      </c>
    </row>
    <row r="217" spans="1:67" s="54" customFormat="1" ht="39.75" customHeight="1" thickBot="1" x14ac:dyDescent="0.35">
      <c r="A217" s="59" t="s">
        <v>1086</v>
      </c>
      <c r="B217" s="14" t="s">
        <v>903</v>
      </c>
      <c r="C217" s="59">
        <v>51028956</v>
      </c>
      <c r="D217" s="14" t="s">
        <v>1087</v>
      </c>
      <c r="E217" s="43" t="s">
        <v>61</v>
      </c>
      <c r="F217" s="42"/>
      <c r="G217" s="16" t="s">
        <v>61</v>
      </c>
      <c r="H217" s="42"/>
      <c r="I217" s="16" t="s">
        <v>66</v>
      </c>
      <c r="J217" s="42"/>
      <c r="K217" s="60"/>
      <c r="L217" s="61"/>
      <c r="M217" s="16" t="s">
        <v>66</v>
      </c>
      <c r="N217" s="42"/>
      <c r="O217" s="16" t="s">
        <v>66</v>
      </c>
      <c r="P217" s="42"/>
      <c r="Q217" s="16" t="s">
        <v>66</v>
      </c>
      <c r="R217" s="42"/>
      <c r="S217" s="16" t="s">
        <v>66</v>
      </c>
      <c r="T217" s="42"/>
      <c r="U217" s="16" t="s">
        <v>66</v>
      </c>
      <c r="V217" s="42"/>
      <c r="W217" s="60"/>
      <c r="X217" s="62"/>
      <c r="Y217" s="21" t="s">
        <v>70</v>
      </c>
      <c r="Z217" s="16" t="s">
        <v>66</v>
      </c>
      <c r="AA217" s="42"/>
      <c r="AB217" s="16" t="s">
        <v>66</v>
      </c>
      <c r="AC217" s="42"/>
      <c r="AD217" s="16" t="s">
        <v>61</v>
      </c>
      <c r="AE217" s="42"/>
      <c r="AF217" s="16" t="s">
        <v>62</v>
      </c>
      <c r="AG217" s="42" t="s">
        <v>74</v>
      </c>
      <c r="AH217" s="16" t="s">
        <v>66</v>
      </c>
      <c r="AI217" s="42"/>
      <c r="AJ217" s="16" t="s">
        <v>61</v>
      </c>
      <c r="AK217" s="42"/>
      <c r="AL217" s="16" t="s">
        <v>66</v>
      </c>
      <c r="AM217" s="42"/>
      <c r="AN217" s="16" t="s">
        <v>66</v>
      </c>
      <c r="AO217" s="42"/>
      <c r="AP217" s="16" t="s">
        <v>66</v>
      </c>
      <c r="AQ217" s="42"/>
      <c r="AR217" s="16" t="s">
        <v>66</v>
      </c>
      <c r="AS217" s="42"/>
      <c r="AT217" s="60" t="s">
        <v>293</v>
      </c>
      <c r="AU217" s="64" t="s">
        <v>1088</v>
      </c>
      <c r="AV217" s="16" t="s">
        <v>66</v>
      </c>
      <c r="AW217" s="42"/>
      <c r="AX217" s="16" t="s">
        <v>66</v>
      </c>
      <c r="AY217" s="65"/>
      <c r="AZ217" s="16" t="s">
        <v>66</v>
      </c>
      <c r="BA217" s="42"/>
      <c r="BB217" s="60"/>
      <c r="BC217" s="66"/>
      <c r="BD217" s="16"/>
      <c r="BE217" s="16"/>
      <c r="BF217" s="67" t="s">
        <v>1089</v>
      </c>
      <c r="BG217" s="68"/>
      <c r="BH217" s="69">
        <v>45905</v>
      </c>
      <c r="BI217" s="16" t="s">
        <v>605</v>
      </c>
      <c r="BJ217" s="70">
        <v>1059238069</v>
      </c>
      <c r="BK217" s="70">
        <v>1059238069</v>
      </c>
      <c r="BL217" s="37" t="s">
        <v>686</v>
      </c>
      <c r="BM217" s="37" t="s">
        <v>82</v>
      </c>
      <c r="BN217" s="11">
        <f>VLOOKUP(C217,[1]Hoja1!$B:$B,1,0)</f>
        <v>51028956</v>
      </c>
      <c r="BO217" s="11">
        <f>VLOOKUP(C217,[2]Reclamaciones!$F:$F,1,0)</f>
        <v>51028956</v>
      </c>
    </row>
    <row r="218" spans="1:67" s="54" customFormat="1" ht="39.75" customHeight="1" thickBot="1" x14ac:dyDescent="0.35">
      <c r="A218" s="59" t="s">
        <v>1090</v>
      </c>
      <c r="B218" s="14" t="s">
        <v>903</v>
      </c>
      <c r="C218" s="59">
        <v>51031826</v>
      </c>
      <c r="D218" s="14" t="s">
        <v>1091</v>
      </c>
      <c r="E218" s="43" t="s">
        <v>61</v>
      </c>
      <c r="F218" s="42"/>
      <c r="G218" s="16" t="s">
        <v>61</v>
      </c>
      <c r="H218" s="42"/>
      <c r="I218" s="16" t="s">
        <v>61</v>
      </c>
      <c r="J218" s="42"/>
      <c r="K218" s="60"/>
      <c r="L218" s="61"/>
      <c r="M218" s="16" t="s">
        <v>66</v>
      </c>
      <c r="N218" s="42"/>
      <c r="O218" s="16" t="s">
        <v>66</v>
      </c>
      <c r="P218" s="42"/>
      <c r="Q218" s="16" t="s">
        <v>61</v>
      </c>
      <c r="R218" s="42"/>
      <c r="S218" s="16" t="s">
        <v>66</v>
      </c>
      <c r="T218" s="42"/>
      <c r="U218" s="16" t="s">
        <v>61</v>
      </c>
      <c r="V218" s="42"/>
      <c r="W218" s="60"/>
      <c r="X218" s="62"/>
      <c r="Y218" s="21" t="s">
        <v>70</v>
      </c>
      <c r="Z218" s="16" t="s">
        <v>61</v>
      </c>
      <c r="AA218" s="42"/>
      <c r="AB218" s="16" t="s">
        <v>66</v>
      </c>
      <c r="AC218" s="42"/>
      <c r="AD218" s="16" t="s">
        <v>61</v>
      </c>
      <c r="AE218" s="42"/>
      <c r="AF218" s="16" t="s">
        <v>62</v>
      </c>
      <c r="AG218" s="42" t="s">
        <v>74</v>
      </c>
      <c r="AH218" s="16" t="s">
        <v>61</v>
      </c>
      <c r="AI218" s="42"/>
      <c r="AJ218" s="16" t="s">
        <v>66</v>
      </c>
      <c r="AK218" s="42"/>
      <c r="AL218" s="16" t="s">
        <v>66</v>
      </c>
      <c r="AM218" s="42"/>
      <c r="AN218" s="16" t="s">
        <v>66</v>
      </c>
      <c r="AO218" s="42"/>
      <c r="AP218" s="16" t="s">
        <v>66</v>
      </c>
      <c r="AQ218" s="42"/>
      <c r="AR218" s="16" t="s">
        <v>66</v>
      </c>
      <c r="AS218" s="42"/>
      <c r="AT218" s="60"/>
      <c r="AU218" s="64" t="s">
        <v>1092</v>
      </c>
      <c r="AV218" s="16" t="s">
        <v>61</v>
      </c>
      <c r="AW218" s="42"/>
      <c r="AX218" s="16" t="s">
        <v>61</v>
      </c>
      <c r="AY218" s="65"/>
      <c r="AZ218" s="16" t="s">
        <v>66</v>
      </c>
      <c r="BA218" s="42"/>
      <c r="BB218" s="60"/>
      <c r="BC218" s="66"/>
      <c r="BD218" s="16"/>
      <c r="BE218" s="16"/>
      <c r="BF218" s="67" t="s">
        <v>1093</v>
      </c>
      <c r="BG218" s="68"/>
      <c r="BH218" s="69">
        <v>45905</v>
      </c>
      <c r="BI218" s="16" t="s">
        <v>605</v>
      </c>
      <c r="BJ218" s="70">
        <v>1059238069</v>
      </c>
      <c r="BK218" s="70">
        <v>1059238069</v>
      </c>
      <c r="BL218" s="37"/>
      <c r="BM218" s="37" t="s">
        <v>82</v>
      </c>
      <c r="BN218" s="11">
        <f>VLOOKUP(C218,[1]Hoja1!$B:$B,1,0)</f>
        <v>51031826</v>
      </c>
      <c r="BO218" s="11">
        <f>VLOOKUP(C218,[2]Reclamaciones!$F:$F,1,0)</f>
        <v>51031826</v>
      </c>
    </row>
    <row r="219" spans="1:67" s="54" customFormat="1" ht="39.75" customHeight="1" thickBot="1" x14ac:dyDescent="0.35">
      <c r="A219" s="59" t="s">
        <v>1094</v>
      </c>
      <c r="B219" s="14" t="s">
        <v>903</v>
      </c>
      <c r="C219" s="59">
        <v>51029321</v>
      </c>
      <c r="D219" s="14" t="s">
        <v>1095</v>
      </c>
      <c r="E219" s="43" t="s">
        <v>62</v>
      </c>
      <c r="F219" s="42" t="s">
        <v>145</v>
      </c>
      <c r="G219" s="16" t="s">
        <v>62</v>
      </c>
      <c r="H219" s="42" t="s">
        <v>115</v>
      </c>
      <c r="I219" s="16" t="s">
        <v>66</v>
      </c>
      <c r="J219" s="42"/>
      <c r="K219" s="60" t="s">
        <v>122</v>
      </c>
      <c r="L219" s="61" t="s">
        <v>1096</v>
      </c>
      <c r="M219" s="16" t="s">
        <v>62</v>
      </c>
      <c r="N219" s="42" t="s">
        <v>148</v>
      </c>
      <c r="O219" s="16" t="s">
        <v>66</v>
      </c>
      <c r="P219" s="42"/>
      <c r="Q219" s="16" t="s">
        <v>66</v>
      </c>
      <c r="R219" s="42"/>
      <c r="S219" s="16" t="s">
        <v>66</v>
      </c>
      <c r="T219" s="42"/>
      <c r="U219" s="16" t="s">
        <v>62</v>
      </c>
      <c r="V219" s="42" t="s">
        <v>191</v>
      </c>
      <c r="W219" s="60" t="s">
        <v>1097</v>
      </c>
      <c r="X219" s="62" t="s">
        <v>1098</v>
      </c>
      <c r="Y219" s="21" t="s">
        <v>84</v>
      </c>
      <c r="Z219" s="16" t="s">
        <v>66</v>
      </c>
      <c r="AA219" s="42"/>
      <c r="AB219" s="16" t="s">
        <v>66</v>
      </c>
      <c r="AC219" s="42"/>
      <c r="AD219" s="16" t="s">
        <v>66</v>
      </c>
      <c r="AE219" s="42"/>
      <c r="AF219" s="16" t="s">
        <v>66</v>
      </c>
      <c r="AG219" s="42"/>
      <c r="AH219" s="16" t="s">
        <v>66</v>
      </c>
      <c r="AI219" s="42"/>
      <c r="AJ219" s="16" t="s">
        <v>66</v>
      </c>
      <c r="AK219" s="42"/>
      <c r="AL219" s="16" t="s">
        <v>66</v>
      </c>
      <c r="AM219" s="42"/>
      <c r="AN219" s="16" t="s">
        <v>66</v>
      </c>
      <c r="AO219" s="42"/>
      <c r="AP219" s="16" t="s">
        <v>66</v>
      </c>
      <c r="AQ219" s="42"/>
      <c r="AR219" s="16" t="s">
        <v>66</v>
      </c>
      <c r="AS219" s="42"/>
      <c r="AT219" s="60"/>
      <c r="AU219" s="64"/>
      <c r="AV219" s="16" t="s">
        <v>66</v>
      </c>
      <c r="AW219" s="42"/>
      <c r="AX219" s="16" t="s">
        <v>62</v>
      </c>
      <c r="AY219" s="65" t="s">
        <v>152</v>
      </c>
      <c r="AZ219" s="16" t="s">
        <v>66</v>
      </c>
      <c r="BA219" s="42"/>
      <c r="BB219" s="60"/>
      <c r="BC219" s="66" t="s">
        <v>1099</v>
      </c>
      <c r="BD219" s="16"/>
      <c r="BE219" s="16"/>
      <c r="BF219" s="67" t="s">
        <v>1100</v>
      </c>
      <c r="BG219" s="68"/>
      <c r="BH219" s="69">
        <v>45905</v>
      </c>
      <c r="BI219" s="16" t="s">
        <v>521</v>
      </c>
      <c r="BJ219" s="70">
        <v>57349341</v>
      </c>
      <c r="BK219" s="70">
        <v>57349341</v>
      </c>
      <c r="BL219" s="37"/>
      <c r="BM219" s="37" t="s">
        <v>82</v>
      </c>
      <c r="BN219" s="11">
        <f>VLOOKUP(C219,[1]Hoja1!$B:$B,1,0)</f>
        <v>51029321</v>
      </c>
      <c r="BO219" s="11">
        <f>VLOOKUP(C219,[2]Reclamaciones!$F:$F,1,0)</f>
        <v>51029321</v>
      </c>
    </row>
    <row r="220" spans="1:67" s="54" customFormat="1" ht="39.75" customHeight="1" thickBot="1" x14ac:dyDescent="0.35">
      <c r="A220" s="59" t="s">
        <v>1101</v>
      </c>
      <c r="B220" s="14" t="s">
        <v>903</v>
      </c>
      <c r="C220" s="59">
        <v>51028957</v>
      </c>
      <c r="D220" s="14" t="s">
        <v>1102</v>
      </c>
      <c r="E220" s="43" t="s">
        <v>61</v>
      </c>
      <c r="F220" s="42"/>
      <c r="G220" s="16" t="s">
        <v>61</v>
      </c>
      <c r="H220" s="42"/>
      <c r="I220" s="16" t="s">
        <v>66</v>
      </c>
      <c r="J220" s="42"/>
      <c r="K220" s="60"/>
      <c r="L220" s="61"/>
      <c r="M220" s="16" t="s">
        <v>66</v>
      </c>
      <c r="N220" s="42"/>
      <c r="O220" s="16" t="s">
        <v>66</v>
      </c>
      <c r="P220" s="42"/>
      <c r="Q220" s="16" t="s">
        <v>66</v>
      </c>
      <c r="R220" s="42"/>
      <c r="S220" s="16" t="s">
        <v>66</v>
      </c>
      <c r="T220" s="42"/>
      <c r="U220" s="16" t="s">
        <v>66</v>
      </c>
      <c r="V220" s="42"/>
      <c r="W220" s="60"/>
      <c r="X220" s="62"/>
      <c r="Y220" s="21" t="s">
        <v>70</v>
      </c>
      <c r="Z220" s="16" t="s">
        <v>66</v>
      </c>
      <c r="AA220" s="42"/>
      <c r="AB220" s="16" t="s">
        <v>66</v>
      </c>
      <c r="AC220" s="42"/>
      <c r="AD220" s="16" t="s">
        <v>61</v>
      </c>
      <c r="AE220" s="42"/>
      <c r="AF220" s="16" t="s">
        <v>62</v>
      </c>
      <c r="AG220" s="42" t="s">
        <v>74</v>
      </c>
      <c r="AH220" s="16" t="s">
        <v>66</v>
      </c>
      <c r="AI220" s="42"/>
      <c r="AJ220" s="16" t="s">
        <v>61</v>
      </c>
      <c r="AK220" s="42"/>
      <c r="AL220" s="16" t="s">
        <v>66</v>
      </c>
      <c r="AM220" s="42"/>
      <c r="AN220" s="16" t="s">
        <v>66</v>
      </c>
      <c r="AO220" s="42"/>
      <c r="AP220" s="16" t="s">
        <v>66</v>
      </c>
      <c r="AQ220" s="42"/>
      <c r="AR220" s="16" t="s">
        <v>66</v>
      </c>
      <c r="AS220" s="42"/>
      <c r="AT220" s="60" t="s">
        <v>293</v>
      </c>
      <c r="AU220" s="64" t="s">
        <v>1103</v>
      </c>
      <c r="AV220" s="16" t="s">
        <v>66</v>
      </c>
      <c r="AW220" s="42"/>
      <c r="AX220" s="16" t="s">
        <v>66</v>
      </c>
      <c r="AY220" s="65"/>
      <c r="AZ220" s="16" t="s">
        <v>66</v>
      </c>
      <c r="BA220" s="42"/>
      <c r="BB220" s="60"/>
      <c r="BC220" s="66"/>
      <c r="BD220" s="16"/>
      <c r="BE220" s="16"/>
      <c r="BF220" s="67" t="s">
        <v>1104</v>
      </c>
      <c r="BG220" s="68"/>
      <c r="BH220" s="69">
        <v>45905</v>
      </c>
      <c r="BI220" s="16" t="s">
        <v>605</v>
      </c>
      <c r="BJ220" s="70">
        <v>1043848234</v>
      </c>
      <c r="BK220" s="70">
        <v>1043848234</v>
      </c>
      <c r="BL220" s="37" t="s">
        <v>686</v>
      </c>
      <c r="BM220" s="37" t="s">
        <v>82</v>
      </c>
      <c r="BN220" s="11">
        <f>VLOOKUP(C220,[1]Hoja1!$B:$B,1,0)</f>
        <v>51028957</v>
      </c>
      <c r="BO220" s="11">
        <f>VLOOKUP(C220,[2]Reclamaciones!$F:$F,1,0)</f>
        <v>51028957</v>
      </c>
    </row>
    <row r="221" spans="1:67" s="54" customFormat="1" ht="39.75" customHeight="1" thickBot="1" x14ac:dyDescent="0.35">
      <c r="A221" s="59" t="s">
        <v>1105</v>
      </c>
      <c r="B221" s="14" t="s">
        <v>903</v>
      </c>
      <c r="C221" s="59">
        <v>51030743</v>
      </c>
      <c r="D221" s="14" t="s">
        <v>1106</v>
      </c>
      <c r="E221" s="43" t="s">
        <v>61</v>
      </c>
      <c r="F221" s="42"/>
      <c r="G221" s="16" t="s">
        <v>66</v>
      </c>
      <c r="H221" s="42"/>
      <c r="I221" s="16" t="s">
        <v>66</v>
      </c>
      <c r="J221" s="42"/>
      <c r="K221" s="60"/>
      <c r="L221" s="61"/>
      <c r="M221" s="16" t="s">
        <v>66</v>
      </c>
      <c r="N221" s="42"/>
      <c r="O221" s="16" t="s">
        <v>66</v>
      </c>
      <c r="P221" s="42"/>
      <c r="Q221" s="16" t="s">
        <v>66</v>
      </c>
      <c r="R221" s="42"/>
      <c r="S221" s="16" t="s">
        <v>66</v>
      </c>
      <c r="T221" s="42"/>
      <c r="U221" s="16" t="s">
        <v>66</v>
      </c>
      <c r="V221" s="42"/>
      <c r="W221" s="60"/>
      <c r="X221" s="62"/>
      <c r="Y221" s="21" t="s">
        <v>70</v>
      </c>
      <c r="Z221" s="16" t="s">
        <v>66</v>
      </c>
      <c r="AA221" s="42"/>
      <c r="AB221" s="16" t="s">
        <v>66</v>
      </c>
      <c r="AC221" s="42"/>
      <c r="AD221" s="16" t="s">
        <v>66</v>
      </c>
      <c r="AE221" s="42"/>
      <c r="AF221" s="16" t="s">
        <v>62</v>
      </c>
      <c r="AG221" s="42" t="s">
        <v>74</v>
      </c>
      <c r="AH221" s="16" t="s">
        <v>66</v>
      </c>
      <c r="AI221" s="42"/>
      <c r="AJ221" s="16" t="s">
        <v>66</v>
      </c>
      <c r="AK221" s="42"/>
      <c r="AL221" s="16" t="s">
        <v>66</v>
      </c>
      <c r="AM221" s="42"/>
      <c r="AN221" s="16" t="s">
        <v>66</v>
      </c>
      <c r="AO221" s="42"/>
      <c r="AP221" s="16" t="s">
        <v>66</v>
      </c>
      <c r="AQ221" s="42"/>
      <c r="AR221" s="16" t="s">
        <v>66</v>
      </c>
      <c r="AS221" s="42"/>
      <c r="AT221" s="60" t="s">
        <v>293</v>
      </c>
      <c r="AU221" s="64" t="s">
        <v>1107</v>
      </c>
      <c r="AV221" s="16" t="s">
        <v>66</v>
      </c>
      <c r="AW221" s="42"/>
      <c r="AX221" s="16" t="s">
        <v>66</v>
      </c>
      <c r="AY221" s="65"/>
      <c r="AZ221" s="16" t="s">
        <v>66</v>
      </c>
      <c r="BA221" s="42"/>
      <c r="BB221" s="60"/>
      <c r="BC221" s="66"/>
      <c r="BD221" s="16"/>
      <c r="BE221" s="16"/>
      <c r="BF221" s="67" t="s">
        <v>1108</v>
      </c>
      <c r="BG221" s="68" t="s">
        <v>1109</v>
      </c>
      <c r="BH221" s="69">
        <v>45904</v>
      </c>
      <c r="BI221" s="16" t="s">
        <v>605</v>
      </c>
      <c r="BJ221" s="70">
        <v>1080570406</v>
      </c>
      <c r="BK221" s="70">
        <v>1080570406</v>
      </c>
      <c r="BL221" s="37"/>
      <c r="BM221" s="37" t="s">
        <v>82</v>
      </c>
      <c r="BN221" s="11">
        <f>VLOOKUP(C221,[1]Hoja1!$B:$B,1,0)</f>
        <v>51030743</v>
      </c>
      <c r="BO221" s="11">
        <f>VLOOKUP(C221,[2]Reclamaciones!$F:$F,1,0)</f>
        <v>51030743</v>
      </c>
    </row>
    <row r="222" spans="1:67" s="54" customFormat="1" ht="39.75" customHeight="1" thickBot="1" x14ac:dyDescent="0.35">
      <c r="A222" s="59" t="s">
        <v>1110</v>
      </c>
      <c r="B222" s="14" t="s">
        <v>903</v>
      </c>
      <c r="C222" s="59">
        <v>51025654</v>
      </c>
      <c r="D222" s="14" t="s">
        <v>1111</v>
      </c>
      <c r="E222" s="43" t="s">
        <v>62</v>
      </c>
      <c r="F222" s="42" t="s">
        <v>145</v>
      </c>
      <c r="G222" s="16" t="s">
        <v>66</v>
      </c>
      <c r="H222" s="42"/>
      <c r="I222" s="16" t="s">
        <v>66</v>
      </c>
      <c r="J222" s="42"/>
      <c r="K222" s="60"/>
      <c r="L222" s="61" t="s">
        <v>1112</v>
      </c>
      <c r="M222" s="16" t="s">
        <v>66</v>
      </c>
      <c r="N222" s="42"/>
      <c r="O222" s="16" t="s">
        <v>66</v>
      </c>
      <c r="P222" s="42"/>
      <c r="Q222" s="16" t="s">
        <v>66</v>
      </c>
      <c r="R222" s="42"/>
      <c r="S222" s="16" t="s">
        <v>66</v>
      </c>
      <c r="T222" s="42"/>
      <c r="U222" s="16" t="s">
        <v>66</v>
      </c>
      <c r="V222" s="42"/>
      <c r="W222" s="60"/>
      <c r="X222" s="62"/>
      <c r="Y222" s="21"/>
      <c r="Z222" s="16" t="s">
        <v>66</v>
      </c>
      <c r="AA222" s="42"/>
      <c r="AB222" s="16" t="s">
        <v>66</v>
      </c>
      <c r="AC222" s="42"/>
      <c r="AD222" s="16" t="s">
        <v>62</v>
      </c>
      <c r="AE222" s="42" t="s">
        <v>73</v>
      </c>
      <c r="AF222" s="16" t="s">
        <v>66</v>
      </c>
      <c r="AG222" s="42"/>
      <c r="AH222" s="16" t="s">
        <v>66</v>
      </c>
      <c r="AI222" s="42"/>
      <c r="AJ222" s="16" t="s">
        <v>66</v>
      </c>
      <c r="AK222" s="42"/>
      <c r="AL222" s="16" t="s">
        <v>66</v>
      </c>
      <c r="AM222" s="42"/>
      <c r="AN222" s="16" t="s">
        <v>66</v>
      </c>
      <c r="AO222" s="42"/>
      <c r="AP222" s="16" t="s">
        <v>66</v>
      </c>
      <c r="AQ222" s="42"/>
      <c r="AR222" s="16" t="s">
        <v>66</v>
      </c>
      <c r="AS222" s="42"/>
      <c r="AT222" s="60" t="s">
        <v>1113</v>
      </c>
      <c r="AU222" s="64" t="s">
        <v>1114</v>
      </c>
      <c r="AV222" s="16" t="s">
        <v>66</v>
      </c>
      <c r="AW222" s="42"/>
      <c r="AX222" s="16" t="s">
        <v>66</v>
      </c>
      <c r="AY222" s="65"/>
      <c r="AZ222" s="16" t="s">
        <v>66</v>
      </c>
      <c r="BA222" s="42"/>
      <c r="BB222" s="60"/>
      <c r="BC222" s="66"/>
      <c r="BD222" s="16"/>
      <c r="BE222" s="16"/>
      <c r="BF222" s="67" t="s">
        <v>1115</v>
      </c>
      <c r="BG222" s="68"/>
      <c r="BH222" s="69">
        <v>45904</v>
      </c>
      <c r="BI222" s="16" t="s">
        <v>521</v>
      </c>
      <c r="BJ222" s="70">
        <v>1103114750</v>
      </c>
      <c r="BK222" s="70">
        <v>1103114750</v>
      </c>
      <c r="BL222" s="37"/>
      <c r="BM222" s="37" t="s">
        <v>82</v>
      </c>
      <c r="BN222" s="11">
        <f>VLOOKUP(C222,[1]Hoja1!$B:$B,1,0)</f>
        <v>51025654</v>
      </c>
      <c r="BO222" s="11">
        <f>VLOOKUP(C222,[2]Reclamaciones!$F:$F,1,0)</f>
        <v>51025654</v>
      </c>
    </row>
    <row r="223" spans="1:67" s="54" customFormat="1" ht="39.75" customHeight="1" thickBot="1" x14ac:dyDescent="0.35">
      <c r="A223" s="59" t="s">
        <v>1116</v>
      </c>
      <c r="B223" s="14" t="s">
        <v>903</v>
      </c>
      <c r="C223" s="59">
        <v>51031817</v>
      </c>
      <c r="D223" s="14" t="s">
        <v>1117</v>
      </c>
      <c r="E223" s="43" t="s">
        <v>61</v>
      </c>
      <c r="F223" s="42"/>
      <c r="G223" s="16" t="s">
        <v>62</v>
      </c>
      <c r="H223" s="42" t="s">
        <v>228</v>
      </c>
      <c r="I223" s="16" t="s">
        <v>61</v>
      </c>
      <c r="J223" s="42"/>
      <c r="K223" s="60" t="s">
        <v>122</v>
      </c>
      <c r="L223" s="61" t="s">
        <v>1118</v>
      </c>
      <c r="M223" s="16" t="s">
        <v>66</v>
      </c>
      <c r="N223" s="42"/>
      <c r="O223" s="16" t="s">
        <v>61</v>
      </c>
      <c r="P223" s="42"/>
      <c r="Q223" s="16" t="s">
        <v>61</v>
      </c>
      <c r="R223" s="42"/>
      <c r="S223" s="16" t="s">
        <v>66</v>
      </c>
      <c r="T223" s="42"/>
      <c r="U223" s="16" t="s">
        <v>61</v>
      </c>
      <c r="V223" s="42"/>
      <c r="W223" s="60"/>
      <c r="X223" s="62"/>
      <c r="Y223" s="21" t="s">
        <v>70</v>
      </c>
      <c r="Z223" s="16" t="s">
        <v>61</v>
      </c>
      <c r="AA223" s="42"/>
      <c r="AB223" s="16" t="s">
        <v>66</v>
      </c>
      <c r="AC223" s="42"/>
      <c r="AD223" s="16" t="s">
        <v>62</v>
      </c>
      <c r="AE223" s="42" t="s">
        <v>183</v>
      </c>
      <c r="AF223" s="16" t="s">
        <v>62</v>
      </c>
      <c r="AG223" s="42" t="s">
        <v>74</v>
      </c>
      <c r="AH223" s="16" t="s">
        <v>61</v>
      </c>
      <c r="AI223" s="42"/>
      <c r="AJ223" s="16" t="s">
        <v>62</v>
      </c>
      <c r="AK223" s="42" t="s">
        <v>73</v>
      </c>
      <c r="AL223" s="16" t="s">
        <v>61</v>
      </c>
      <c r="AM223" s="42"/>
      <c r="AN223" s="16" t="s">
        <v>66</v>
      </c>
      <c r="AO223" s="42"/>
      <c r="AP223" s="16" t="s">
        <v>66</v>
      </c>
      <c r="AQ223" s="42"/>
      <c r="AR223" s="16" t="s">
        <v>66</v>
      </c>
      <c r="AS223" s="42"/>
      <c r="AT223" s="60"/>
      <c r="AU223" s="64" t="s">
        <v>1119</v>
      </c>
      <c r="AV223" s="16" t="s">
        <v>61</v>
      </c>
      <c r="AW223" s="42"/>
      <c r="AX223" s="16" t="s">
        <v>61</v>
      </c>
      <c r="AY223" s="65"/>
      <c r="AZ223" s="16" t="s">
        <v>66</v>
      </c>
      <c r="BA223" s="42"/>
      <c r="BB223" s="60"/>
      <c r="BC223" s="66"/>
      <c r="BD223" s="16"/>
      <c r="BE223" s="16"/>
      <c r="BF223" s="67"/>
      <c r="BG223" s="68" t="s">
        <v>920</v>
      </c>
      <c r="BH223" s="69">
        <v>45904</v>
      </c>
      <c r="BI223" s="16" t="s">
        <v>521</v>
      </c>
      <c r="BJ223" s="70">
        <v>1006217748</v>
      </c>
      <c r="BK223" s="70">
        <v>1006217748</v>
      </c>
      <c r="BL223" s="37" t="s">
        <v>1042</v>
      </c>
      <c r="BM223" s="37" t="s">
        <v>82</v>
      </c>
      <c r="BN223" s="11">
        <f>VLOOKUP(C223,[1]Hoja1!$B:$B,1,0)</f>
        <v>51031817</v>
      </c>
      <c r="BO223" s="11">
        <f>VLOOKUP(C223,[2]Reclamaciones!$F:$F,1,0)</f>
        <v>51031817</v>
      </c>
    </row>
    <row r="224" spans="1:67" s="54" customFormat="1" ht="39.75" customHeight="1" thickBot="1" x14ac:dyDescent="0.35">
      <c r="A224" s="59" t="s">
        <v>1120</v>
      </c>
      <c r="B224" s="14" t="s">
        <v>903</v>
      </c>
      <c r="C224" s="59">
        <v>51029789</v>
      </c>
      <c r="D224" s="14" t="s">
        <v>1121</v>
      </c>
      <c r="E224" s="43" t="s">
        <v>62</v>
      </c>
      <c r="F224" s="42" t="s">
        <v>145</v>
      </c>
      <c r="G224" s="16" t="s">
        <v>62</v>
      </c>
      <c r="H224" s="42" t="s">
        <v>115</v>
      </c>
      <c r="I224" s="16" t="s">
        <v>66</v>
      </c>
      <c r="J224" s="42"/>
      <c r="K224" s="60"/>
      <c r="L224" s="61" t="s">
        <v>1122</v>
      </c>
      <c r="M224" s="16" t="s">
        <v>66</v>
      </c>
      <c r="N224" s="42"/>
      <c r="O224" s="16" t="s">
        <v>66</v>
      </c>
      <c r="P224" s="42"/>
      <c r="Q224" s="16" t="s">
        <v>66</v>
      </c>
      <c r="R224" s="42"/>
      <c r="S224" s="16" t="s">
        <v>66</v>
      </c>
      <c r="T224" s="42"/>
      <c r="U224" s="16" t="s">
        <v>66</v>
      </c>
      <c r="V224" s="42"/>
      <c r="W224" s="60"/>
      <c r="X224" s="62"/>
      <c r="Y224" s="21" t="s">
        <v>70</v>
      </c>
      <c r="Z224" s="16" t="s">
        <v>66</v>
      </c>
      <c r="AA224" s="42"/>
      <c r="AB224" s="16" t="s">
        <v>66</v>
      </c>
      <c r="AC224" s="42"/>
      <c r="AD224" s="16" t="s">
        <v>66</v>
      </c>
      <c r="AE224" s="42"/>
      <c r="AF224" s="16" t="s">
        <v>62</v>
      </c>
      <c r="AG224" s="42" t="s">
        <v>74</v>
      </c>
      <c r="AH224" s="16" t="s">
        <v>66</v>
      </c>
      <c r="AI224" s="42"/>
      <c r="AJ224" s="16" t="s">
        <v>62</v>
      </c>
      <c r="AK224" s="42" t="s">
        <v>73</v>
      </c>
      <c r="AL224" s="16" t="s">
        <v>66</v>
      </c>
      <c r="AM224" s="42"/>
      <c r="AN224" s="16" t="s">
        <v>66</v>
      </c>
      <c r="AO224" s="42"/>
      <c r="AP224" s="16" t="s">
        <v>66</v>
      </c>
      <c r="AQ224" s="42"/>
      <c r="AR224" s="16" t="s">
        <v>66</v>
      </c>
      <c r="AS224" s="42"/>
      <c r="AT224" s="60"/>
      <c r="AU224" s="64" t="s">
        <v>1123</v>
      </c>
      <c r="AV224" s="16" t="s">
        <v>62</v>
      </c>
      <c r="AW224" s="42" t="s">
        <v>494</v>
      </c>
      <c r="AX224" s="16" t="s">
        <v>62</v>
      </c>
      <c r="AY224" s="65" t="s">
        <v>152</v>
      </c>
      <c r="AZ224" s="16"/>
      <c r="BA224" s="42"/>
      <c r="BB224" s="60"/>
      <c r="BC224" s="66" t="s">
        <v>1124</v>
      </c>
      <c r="BD224" s="16"/>
      <c r="BE224" s="16"/>
      <c r="BF224" s="67" t="s">
        <v>1125</v>
      </c>
      <c r="BG224" s="68"/>
      <c r="BH224" s="69">
        <v>45904</v>
      </c>
      <c r="BI224" s="16" t="s">
        <v>521</v>
      </c>
      <c r="BJ224" s="70">
        <v>1122646623</v>
      </c>
      <c r="BK224" s="70">
        <v>1122646623</v>
      </c>
      <c r="BL224" s="37" t="s">
        <v>1126</v>
      </c>
      <c r="BM224" s="37" t="s">
        <v>82</v>
      </c>
      <c r="BN224" s="11">
        <f>VLOOKUP(C224,[1]Hoja1!$B:$B,1,0)</f>
        <v>51029789</v>
      </c>
      <c r="BO224" s="11">
        <f>VLOOKUP(C224,[2]Reclamaciones!$F:$F,1,0)</f>
        <v>51029789</v>
      </c>
    </row>
    <row r="225" spans="1:67" s="54" customFormat="1" ht="39.75" customHeight="1" thickBot="1" x14ac:dyDescent="0.35">
      <c r="A225" s="59" t="s">
        <v>1127</v>
      </c>
      <c r="B225" s="14" t="s">
        <v>903</v>
      </c>
      <c r="C225" s="59">
        <v>51031804</v>
      </c>
      <c r="D225" s="14" t="s">
        <v>1128</v>
      </c>
      <c r="E225" s="43" t="s">
        <v>61</v>
      </c>
      <c r="F225" s="42"/>
      <c r="G225" s="16" t="s">
        <v>61</v>
      </c>
      <c r="H225" s="42"/>
      <c r="I225" s="16" t="s">
        <v>61</v>
      </c>
      <c r="J225" s="42"/>
      <c r="K225" s="60"/>
      <c r="L225" s="61"/>
      <c r="M225" s="16" t="s">
        <v>66</v>
      </c>
      <c r="N225" s="42"/>
      <c r="O225" s="16" t="s">
        <v>66</v>
      </c>
      <c r="P225" s="42"/>
      <c r="Q225" s="16" t="s">
        <v>61</v>
      </c>
      <c r="R225" s="42"/>
      <c r="S225" s="16" t="s">
        <v>66</v>
      </c>
      <c r="T225" s="42"/>
      <c r="U225" s="16" t="s">
        <v>61</v>
      </c>
      <c r="V225" s="42"/>
      <c r="W225" s="60"/>
      <c r="X225" s="62"/>
      <c r="Y225" s="21" t="s">
        <v>70</v>
      </c>
      <c r="Z225" s="16" t="s">
        <v>61</v>
      </c>
      <c r="AA225" s="42"/>
      <c r="AB225" s="16" t="s">
        <v>66</v>
      </c>
      <c r="AC225" s="42"/>
      <c r="AD225" s="16" t="s">
        <v>61</v>
      </c>
      <c r="AE225" s="42"/>
      <c r="AF225" s="16" t="s">
        <v>61</v>
      </c>
      <c r="AG225" s="42"/>
      <c r="AH225" s="16" t="s">
        <v>61</v>
      </c>
      <c r="AI225" s="42"/>
      <c r="AJ225" s="16" t="s">
        <v>66</v>
      </c>
      <c r="AK225" s="42"/>
      <c r="AL225" s="16" t="s">
        <v>61</v>
      </c>
      <c r="AM225" s="42"/>
      <c r="AN225" s="16" t="s">
        <v>66</v>
      </c>
      <c r="AO225" s="42"/>
      <c r="AP225" s="16" t="s">
        <v>61</v>
      </c>
      <c r="AQ225" s="42"/>
      <c r="AR225" s="16" t="s">
        <v>66</v>
      </c>
      <c r="AS225" s="42"/>
      <c r="AT225" s="60"/>
      <c r="AU225" s="64"/>
      <c r="AV225" s="16" t="s">
        <v>61</v>
      </c>
      <c r="AW225" s="42"/>
      <c r="AX225" s="16" t="s">
        <v>61</v>
      </c>
      <c r="AY225" s="42"/>
      <c r="AZ225" s="16" t="s">
        <v>66</v>
      </c>
      <c r="BA225" s="42"/>
      <c r="BB225" s="60"/>
      <c r="BC225" s="66"/>
      <c r="BD225" s="16"/>
      <c r="BE225" s="16"/>
      <c r="BF225" s="67"/>
      <c r="BG225" s="68"/>
      <c r="BH225" s="69">
        <v>45904</v>
      </c>
      <c r="BI225" s="16" t="s">
        <v>547</v>
      </c>
      <c r="BJ225" s="70">
        <v>1122646623</v>
      </c>
      <c r="BK225" s="70">
        <v>1122646623</v>
      </c>
      <c r="BL225" s="37" t="s">
        <v>1129</v>
      </c>
      <c r="BM225" s="37" t="s">
        <v>82</v>
      </c>
      <c r="BN225" s="11">
        <f>VLOOKUP(C225,[1]Hoja1!$B:$B,1,0)</f>
        <v>51031804</v>
      </c>
      <c r="BO225" s="11">
        <f>VLOOKUP(C225,[2]Reclamaciones!$F:$F,1,0)</f>
        <v>51031804</v>
      </c>
    </row>
    <row r="226" spans="1:67" s="54" customFormat="1" ht="39.75" customHeight="1" thickBot="1" x14ac:dyDescent="0.35">
      <c r="A226" s="59" t="s">
        <v>1130</v>
      </c>
      <c r="B226" s="14" t="s">
        <v>903</v>
      </c>
      <c r="C226" s="59">
        <v>51029162</v>
      </c>
      <c r="D226" s="14" t="s">
        <v>1131</v>
      </c>
      <c r="E226" s="43" t="s">
        <v>61</v>
      </c>
      <c r="F226" s="42"/>
      <c r="G226" s="16" t="s">
        <v>61</v>
      </c>
      <c r="H226" s="42"/>
      <c r="I226" s="16" t="s">
        <v>66</v>
      </c>
      <c r="J226" s="42"/>
      <c r="K226" s="60"/>
      <c r="L226" s="61"/>
      <c r="M226" s="16" t="s">
        <v>66</v>
      </c>
      <c r="N226" s="42"/>
      <c r="O226" s="16" t="s">
        <v>66</v>
      </c>
      <c r="P226" s="42"/>
      <c r="Q226" s="16" t="s">
        <v>66</v>
      </c>
      <c r="R226" s="42"/>
      <c r="S226" s="16" t="s">
        <v>66</v>
      </c>
      <c r="T226" s="42"/>
      <c r="U226" s="16" t="s">
        <v>66</v>
      </c>
      <c r="V226" s="42"/>
      <c r="W226" s="60"/>
      <c r="X226" s="62"/>
      <c r="Y226" s="21" t="s">
        <v>70</v>
      </c>
      <c r="Z226" s="16" t="s">
        <v>66</v>
      </c>
      <c r="AA226" s="42"/>
      <c r="AB226" s="16" t="s">
        <v>66</v>
      </c>
      <c r="AC226" s="42"/>
      <c r="AD226" s="16" t="s">
        <v>61</v>
      </c>
      <c r="AE226" s="42"/>
      <c r="AF226" s="16" t="s">
        <v>61</v>
      </c>
      <c r="AG226" s="42"/>
      <c r="AH226" s="16" t="s">
        <v>66</v>
      </c>
      <c r="AI226" s="42"/>
      <c r="AJ226" s="16" t="s">
        <v>61</v>
      </c>
      <c r="AK226" s="42"/>
      <c r="AL226" s="16" t="s">
        <v>66</v>
      </c>
      <c r="AM226" s="42"/>
      <c r="AN226" s="16" t="s">
        <v>66</v>
      </c>
      <c r="AO226" s="42"/>
      <c r="AP226" s="16" t="s">
        <v>66</v>
      </c>
      <c r="AQ226" s="42"/>
      <c r="AR226" s="16" t="s">
        <v>66</v>
      </c>
      <c r="AS226" s="42"/>
      <c r="AT226" s="60"/>
      <c r="AU226" s="64"/>
      <c r="AV226" s="16" t="s">
        <v>66</v>
      </c>
      <c r="AW226" s="42"/>
      <c r="AX226" s="16" t="s">
        <v>66</v>
      </c>
      <c r="AY226" s="42"/>
      <c r="AZ226" s="16" t="s">
        <v>66</v>
      </c>
      <c r="BA226" s="42"/>
      <c r="BB226" s="60"/>
      <c r="BC226" s="66"/>
      <c r="BD226" s="16"/>
      <c r="BE226" s="16"/>
      <c r="BF226" s="67" t="s">
        <v>1132</v>
      </c>
      <c r="BG226" s="68" t="s">
        <v>1133</v>
      </c>
      <c r="BH226" s="69">
        <v>45904</v>
      </c>
      <c r="BI226" s="16" t="s">
        <v>605</v>
      </c>
      <c r="BJ226" s="70">
        <v>26988427</v>
      </c>
      <c r="BK226" s="70">
        <v>26988427</v>
      </c>
      <c r="BL226" s="37" t="s">
        <v>1134</v>
      </c>
      <c r="BM226" s="37" t="s">
        <v>82</v>
      </c>
      <c r="BN226" s="11">
        <f>VLOOKUP(C226,[1]Hoja1!$B:$B,1,0)</f>
        <v>51029162</v>
      </c>
      <c r="BO226" s="11">
        <f>VLOOKUP(C226,[2]Reclamaciones!$F:$F,1,0)</f>
        <v>51029162</v>
      </c>
    </row>
    <row r="227" spans="1:67" s="54" customFormat="1" ht="39.75" customHeight="1" thickBot="1" x14ac:dyDescent="0.35">
      <c r="A227" s="59" t="s">
        <v>1135</v>
      </c>
      <c r="B227" s="14" t="s">
        <v>903</v>
      </c>
      <c r="C227" s="59">
        <v>51031800</v>
      </c>
      <c r="D227" s="14" t="s">
        <v>1136</v>
      </c>
      <c r="E227" s="43" t="s">
        <v>61</v>
      </c>
      <c r="F227" s="42"/>
      <c r="G227" s="16" t="s">
        <v>61</v>
      </c>
      <c r="H227" s="42"/>
      <c r="I227" s="16" t="s">
        <v>61</v>
      </c>
      <c r="J227" s="42"/>
      <c r="K227" s="60"/>
      <c r="L227" s="61"/>
      <c r="M227" s="16" t="s">
        <v>66</v>
      </c>
      <c r="N227" s="42"/>
      <c r="O227" s="16" t="s">
        <v>61</v>
      </c>
      <c r="P227" s="42"/>
      <c r="Q227" s="16" t="s">
        <v>61</v>
      </c>
      <c r="R227" s="42"/>
      <c r="S227" s="16" t="s">
        <v>66</v>
      </c>
      <c r="T227" s="42"/>
      <c r="U227" s="16" t="s">
        <v>61</v>
      </c>
      <c r="V227" s="42"/>
      <c r="W227" s="60"/>
      <c r="X227" s="62"/>
      <c r="Y227" s="21" t="s">
        <v>274</v>
      </c>
      <c r="Z227" s="16" t="s">
        <v>61</v>
      </c>
      <c r="AA227" s="42"/>
      <c r="AB227" s="16" t="s">
        <v>66</v>
      </c>
      <c r="AC227" s="42"/>
      <c r="AD227" s="16" t="s">
        <v>61</v>
      </c>
      <c r="AE227" s="42"/>
      <c r="AF227" s="16" t="s">
        <v>66</v>
      </c>
      <c r="AG227" s="42"/>
      <c r="AH227" s="16" t="s">
        <v>61</v>
      </c>
      <c r="AI227" s="42"/>
      <c r="AJ227" s="16" t="s">
        <v>61</v>
      </c>
      <c r="AK227" s="42"/>
      <c r="AL227" s="16" t="s">
        <v>61</v>
      </c>
      <c r="AM227" s="42"/>
      <c r="AN227" s="16" t="s">
        <v>66</v>
      </c>
      <c r="AO227" s="42"/>
      <c r="AP227" s="16" t="s">
        <v>66</v>
      </c>
      <c r="AQ227" s="42"/>
      <c r="AR227" s="16" t="s">
        <v>66</v>
      </c>
      <c r="AS227" s="42"/>
      <c r="AT227" s="60"/>
      <c r="AU227" s="64"/>
      <c r="AV227" s="16" t="s">
        <v>61</v>
      </c>
      <c r="AW227" s="42"/>
      <c r="AX227" s="16" t="s">
        <v>61</v>
      </c>
      <c r="AY227" s="42"/>
      <c r="AZ227" s="16" t="s">
        <v>66</v>
      </c>
      <c r="BA227" s="42"/>
      <c r="BB227" s="60"/>
      <c r="BC227" s="66"/>
      <c r="BD227" s="16"/>
      <c r="BE227" s="16"/>
      <c r="BF227" s="67"/>
      <c r="BG227" s="68"/>
      <c r="BH227" s="69">
        <v>45904</v>
      </c>
      <c r="BI227" s="16" t="s">
        <v>521</v>
      </c>
      <c r="BJ227" s="70">
        <v>37332689</v>
      </c>
      <c r="BK227" s="70">
        <v>37332689</v>
      </c>
      <c r="BL227" s="37" t="s">
        <v>320</v>
      </c>
      <c r="BM227" s="37" t="s">
        <v>82</v>
      </c>
      <c r="BN227" s="11">
        <f>VLOOKUP(C227,[1]Hoja1!$B:$B,1,0)</f>
        <v>51031800</v>
      </c>
      <c r="BO227" s="11">
        <f>VLOOKUP(C227,[2]Reclamaciones!$F:$F,1,0)</f>
        <v>51031800</v>
      </c>
    </row>
    <row r="228" spans="1:67" s="54" customFormat="1" ht="39.75" customHeight="1" thickBot="1" x14ac:dyDescent="0.35">
      <c r="A228" s="59" t="s">
        <v>1137</v>
      </c>
      <c r="B228" s="14" t="s">
        <v>903</v>
      </c>
      <c r="C228" s="59">
        <v>51031793</v>
      </c>
      <c r="D228" s="14" t="s">
        <v>1138</v>
      </c>
      <c r="E228" s="43" t="s">
        <v>61</v>
      </c>
      <c r="F228" s="42"/>
      <c r="G228" s="16" t="s">
        <v>61</v>
      </c>
      <c r="H228" s="42"/>
      <c r="I228" s="16" t="s">
        <v>61</v>
      </c>
      <c r="J228" s="42"/>
      <c r="K228" s="60"/>
      <c r="L228" s="61"/>
      <c r="M228" s="16" t="s">
        <v>66</v>
      </c>
      <c r="N228" s="42"/>
      <c r="O228" s="16" t="s">
        <v>61</v>
      </c>
      <c r="P228" s="42"/>
      <c r="Q228" s="16" t="s">
        <v>61</v>
      </c>
      <c r="R228" s="42"/>
      <c r="S228" s="16" t="s">
        <v>66</v>
      </c>
      <c r="T228" s="42"/>
      <c r="U228" s="16" t="s">
        <v>61</v>
      </c>
      <c r="V228" s="42"/>
      <c r="W228" s="60"/>
      <c r="X228" s="62"/>
      <c r="Y228" s="21" t="s">
        <v>84</v>
      </c>
      <c r="Z228" s="16" t="s">
        <v>61</v>
      </c>
      <c r="AA228" s="42"/>
      <c r="AB228" s="16" t="s">
        <v>61</v>
      </c>
      <c r="AC228" s="42"/>
      <c r="AD228" s="16" t="s">
        <v>61</v>
      </c>
      <c r="AE228" s="42"/>
      <c r="AF228" s="16" t="s">
        <v>61</v>
      </c>
      <c r="AG228" s="42"/>
      <c r="AH228" s="16" t="s">
        <v>61</v>
      </c>
      <c r="AI228" s="42"/>
      <c r="AJ228" s="16" t="s">
        <v>66</v>
      </c>
      <c r="AK228" s="42"/>
      <c r="AL228" s="16" t="s">
        <v>66</v>
      </c>
      <c r="AM228" s="42"/>
      <c r="AN228" s="16" t="s">
        <v>66</v>
      </c>
      <c r="AO228" s="42"/>
      <c r="AP228" s="16" t="s">
        <v>66</v>
      </c>
      <c r="AQ228" s="42"/>
      <c r="AR228" s="16" t="s">
        <v>61</v>
      </c>
      <c r="AS228" s="42"/>
      <c r="AT228" s="60"/>
      <c r="AU228" s="64"/>
      <c r="AV228" s="16" t="s">
        <v>61</v>
      </c>
      <c r="AW228" s="42"/>
      <c r="AX228" s="16" t="s">
        <v>66</v>
      </c>
      <c r="AY228" s="42"/>
      <c r="AZ228" s="16" t="s">
        <v>66</v>
      </c>
      <c r="BA228" s="42"/>
      <c r="BB228" s="60"/>
      <c r="BC228" s="66"/>
      <c r="BD228" s="16"/>
      <c r="BE228" s="16"/>
      <c r="BF228" s="67"/>
      <c r="BG228" s="68"/>
      <c r="BH228" s="69">
        <v>45904</v>
      </c>
      <c r="BI228" s="16" t="s">
        <v>547</v>
      </c>
      <c r="BJ228" s="70">
        <v>37332689</v>
      </c>
      <c r="BK228" s="70">
        <v>37332689</v>
      </c>
      <c r="BL228" s="37" t="s">
        <v>1139</v>
      </c>
      <c r="BM228" s="37" t="s">
        <v>82</v>
      </c>
      <c r="BN228" s="11">
        <f>VLOOKUP(C228,[1]Hoja1!$B:$B,1,0)</f>
        <v>51031793</v>
      </c>
      <c r="BO228" s="11">
        <f>VLOOKUP(C228,[2]Reclamaciones!$F:$F,1,0)</f>
        <v>51031793</v>
      </c>
    </row>
    <row r="229" spans="1:67" s="54" customFormat="1" ht="39.75" customHeight="1" thickBot="1" x14ac:dyDescent="0.35">
      <c r="A229" s="59" t="s">
        <v>1140</v>
      </c>
      <c r="B229" s="14" t="s">
        <v>903</v>
      </c>
      <c r="C229" s="59">
        <v>51031789</v>
      </c>
      <c r="D229" s="14" t="s">
        <v>1141</v>
      </c>
      <c r="E229" s="43" t="s">
        <v>61</v>
      </c>
      <c r="F229" s="42"/>
      <c r="G229" s="16" t="s">
        <v>62</v>
      </c>
      <c r="H229" s="42" t="s">
        <v>1142</v>
      </c>
      <c r="I229" s="16" t="s">
        <v>61</v>
      </c>
      <c r="J229" s="42"/>
      <c r="K229" s="60" t="s">
        <v>122</v>
      </c>
      <c r="L229" s="61" t="s">
        <v>1143</v>
      </c>
      <c r="M229" s="16" t="s">
        <v>66</v>
      </c>
      <c r="N229" s="42"/>
      <c r="O229" s="16" t="s">
        <v>66</v>
      </c>
      <c r="P229" s="42"/>
      <c r="Q229" s="16" t="s">
        <v>61</v>
      </c>
      <c r="R229" s="42"/>
      <c r="S229" s="16" t="s">
        <v>66</v>
      </c>
      <c r="T229" s="42"/>
      <c r="U229" s="16" t="s">
        <v>62</v>
      </c>
      <c r="V229" s="42" t="s">
        <v>191</v>
      </c>
      <c r="W229" s="60"/>
      <c r="X229" s="62" t="s">
        <v>1144</v>
      </c>
      <c r="Y229" s="21" t="s">
        <v>93</v>
      </c>
      <c r="Z229" s="16" t="s">
        <v>61</v>
      </c>
      <c r="AA229" s="42"/>
      <c r="AB229" s="16" t="s">
        <v>62</v>
      </c>
      <c r="AC229" s="42" t="s">
        <v>72</v>
      </c>
      <c r="AD229" s="16" t="s">
        <v>61</v>
      </c>
      <c r="AE229" s="42"/>
      <c r="AF229" s="16" t="s">
        <v>66</v>
      </c>
      <c r="AG229" s="42"/>
      <c r="AH229" s="16" t="s">
        <v>66</v>
      </c>
      <c r="AI229" s="42"/>
      <c r="AJ229" s="16" t="s">
        <v>66</v>
      </c>
      <c r="AK229" s="42"/>
      <c r="AL229" s="16" t="s">
        <v>66</v>
      </c>
      <c r="AM229" s="42"/>
      <c r="AN229" s="16" t="s">
        <v>62</v>
      </c>
      <c r="AO229" s="42" t="s">
        <v>127</v>
      </c>
      <c r="AP229" s="16" t="s">
        <v>66</v>
      </c>
      <c r="AQ229" s="42"/>
      <c r="AR229" s="16" t="s">
        <v>62</v>
      </c>
      <c r="AS229" s="42" t="s">
        <v>128</v>
      </c>
      <c r="AT229" s="60" t="s">
        <v>1145</v>
      </c>
      <c r="AU229" s="64" t="s">
        <v>1146</v>
      </c>
      <c r="AV229" s="16" t="s">
        <v>61</v>
      </c>
      <c r="AW229" s="42"/>
      <c r="AX229" s="16" t="s">
        <v>61</v>
      </c>
      <c r="AY229" s="42"/>
      <c r="AZ229" s="16" t="s">
        <v>66</v>
      </c>
      <c r="BA229" s="42"/>
      <c r="BB229" s="60"/>
      <c r="BC229" s="66"/>
      <c r="BD229" s="16"/>
      <c r="BE229" s="16"/>
      <c r="BF229" s="67"/>
      <c r="BG229" s="68" t="s">
        <v>920</v>
      </c>
      <c r="BH229" s="69">
        <v>45904</v>
      </c>
      <c r="BI229" s="16" t="s">
        <v>521</v>
      </c>
      <c r="BJ229" s="70">
        <v>24757795</v>
      </c>
      <c r="BK229" s="70">
        <v>24757795</v>
      </c>
      <c r="BL229" s="37" t="s">
        <v>1147</v>
      </c>
      <c r="BM229" s="37" t="s">
        <v>82</v>
      </c>
      <c r="BN229" s="11">
        <f>VLOOKUP(C229,[1]Hoja1!$B:$B,1,0)</f>
        <v>51031789</v>
      </c>
      <c r="BO229" s="11">
        <f>VLOOKUP(C229,[2]Reclamaciones!$F:$F,1,0)</f>
        <v>51031789</v>
      </c>
    </row>
    <row r="230" spans="1:67" s="54" customFormat="1" ht="39.75" customHeight="1" thickBot="1" x14ac:dyDescent="0.35">
      <c r="A230" s="59" t="s">
        <v>1148</v>
      </c>
      <c r="B230" s="14" t="s">
        <v>903</v>
      </c>
      <c r="C230" s="59">
        <v>51029239</v>
      </c>
      <c r="D230" s="14" t="s">
        <v>1149</v>
      </c>
      <c r="E230" s="43" t="s">
        <v>61</v>
      </c>
      <c r="F230" s="42"/>
      <c r="G230" s="16" t="s">
        <v>61</v>
      </c>
      <c r="H230" s="42"/>
      <c r="I230" s="16" t="s">
        <v>66</v>
      </c>
      <c r="J230" s="42"/>
      <c r="K230" s="60"/>
      <c r="L230" s="61"/>
      <c r="M230" s="16" t="s">
        <v>66</v>
      </c>
      <c r="N230" s="42"/>
      <c r="O230" s="16" t="s">
        <v>66</v>
      </c>
      <c r="P230" s="42"/>
      <c r="Q230" s="16" t="s">
        <v>66</v>
      </c>
      <c r="R230" s="42"/>
      <c r="S230" s="16" t="s">
        <v>66</v>
      </c>
      <c r="T230" s="42"/>
      <c r="U230" s="16" t="s">
        <v>66</v>
      </c>
      <c r="V230" s="42"/>
      <c r="W230" s="60"/>
      <c r="X230" s="62"/>
      <c r="Y230" s="21" t="s">
        <v>84</v>
      </c>
      <c r="Z230" s="16" t="s">
        <v>61</v>
      </c>
      <c r="AA230" s="42"/>
      <c r="AB230" s="16" t="s">
        <v>66</v>
      </c>
      <c r="AC230" s="42"/>
      <c r="AD230" s="16" t="s">
        <v>61</v>
      </c>
      <c r="AE230" s="42"/>
      <c r="AF230" s="16" t="s">
        <v>61</v>
      </c>
      <c r="AG230" s="42"/>
      <c r="AH230" s="16" t="s">
        <v>66</v>
      </c>
      <c r="AI230" s="42"/>
      <c r="AJ230" s="16" t="s">
        <v>66</v>
      </c>
      <c r="AK230" s="42"/>
      <c r="AL230" s="16" t="s">
        <v>66</v>
      </c>
      <c r="AM230" s="42"/>
      <c r="AN230" s="16" t="s">
        <v>66</v>
      </c>
      <c r="AO230" s="42"/>
      <c r="AP230" s="16" t="s">
        <v>66</v>
      </c>
      <c r="AQ230" s="42"/>
      <c r="AR230" s="16" t="s">
        <v>66</v>
      </c>
      <c r="AS230" s="42"/>
      <c r="AT230" s="60"/>
      <c r="AU230" s="64"/>
      <c r="AV230" s="16" t="s">
        <v>66</v>
      </c>
      <c r="AW230" s="42"/>
      <c r="AX230" s="16" t="s">
        <v>66</v>
      </c>
      <c r="AY230" s="42"/>
      <c r="AZ230" s="16" t="s">
        <v>66</v>
      </c>
      <c r="BA230" s="42"/>
      <c r="BB230" s="60"/>
      <c r="BC230" s="66"/>
      <c r="BD230" s="16"/>
      <c r="BE230" s="16"/>
      <c r="BF230" s="67" t="s">
        <v>1150</v>
      </c>
      <c r="BG230" s="68"/>
      <c r="BH230" s="69">
        <v>45904</v>
      </c>
      <c r="BI230" s="16" t="s">
        <v>547</v>
      </c>
      <c r="BJ230" s="70">
        <v>24757795</v>
      </c>
      <c r="BK230" s="70">
        <v>24757795</v>
      </c>
      <c r="BL230" s="37"/>
      <c r="BM230" s="37" t="s">
        <v>82</v>
      </c>
      <c r="BN230" s="11">
        <f>VLOOKUP(C230,[1]Hoja1!$B:$B,1,0)</f>
        <v>51029239</v>
      </c>
      <c r="BO230" s="11">
        <f>VLOOKUP(C230,[2]Reclamaciones!$F:$F,1,0)</f>
        <v>51029239</v>
      </c>
    </row>
    <row r="231" spans="1:67" s="54" customFormat="1" ht="39.75" customHeight="1" thickBot="1" x14ac:dyDescent="0.35">
      <c r="A231" s="59" t="s">
        <v>1151</v>
      </c>
      <c r="B231" s="14" t="s">
        <v>903</v>
      </c>
      <c r="C231" s="59">
        <v>51031785</v>
      </c>
      <c r="D231" s="14" t="s">
        <v>1152</v>
      </c>
      <c r="E231" s="43" t="s">
        <v>61</v>
      </c>
      <c r="F231" s="42"/>
      <c r="G231" s="16" t="s">
        <v>61</v>
      </c>
      <c r="H231" s="42"/>
      <c r="I231" s="16" t="s">
        <v>61</v>
      </c>
      <c r="J231" s="42"/>
      <c r="K231" s="60"/>
      <c r="L231" s="61"/>
      <c r="M231" s="16" t="s">
        <v>66</v>
      </c>
      <c r="N231" s="42"/>
      <c r="O231" s="16" t="s">
        <v>61</v>
      </c>
      <c r="P231" s="42"/>
      <c r="Q231" s="16" t="s">
        <v>61</v>
      </c>
      <c r="R231" s="42"/>
      <c r="S231" s="16" t="s">
        <v>66</v>
      </c>
      <c r="T231" s="42"/>
      <c r="U231" s="16" t="s">
        <v>61</v>
      </c>
      <c r="V231" s="42"/>
      <c r="W231" s="60"/>
      <c r="X231" s="62"/>
      <c r="Y231" s="21" t="s">
        <v>70</v>
      </c>
      <c r="Z231" s="16" t="s">
        <v>61</v>
      </c>
      <c r="AA231" s="42"/>
      <c r="AB231" s="16" t="s">
        <v>66</v>
      </c>
      <c r="AC231" s="42"/>
      <c r="AD231" s="16" t="s">
        <v>61</v>
      </c>
      <c r="AE231" s="42"/>
      <c r="AF231" s="16" t="s">
        <v>66</v>
      </c>
      <c r="AG231" s="42"/>
      <c r="AH231" s="16" t="s">
        <v>61</v>
      </c>
      <c r="AI231" s="42"/>
      <c r="AJ231" s="16" t="s">
        <v>66</v>
      </c>
      <c r="AK231" s="42"/>
      <c r="AL231" s="16" t="s">
        <v>66</v>
      </c>
      <c r="AM231" s="42"/>
      <c r="AN231" s="16" t="s">
        <v>66</v>
      </c>
      <c r="AO231" s="42"/>
      <c r="AP231" s="16" t="s">
        <v>66</v>
      </c>
      <c r="AQ231" s="42"/>
      <c r="AR231" s="16" t="s">
        <v>66</v>
      </c>
      <c r="AS231" s="42"/>
      <c r="AT231" s="60"/>
      <c r="AU231" s="64"/>
      <c r="AV231" s="16" t="s">
        <v>61</v>
      </c>
      <c r="AW231" s="42"/>
      <c r="AX231" s="16" t="s">
        <v>61</v>
      </c>
      <c r="AY231" s="42"/>
      <c r="AZ231" s="16" t="s">
        <v>66</v>
      </c>
      <c r="BA231" s="42"/>
      <c r="BB231" s="60"/>
      <c r="BC231" s="66"/>
      <c r="BD231" s="16"/>
      <c r="BE231" s="16"/>
      <c r="BF231" s="67" t="s">
        <v>1153</v>
      </c>
      <c r="BG231" s="68"/>
      <c r="BH231" s="69">
        <v>45904</v>
      </c>
      <c r="BI231" s="16" t="s">
        <v>547</v>
      </c>
      <c r="BJ231" s="70">
        <v>1080266870</v>
      </c>
      <c r="BK231" s="70">
        <v>1080266870</v>
      </c>
      <c r="BL231" s="37"/>
      <c r="BM231" s="37" t="s">
        <v>82</v>
      </c>
      <c r="BN231" s="11">
        <f>VLOOKUP(C231,[1]Hoja1!$B:$B,1,0)</f>
        <v>51031785</v>
      </c>
      <c r="BO231" s="11">
        <f>VLOOKUP(C231,[2]Reclamaciones!$F:$F,1,0)</f>
        <v>51031785</v>
      </c>
    </row>
    <row r="232" spans="1:67" s="54" customFormat="1" ht="39.75" customHeight="1" thickBot="1" x14ac:dyDescent="0.35">
      <c r="A232" s="59" t="s">
        <v>1154</v>
      </c>
      <c r="B232" s="14" t="s">
        <v>903</v>
      </c>
      <c r="C232" s="59">
        <v>51031781</v>
      </c>
      <c r="D232" s="14" t="s">
        <v>1155</v>
      </c>
      <c r="E232" s="43" t="s">
        <v>61</v>
      </c>
      <c r="F232" s="42"/>
      <c r="G232" s="16" t="s">
        <v>62</v>
      </c>
      <c r="H232" s="42" t="s">
        <v>1077</v>
      </c>
      <c r="I232" s="16" t="s">
        <v>61</v>
      </c>
      <c r="J232" s="42"/>
      <c r="K232" s="60" t="s">
        <v>122</v>
      </c>
      <c r="L232" s="61" t="s">
        <v>1156</v>
      </c>
      <c r="M232" s="16" t="s">
        <v>66</v>
      </c>
      <c r="N232" s="42"/>
      <c r="O232" s="16" t="s">
        <v>66</v>
      </c>
      <c r="P232" s="42"/>
      <c r="Q232" s="16" t="s">
        <v>61</v>
      </c>
      <c r="R232" s="42"/>
      <c r="S232" s="16" t="s">
        <v>66</v>
      </c>
      <c r="T232" s="42"/>
      <c r="U232" s="16" t="s">
        <v>61</v>
      </c>
      <c r="V232" s="42"/>
      <c r="W232" s="60"/>
      <c r="X232" s="62"/>
      <c r="Y232" s="21" t="s">
        <v>117</v>
      </c>
      <c r="Z232" s="16" t="s">
        <v>61</v>
      </c>
      <c r="AA232" s="42"/>
      <c r="AB232" s="16" t="s">
        <v>66</v>
      </c>
      <c r="AC232" s="42"/>
      <c r="AD232" s="16" t="s">
        <v>61</v>
      </c>
      <c r="AE232" s="42"/>
      <c r="AF232" s="16" t="s">
        <v>66</v>
      </c>
      <c r="AG232" s="42"/>
      <c r="AH232" s="16" t="s">
        <v>66</v>
      </c>
      <c r="AI232" s="42"/>
      <c r="AJ232" s="16" t="s">
        <v>62</v>
      </c>
      <c r="AK232" s="42" t="s">
        <v>73</v>
      </c>
      <c r="AL232" s="16" t="s">
        <v>66</v>
      </c>
      <c r="AM232" s="42"/>
      <c r="AN232" s="16" t="s">
        <v>66</v>
      </c>
      <c r="AO232" s="42"/>
      <c r="AP232" s="16" t="s">
        <v>66</v>
      </c>
      <c r="AQ232" s="42"/>
      <c r="AR232" s="16" t="s">
        <v>66</v>
      </c>
      <c r="AS232" s="42"/>
      <c r="AT232" s="60" t="s">
        <v>1054</v>
      </c>
      <c r="AU232" s="64" t="s">
        <v>1055</v>
      </c>
      <c r="AV232" s="16" t="s">
        <v>61</v>
      </c>
      <c r="AW232" s="42"/>
      <c r="AX232" s="16" t="s">
        <v>61</v>
      </c>
      <c r="AY232" s="42"/>
      <c r="AZ232" s="16" t="s">
        <v>66</v>
      </c>
      <c r="BA232" s="42"/>
      <c r="BB232" s="60"/>
      <c r="BC232" s="66"/>
      <c r="BD232" s="16"/>
      <c r="BE232" s="16"/>
      <c r="BF232" s="72"/>
      <c r="BG232" s="68" t="s">
        <v>920</v>
      </c>
      <c r="BH232" s="69">
        <v>45903</v>
      </c>
      <c r="BI232" s="16" t="s">
        <v>521</v>
      </c>
      <c r="BJ232" s="70">
        <v>1045437216</v>
      </c>
      <c r="BK232" s="70">
        <v>1045437216</v>
      </c>
      <c r="BL232" s="37" t="s">
        <v>1157</v>
      </c>
      <c r="BM232" s="37" t="s">
        <v>82</v>
      </c>
      <c r="BN232" s="11">
        <f>VLOOKUP(C232,[1]Hoja1!$B:$B,1,0)</f>
        <v>51031781</v>
      </c>
      <c r="BO232" s="11">
        <f>VLOOKUP(C232,[2]Reclamaciones!$F:$F,1,0)</f>
        <v>51031781</v>
      </c>
    </row>
    <row r="233" spans="1:67" s="54" customFormat="1" ht="39.75" customHeight="1" thickBot="1" x14ac:dyDescent="0.35">
      <c r="A233" s="59" t="s">
        <v>1158</v>
      </c>
      <c r="B233" s="14" t="s">
        <v>903</v>
      </c>
      <c r="C233" s="59">
        <v>51031777</v>
      </c>
      <c r="D233" s="14" t="s">
        <v>1159</v>
      </c>
      <c r="E233" s="43" t="s">
        <v>61</v>
      </c>
      <c r="F233" s="42"/>
      <c r="G233" s="16" t="s">
        <v>61</v>
      </c>
      <c r="H233" s="42"/>
      <c r="I233" s="16" t="s">
        <v>61</v>
      </c>
      <c r="J233" s="42"/>
      <c r="K233" s="60"/>
      <c r="L233" s="61"/>
      <c r="M233" s="16" t="s">
        <v>62</v>
      </c>
      <c r="N233" s="42"/>
      <c r="O233" s="16" t="s">
        <v>66</v>
      </c>
      <c r="P233" s="42"/>
      <c r="Q233" s="16" t="s">
        <v>61</v>
      </c>
      <c r="R233" s="42"/>
      <c r="S233" s="16" t="s">
        <v>66</v>
      </c>
      <c r="T233" s="42"/>
      <c r="U233" s="16" t="s">
        <v>61</v>
      </c>
      <c r="V233" s="42"/>
      <c r="W233" s="60"/>
      <c r="X233" s="62"/>
      <c r="Y233" s="21" t="s">
        <v>84</v>
      </c>
      <c r="Z233" s="16" t="s">
        <v>61</v>
      </c>
      <c r="AA233" s="42"/>
      <c r="AB233" s="16" t="s">
        <v>61</v>
      </c>
      <c r="AC233" s="42"/>
      <c r="AD233" s="16" t="s">
        <v>61</v>
      </c>
      <c r="AE233" s="42"/>
      <c r="AF233" s="16" t="s">
        <v>66</v>
      </c>
      <c r="AG233" s="42"/>
      <c r="AH233" s="16" t="s">
        <v>66</v>
      </c>
      <c r="AI233" s="42"/>
      <c r="AJ233" s="16" t="s">
        <v>66</v>
      </c>
      <c r="AK233" s="42"/>
      <c r="AL233" s="16" t="s">
        <v>66</v>
      </c>
      <c r="AM233" s="42"/>
      <c r="AN233" s="16" t="s">
        <v>66</v>
      </c>
      <c r="AO233" s="42"/>
      <c r="AP233" s="16" t="s">
        <v>66</v>
      </c>
      <c r="AQ233" s="42"/>
      <c r="AR233" s="16" t="s">
        <v>66</v>
      </c>
      <c r="AS233" s="42"/>
      <c r="AT233" s="60"/>
      <c r="AU233" s="64"/>
      <c r="AV233" s="16" t="s">
        <v>66</v>
      </c>
      <c r="AW233" s="42"/>
      <c r="AX233" s="16" t="s">
        <v>66</v>
      </c>
      <c r="AY233" s="42"/>
      <c r="AZ233" s="16" t="s">
        <v>66</v>
      </c>
      <c r="BA233" s="42"/>
      <c r="BB233" s="60"/>
      <c r="BC233" s="66"/>
      <c r="BD233" s="16"/>
      <c r="BE233" s="16"/>
      <c r="BF233" s="72"/>
      <c r="BG233" s="68" t="s">
        <v>920</v>
      </c>
      <c r="BH233" s="69">
        <v>45903</v>
      </c>
      <c r="BI233" s="16" t="s">
        <v>521</v>
      </c>
      <c r="BJ233" s="70">
        <v>1061086121</v>
      </c>
      <c r="BK233" s="70">
        <v>1061086121</v>
      </c>
      <c r="BL233" s="37" t="s">
        <v>725</v>
      </c>
      <c r="BM233" s="37" t="s">
        <v>82</v>
      </c>
      <c r="BN233" s="11">
        <f>VLOOKUP(C233,[1]Hoja1!$B:$B,1,0)</f>
        <v>51031777</v>
      </c>
      <c r="BO233" s="11">
        <f>VLOOKUP(C233,[2]Reclamaciones!$F:$F,1,0)</f>
        <v>51031777</v>
      </c>
    </row>
    <row r="234" spans="1:67" s="54" customFormat="1" ht="39.75" customHeight="1" thickBot="1" x14ac:dyDescent="0.35">
      <c r="A234" s="59" t="s">
        <v>1160</v>
      </c>
      <c r="B234" s="14" t="s">
        <v>903</v>
      </c>
      <c r="C234" s="59">
        <v>51031773</v>
      </c>
      <c r="D234" s="14" t="s">
        <v>1161</v>
      </c>
      <c r="E234" s="43" t="s">
        <v>61</v>
      </c>
      <c r="F234" s="42"/>
      <c r="G234" s="16" t="s">
        <v>61</v>
      </c>
      <c r="H234" s="42"/>
      <c r="I234" s="16" t="s">
        <v>61</v>
      </c>
      <c r="J234" s="42"/>
      <c r="K234" s="60"/>
      <c r="L234" s="61"/>
      <c r="M234" s="16" t="s">
        <v>62</v>
      </c>
      <c r="N234" s="42" t="s">
        <v>148</v>
      </c>
      <c r="O234" s="16" t="s">
        <v>66</v>
      </c>
      <c r="P234" s="42"/>
      <c r="Q234" s="16" t="s">
        <v>61</v>
      </c>
      <c r="R234" s="42"/>
      <c r="S234" s="16" t="s">
        <v>66</v>
      </c>
      <c r="T234" s="42"/>
      <c r="U234" s="16" t="s">
        <v>61</v>
      </c>
      <c r="V234" s="42"/>
      <c r="W234" s="60" t="s">
        <v>1097</v>
      </c>
      <c r="X234" s="62" t="s">
        <v>1162</v>
      </c>
      <c r="Y234" s="21" t="s">
        <v>70</v>
      </c>
      <c r="Z234" s="16" t="s">
        <v>61</v>
      </c>
      <c r="AA234" s="42"/>
      <c r="AB234" s="16" t="s">
        <v>66</v>
      </c>
      <c r="AC234" s="42"/>
      <c r="AD234" s="16" t="s">
        <v>61</v>
      </c>
      <c r="AE234" s="42"/>
      <c r="AF234" s="16" t="s">
        <v>66</v>
      </c>
      <c r="AG234" s="42"/>
      <c r="AH234" s="16" t="s">
        <v>61</v>
      </c>
      <c r="AI234" s="42"/>
      <c r="AJ234" s="16" t="s">
        <v>66</v>
      </c>
      <c r="AK234" s="42"/>
      <c r="AL234" s="16" t="s">
        <v>66</v>
      </c>
      <c r="AM234" s="42"/>
      <c r="AN234" s="16" t="s">
        <v>66</v>
      </c>
      <c r="AO234" s="42"/>
      <c r="AP234" s="16" t="s">
        <v>66</v>
      </c>
      <c r="AQ234" s="42"/>
      <c r="AR234" s="16" t="s">
        <v>66</v>
      </c>
      <c r="AS234" s="42"/>
      <c r="AT234" s="60"/>
      <c r="AU234" s="64"/>
      <c r="AV234" s="16" t="s">
        <v>66</v>
      </c>
      <c r="AW234" s="42"/>
      <c r="AX234" s="16" t="s">
        <v>66</v>
      </c>
      <c r="AY234" s="42"/>
      <c r="AZ234" s="16" t="s">
        <v>66</v>
      </c>
      <c r="BA234" s="42"/>
      <c r="BB234" s="60"/>
      <c r="BC234" s="66"/>
      <c r="BD234" s="16"/>
      <c r="BE234" s="16"/>
      <c r="BF234" s="72" t="s">
        <v>1163</v>
      </c>
      <c r="BG234" s="68" t="s">
        <v>920</v>
      </c>
      <c r="BH234" s="69">
        <v>45903</v>
      </c>
      <c r="BI234" s="16" t="s">
        <v>521</v>
      </c>
      <c r="BJ234" s="70">
        <v>1006998344</v>
      </c>
      <c r="BK234" s="70">
        <v>1006998344</v>
      </c>
      <c r="BL234" s="37" t="s">
        <v>725</v>
      </c>
      <c r="BM234" s="37" t="s">
        <v>82</v>
      </c>
      <c r="BN234" s="11">
        <f>VLOOKUP(C234,[1]Hoja1!$B:$B,1,0)</f>
        <v>51031773</v>
      </c>
      <c r="BO234" s="11">
        <f>VLOOKUP(C234,[2]Reclamaciones!$F:$F,1,0)</f>
        <v>51031773</v>
      </c>
    </row>
    <row r="235" spans="1:67" s="54" customFormat="1" ht="39.75" customHeight="1" thickBot="1" x14ac:dyDescent="0.35">
      <c r="A235" s="59" t="s">
        <v>1164</v>
      </c>
      <c r="B235" s="14" t="s">
        <v>903</v>
      </c>
      <c r="C235" s="59">
        <v>51031769</v>
      </c>
      <c r="D235" s="14" t="s">
        <v>1165</v>
      </c>
      <c r="E235" s="43" t="s">
        <v>61</v>
      </c>
      <c r="F235" s="42"/>
      <c r="G235" s="16" t="s">
        <v>61</v>
      </c>
      <c r="H235" s="42"/>
      <c r="I235" s="16" t="s">
        <v>61</v>
      </c>
      <c r="J235" s="42"/>
      <c r="K235" s="60"/>
      <c r="L235" s="61"/>
      <c r="M235" s="16" t="s">
        <v>66</v>
      </c>
      <c r="N235" s="42"/>
      <c r="O235" s="16" t="s">
        <v>61</v>
      </c>
      <c r="P235" s="42"/>
      <c r="Q235" s="16" t="s">
        <v>61</v>
      </c>
      <c r="R235" s="42"/>
      <c r="S235" s="16" t="s">
        <v>66</v>
      </c>
      <c r="T235" s="42"/>
      <c r="U235" s="16" t="s">
        <v>61</v>
      </c>
      <c r="V235" s="42"/>
      <c r="W235" s="60"/>
      <c r="X235" s="62"/>
      <c r="Y235" s="21" t="s">
        <v>84</v>
      </c>
      <c r="Z235" s="16" t="s">
        <v>61</v>
      </c>
      <c r="AA235" s="42"/>
      <c r="AB235" s="16" t="s">
        <v>61</v>
      </c>
      <c r="AC235" s="42"/>
      <c r="AD235" s="16" t="s">
        <v>61</v>
      </c>
      <c r="AE235" s="42"/>
      <c r="AF235" s="16" t="s">
        <v>66</v>
      </c>
      <c r="AG235" s="42"/>
      <c r="AH235" s="16" t="s">
        <v>66</v>
      </c>
      <c r="AI235" s="42"/>
      <c r="AJ235" s="16" t="s">
        <v>66</v>
      </c>
      <c r="AK235" s="42"/>
      <c r="AL235" s="16" t="s">
        <v>62</v>
      </c>
      <c r="AM235" s="42" t="s">
        <v>74</v>
      </c>
      <c r="AN235" s="16" t="s">
        <v>66</v>
      </c>
      <c r="AO235" s="42"/>
      <c r="AP235" s="16" t="s">
        <v>66</v>
      </c>
      <c r="AQ235" s="42"/>
      <c r="AR235" s="16" t="s">
        <v>66</v>
      </c>
      <c r="AS235" s="42"/>
      <c r="AT235" s="60" t="s">
        <v>293</v>
      </c>
      <c r="AU235" s="64" t="s">
        <v>1166</v>
      </c>
      <c r="AV235" s="16" t="s">
        <v>61</v>
      </c>
      <c r="AW235" s="42"/>
      <c r="AX235" s="16" t="s">
        <v>61</v>
      </c>
      <c r="AY235" s="42"/>
      <c r="AZ235" s="16" t="s">
        <v>66</v>
      </c>
      <c r="BA235" s="42"/>
      <c r="BB235" s="60"/>
      <c r="BC235" s="66"/>
      <c r="BD235" s="16"/>
      <c r="BE235" s="16"/>
      <c r="BF235" s="67" t="s">
        <v>1167</v>
      </c>
      <c r="BG235" s="68"/>
      <c r="BH235" s="69">
        <v>45903</v>
      </c>
      <c r="BI235" s="16" t="s">
        <v>605</v>
      </c>
      <c r="BJ235" s="70">
        <v>94072212</v>
      </c>
      <c r="BK235" s="70">
        <v>94072212</v>
      </c>
      <c r="BL235" s="37" t="s">
        <v>1042</v>
      </c>
      <c r="BM235" s="37" t="s">
        <v>82</v>
      </c>
      <c r="BN235" s="11">
        <f>VLOOKUP(C235,[1]Hoja1!$B:$B,1,0)</f>
        <v>51031769</v>
      </c>
      <c r="BO235" s="11">
        <f>VLOOKUP(C235,[2]Reclamaciones!$F:$F,1,0)</f>
        <v>51031769</v>
      </c>
    </row>
    <row r="236" spans="1:67" s="54" customFormat="1" ht="39.75" customHeight="1" thickBot="1" x14ac:dyDescent="0.35">
      <c r="A236" s="59" t="s">
        <v>1168</v>
      </c>
      <c r="B236" s="14" t="s">
        <v>903</v>
      </c>
      <c r="C236" s="59">
        <v>51031765</v>
      </c>
      <c r="D236" s="14" t="s">
        <v>1169</v>
      </c>
      <c r="E236" s="43" t="s">
        <v>61</v>
      </c>
      <c r="F236" s="42"/>
      <c r="G236" s="16" t="s">
        <v>61</v>
      </c>
      <c r="H236" s="42"/>
      <c r="I236" s="16" t="s">
        <v>61</v>
      </c>
      <c r="J236" s="42"/>
      <c r="K236" s="60"/>
      <c r="L236" s="61"/>
      <c r="M236" s="16" t="s">
        <v>61</v>
      </c>
      <c r="N236" s="42"/>
      <c r="O236" s="16" t="s">
        <v>66</v>
      </c>
      <c r="P236" s="42"/>
      <c r="Q236" s="16" t="s">
        <v>61</v>
      </c>
      <c r="R236" s="42"/>
      <c r="S236" s="16" t="s">
        <v>66</v>
      </c>
      <c r="T236" s="42"/>
      <c r="U236" s="16" t="s">
        <v>61</v>
      </c>
      <c r="V236" s="42"/>
      <c r="W236" s="60"/>
      <c r="X236" s="29"/>
      <c r="Y236" s="21" t="s">
        <v>70</v>
      </c>
      <c r="Z236" s="16" t="s">
        <v>61</v>
      </c>
      <c r="AA236" s="42"/>
      <c r="AB236" s="16" t="s">
        <v>66</v>
      </c>
      <c r="AC236" s="42"/>
      <c r="AD236" s="16" t="s">
        <v>61</v>
      </c>
      <c r="AE236" s="42"/>
      <c r="AF236" s="16" t="s">
        <v>66</v>
      </c>
      <c r="AG236" s="42"/>
      <c r="AH236" s="16" t="s">
        <v>61</v>
      </c>
      <c r="AI236" s="42"/>
      <c r="AJ236" s="16" t="s">
        <v>66</v>
      </c>
      <c r="AK236" s="42"/>
      <c r="AL236" s="16" t="s">
        <v>66</v>
      </c>
      <c r="AM236" s="42"/>
      <c r="AN236" s="16" t="s">
        <v>66</v>
      </c>
      <c r="AO236" s="42"/>
      <c r="AP236" s="16" t="s">
        <v>66</v>
      </c>
      <c r="AQ236" s="42"/>
      <c r="AR236" s="16" t="s">
        <v>66</v>
      </c>
      <c r="AS236" s="42"/>
      <c r="AT236" s="60"/>
      <c r="AU236" s="64"/>
      <c r="AV236" s="16" t="s">
        <v>66</v>
      </c>
      <c r="AW236" s="42"/>
      <c r="AX236" s="16" t="s">
        <v>66</v>
      </c>
      <c r="AY236" s="42"/>
      <c r="AZ236" s="16" t="s">
        <v>66</v>
      </c>
      <c r="BA236" s="42"/>
      <c r="BB236" s="60"/>
      <c r="BC236" s="66"/>
      <c r="BD236" s="16"/>
      <c r="BE236" s="16"/>
      <c r="BF236" s="68"/>
      <c r="BG236" s="68"/>
      <c r="BH236" s="69">
        <v>45903</v>
      </c>
      <c r="BI236" s="16" t="s">
        <v>547</v>
      </c>
      <c r="BJ236" s="70">
        <v>1060207326</v>
      </c>
      <c r="BK236" s="70">
        <v>1060207326</v>
      </c>
      <c r="BL236" s="37" t="s">
        <v>725</v>
      </c>
      <c r="BM236" s="37" t="s">
        <v>82</v>
      </c>
      <c r="BN236" s="11">
        <f>VLOOKUP(C236,[1]Hoja1!$B:$B,1,0)</f>
        <v>51031765</v>
      </c>
      <c r="BO236" s="11">
        <f>VLOOKUP(C236,[2]Reclamaciones!$F:$F,1,0)</f>
        <v>51031765</v>
      </c>
    </row>
    <row r="237" spans="1:67" s="54" customFormat="1" ht="38.25" customHeight="1" thickBot="1" x14ac:dyDescent="0.35">
      <c r="A237" s="59" t="s">
        <v>1170</v>
      </c>
      <c r="B237" s="14" t="s">
        <v>903</v>
      </c>
      <c r="C237" s="59">
        <v>51031761</v>
      </c>
      <c r="D237" s="14" t="s">
        <v>1171</v>
      </c>
      <c r="E237" s="43" t="s">
        <v>61</v>
      </c>
      <c r="F237" s="42"/>
      <c r="G237" s="16" t="s">
        <v>61</v>
      </c>
      <c r="H237" s="42"/>
      <c r="I237" s="16" t="s">
        <v>61</v>
      </c>
      <c r="J237" s="42"/>
      <c r="K237" s="60"/>
      <c r="L237" s="61"/>
      <c r="M237" s="16" t="s">
        <v>61</v>
      </c>
      <c r="N237" s="42"/>
      <c r="O237" s="16" t="s">
        <v>66</v>
      </c>
      <c r="P237" s="42"/>
      <c r="Q237" s="16" t="s">
        <v>61</v>
      </c>
      <c r="R237" s="42"/>
      <c r="S237" s="16" t="s">
        <v>66</v>
      </c>
      <c r="T237" s="42"/>
      <c r="U237" s="16" t="s">
        <v>61</v>
      </c>
      <c r="V237" s="42"/>
      <c r="W237" s="60"/>
      <c r="X237" s="29"/>
      <c r="Y237" s="21" t="s">
        <v>70</v>
      </c>
      <c r="Z237" s="16" t="s">
        <v>61</v>
      </c>
      <c r="AA237" s="42"/>
      <c r="AB237" s="16" t="s">
        <v>66</v>
      </c>
      <c r="AC237" s="42"/>
      <c r="AD237" s="16" t="s">
        <v>61</v>
      </c>
      <c r="AE237" s="42"/>
      <c r="AF237" s="16" t="s">
        <v>66</v>
      </c>
      <c r="AG237" s="42"/>
      <c r="AH237" s="16" t="s">
        <v>61</v>
      </c>
      <c r="AI237" s="42"/>
      <c r="AJ237" s="16" t="s">
        <v>61</v>
      </c>
      <c r="AK237" s="42"/>
      <c r="AL237" s="16" t="s">
        <v>66</v>
      </c>
      <c r="AM237" s="42"/>
      <c r="AN237" s="16" t="s">
        <v>66</v>
      </c>
      <c r="AO237" s="42"/>
      <c r="AP237" s="16" t="s">
        <v>66</v>
      </c>
      <c r="AQ237" s="42"/>
      <c r="AR237" s="16" t="s">
        <v>66</v>
      </c>
      <c r="AS237" s="42"/>
      <c r="AT237" s="60"/>
      <c r="AU237" s="64"/>
      <c r="AV237" s="16" t="s">
        <v>66</v>
      </c>
      <c r="AW237" s="42"/>
      <c r="AX237" s="16" t="s">
        <v>66</v>
      </c>
      <c r="AY237" s="42"/>
      <c r="AZ237" s="16" t="s">
        <v>66</v>
      </c>
      <c r="BA237" s="42"/>
      <c r="BB237" s="60"/>
      <c r="BC237" s="66"/>
      <c r="BD237" s="16"/>
      <c r="BE237" s="16"/>
      <c r="BF237" s="68"/>
      <c r="BG237" s="68"/>
      <c r="BH237" s="69">
        <v>45903</v>
      </c>
      <c r="BI237" s="16" t="s">
        <v>547</v>
      </c>
      <c r="BJ237" s="70">
        <v>1113515784</v>
      </c>
      <c r="BK237" s="70">
        <v>1113515784</v>
      </c>
      <c r="BL237" s="37" t="s">
        <v>725</v>
      </c>
      <c r="BM237" s="37" t="s">
        <v>82</v>
      </c>
      <c r="BN237" s="11">
        <f>VLOOKUP(C237,[1]Hoja1!$B:$B,1,0)</f>
        <v>51031761</v>
      </c>
      <c r="BO237" s="11">
        <f>VLOOKUP(C237,[2]Reclamaciones!$F:$F,1,0)</f>
        <v>51031761</v>
      </c>
    </row>
    <row r="238" spans="1:67" s="54" customFormat="1" ht="38.25" customHeight="1" thickBot="1" x14ac:dyDescent="0.35">
      <c r="A238" s="59" t="s">
        <v>1172</v>
      </c>
      <c r="B238" s="14" t="s">
        <v>903</v>
      </c>
      <c r="C238" s="59">
        <v>51026897</v>
      </c>
      <c r="D238" s="14" t="s">
        <v>1173</v>
      </c>
      <c r="E238" s="43" t="s">
        <v>61</v>
      </c>
      <c r="F238" s="42"/>
      <c r="G238" s="16" t="s">
        <v>61</v>
      </c>
      <c r="H238" s="42"/>
      <c r="I238" s="16" t="s">
        <v>66</v>
      </c>
      <c r="J238" s="42"/>
      <c r="K238" s="60"/>
      <c r="L238" s="61"/>
      <c r="M238" s="16" t="s">
        <v>66</v>
      </c>
      <c r="N238" s="42"/>
      <c r="O238" s="16" t="s">
        <v>66</v>
      </c>
      <c r="P238" s="42"/>
      <c r="Q238" s="16" t="s">
        <v>66</v>
      </c>
      <c r="R238" s="42"/>
      <c r="S238" s="16" t="s">
        <v>66</v>
      </c>
      <c r="T238" s="42"/>
      <c r="U238" s="16" t="s">
        <v>66</v>
      </c>
      <c r="V238" s="42"/>
      <c r="W238" s="60"/>
      <c r="X238" s="29"/>
      <c r="Y238" s="21" t="s">
        <v>70</v>
      </c>
      <c r="Z238" s="16" t="s">
        <v>66</v>
      </c>
      <c r="AA238" s="42"/>
      <c r="AB238" s="16" t="s">
        <v>66</v>
      </c>
      <c r="AC238" s="42"/>
      <c r="AD238" s="16" t="s">
        <v>66</v>
      </c>
      <c r="AE238" s="42"/>
      <c r="AF238" s="16" t="s">
        <v>66</v>
      </c>
      <c r="AG238" s="42"/>
      <c r="AH238" s="16" t="s">
        <v>66</v>
      </c>
      <c r="AI238" s="42"/>
      <c r="AJ238" s="16" t="s">
        <v>66</v>
      </c>
      <c r="AK238" s="42" t="s">
        <v>73</v>
      </c>
      <c r="AL238" s="16" t="s">
        <v>66</v>
      </c>
      <c r="AM238" s="42"/>
      <c r="AN238" s="16" t="s">
        <v>66</v>
      </c>
      <c r="AO238" s="42"/>
      <c r="AP238" s="16" t="s">
        <v>66</v>
      </c>
      <c r="AQ238" s="42"/>
      <c r="AR238" s="16" t="s">
        <v>66</v>
      </c>
      <c r="AS238" s="42"/>
      <c r="AT238" s="60" t="s">
        <v>1174</v>
      </c>
      <c r="AU238" s="64" t="s">
        <v>1175</v>
      </c>
      <c r="AV238" s="16" t="s">
        <v>66</v>
      </c>
      <c r="AW238" s="42"/>
      <c r="AX238" s="16" t="s">
        <v>66</v>
      </c>
      <c r="AY238" s="42"/>
      <c r="AZ238" s="16" t="s">
        <v>66</v>
      </c>
      <c r="BA238" s="42"/>
      <c r="BB238" s="60"/>
      <c r="BC238" s="66"/>
      <c r="BD238" s="16"/>
      <c r="BE238" s="16"/>
      <c r="BF238" s="68" t="s">
        <v>1176</v>
      </c>
      <c r="BG238" s="68" t="s">
        <v>920</v>
      </c>
      <c r="BH238" s="69">
        <v>45903</v>
      </c>
      <c r="BI238" s="16" t="s">
        <v>521</v>
      </c>
      <c r="BJ238" s="70">
        <v>1113515784</v>
      </c>
      <c r="BK238" s="70">
        <v>1113515784</v>
      </c>
      <c r="BL238" s="37" t="s">
        <v>1177</v>
      </c>
      <c r="BM238" s="37" t="s">
        <v>82</v>
      </c>
      <c r="BN238" s="11">
        <f>VLOOKUP(C238,[1]Hoja1!$B:$B,1,0)</f>
        <v>51026897</v>
      </c>
      <c r="BO238" s="11">
        <f>VLOOKUP(C238,[2]Reclamaciones!$F:$F,1,0)</f>
        <v>51026897</v>
      </c>
    </row>
    <row r="239" spans="1:67" s="54" customFormat="1" ht="38.25" customHeight="1" thickBot="1" x14ac:dyDescent="0.35">
      <c r="A239" s="59" t="s">
        <v>1178</v>
      </c>
      <c r="B239" s="14" t="s">
        <v>903</v>
      </c>
      <c r="C239" s="59">
        <v>51031757</v>
      </c>
      <c r="D239" s="14" t="s">
        <v>1179</v>
      </c>
      <c r="E239" s="43" t="s">
        <v>61</v>
      </c>
      <c r="F239" s="42"/>
      <c r="G239" s="16" t="s">
        <v>62</v>
      </c>
      <c r="H239" s="42" t="s">
        <v>115</v>
      </c>
      <c r="I239" s="16" t="s">
        <v>61</v>
      </c>
      <c r="J239" s="42"/>
      <c r="K239" s="60" t="s">
        <v>122</v>
      </c>
      <c r="L239" s="61" t="s">
        <v>1180</v>
      </c>
      <c r="M239" s="16" t="s">
        <v>66</v>
      </c>
      <c r="N239" s="42"/>
      <c r="O239" s="16" t="s">
        <v>61</v>
      </c>
      <c r="P239" s="42"/>
      <c r="Q239" s="16" t="s">
        <v>61</v>
      </c>
      <c r="R239" s="42"/>
      <c r="S239" s="16" t="s">
        <v>66</v>
      </c>
      <c r="T239" s="42"/>
      <c r="U239" s="16" t="s">
        <v>62</v>
      </c>
      <c r="V239" s="42" t="s">
        <v>191</v>
      </c>
      <c r="W239" s="60" t="s">
        <v>1097</v>
      </c>
      <c r="X239" s="29" t="s">
        <v>1181</v>
      </c>
      <c r="Y239" s="21" t="s">
        <v>84</v>
      </c>
      <c r="Z239" s="16" t="s">
        <v>61</v>
      </c>
      <c r="AA239" s="42"/>
      <c r="AB239" s="16" t="s">
        <v>61</v>
      </c>
      <c r="AC239" s="42"/>
      <c r="AD239" s="16" t="s">
        <v>61</v>
      </c>
      <c r="AE239" s="42"/>
      <c r="AF239" s="16" t="s">
        <v>66</v>
      </c>
      <c r="AG239" s="42"/>
      <c r="AH239" s="16" t="s">
        <v>61</v>
      </c>
      <c r="AI239" s="42"/>
      <c r="AJ239" s="16" t="s">
        <v>66</v>
      </c>
      <c r="AK239" s="42"/>
      <c r="AL239" s="16" t="s">
        <v>66</v>
      </c>
      <c r="AM239" s="42"/>
      <c r="AN239" s="16" t="s">
        <v>66</v>
      </c>
      <c r="AO239" s="42"/>
      <c r="AP239" s="16" t="s">
        <v>66</v>
      </c>
      <c r="AQ239" s="42"/>
      <c r="AR239" s="16" t="s">
        <v>66</v>
      </c>
      <c r="AS239" s="42"/>
      <c r="AT239" s="60"/>
      <c r="AU239" s="73"/>
      <c r="AV239" s="16" t="s">
        <v>61</v>
      </c>
      <c r="AW239" s="42"/>
      <c r="AX239" s="16" t="s">
        <v>61</v>
      </c>
      <c r="AY239" s="42"/>
      <c r="AZ239" s="16" t="s">
        <v>66</v>
      </c>
      <c r="BA239" s="42"/>
      <c r="BB239" s="60"/>
      <c r="BC239" s="66"/>
      <c r="BD239" s="16"/>
      <c r="BE239" s="16"/>
      <c r="BF239" s="68" t="s">
        <v>1182</v>
      </c>
      <c r="BG239" s="68" t="s">
        <v>909</v>
      </c>
      <c r="BH239" s="69">
        <v>45903</v>
      </c>
      <c r="BI239" s="16" t="s">
        <v>521</v>
      </c>
      <c r="BJ239" s="70">
        <v>1063298597</v>
      </c>
      <c r="BK239" s="70">
        <v>1063298597</v>
      </c>
      <c r="BL239" s="37" t="s">
        <v>1177</v>
      </c>
      <c r="BM239" s="37" t="s">
        <v>82</v>
      </c>
      <c r="BN239" s="11">
        <f>VLOOKUP(C239,[1]Hoja1!$B:$B,1,0)</f>
        <v>51031757</v>
      </c>
      <c r="BO239" s="11">
        <f>VLOOKUP(C239,[2]Reclamaciones!$F:$F,1,0)</f>
        <v>51031757</v>
      </c>
    </row>
    <row r="240" spans="1:67" s="54" customFormat="1" ht="38.25" customHeight="1" thickBot="1" x14ac:dyDescent="0.35">
      <c r="A240" s="59" t="s">
        <v>1183</v>
      </c>
      <c r="B240" s="14" t="s">
        <v>903</v>
      </c>
      <c r="C240" s="59">
        <v>51031753</v>
      </c>
      <c r="D240" s="14" t="s">
        <v>1184</v>
      </c>
      <c r="E240" s="43" t="s">
        <v>61</v>
      </c>
      <c r="F240" s="42"/>
      <c r="G240" s="16" t="s">
        <v>61</v>
      </c>
      <c r="H240" s="42"/>
      <c r="I240" s="16" t="s">
        <v>61</v>
      </c>
      <c r="J240" s="42"/>
      <c r="K240" s="74"/>
      <c r="L240" s="61"/>
      <c r="M240" s="16" t="s">
        <v>66</v>
      </c>
      <c r="N240" s="42"/>
      <c r="O240" s="16" t="s">
        <v>66</v>
      </c>
      <c r="P240" s="42"/>
      <c r="Q240" s="16" t="s">
        <v>61</v>
      </c>
      <c r="R240" s="42"/>
      <c r="S240" s="16" t="s">
        <v>66</v>
      </c>
      <c r="T240" s="42"/>
      <c r="U240" s="16" t="s">
        <v>61</v>
      </c>
      <c r="V240" s="42"/>
      <c r="W240" s="60"/>
      <c r="X240" s="29"/>
      <c r="Y240" s="21" t="s">
        <v>274</v>
      </c>
      <c r="Z240" s="16" t="s">
        <v>61</v>
      </c>
      <c r="AA240" s="42"/>
      <c r="AB240" s="16" t="s">
        <v>66</v>
      </c>
      <c r="AC240" s="42"/>
      <c r="AD240" s="16" t="s">
        <v>61</v>
      </c>
      <c r="AE240" s="42"/>
      <c r="AF240" s="16" t="s">
        <v>66</v>
      </c>
      <c r="AG240" s="42"/>
      <c r="AH240" s="16" t="s">
        <v>66</v>
      </c>
      <c r="AI240" s="42"/>
      <c r="AJ240" s="16" t="s">
        <v>61</v>
      </c>
      <c r="AK240" s="42"/>
      <c r="AL240" s="16" t="s">
        <v>66</v>
      </c>
      <c r="AM240" s="42"/>
      <c r="AN240" s="16" t="s">
        <v>66</v>
      </c>
      <c r="AO240" s="42"/>
      <c r="AP240" s="16" t="s">
        <v>66</v>
      </c>
      <c r="AQ240" s="42"/>
      <c r="AR240" s="16" t="s">
        <v>66</v>
      </c>
      <c r="AS240" s="42"/>
      <c r="AT240" s="60"/>
      <c r="AU240" s="73"/>
      <c r="AV240" s="16" t="s">
        <v>61</v>
      </c>
      <c r="AW240" s="42"/>
      <c r="AX240" s="16" t="s">
        <v>61</v>
      </c>
      <c r="AY240" s="42"/>
      <c r="AZ240" s="16" t="s">
        <v>66</v>
      </c>
      <c r="BA240" s="42"/>
      <c r="BB240" s="60"/>
      <c r="BC240" s="66"/>
      <c r="BD240" s="16"/>
      <c r="BE240" s="16"/>
      <c r="BF240" s="68"/>
      <c r="BG240" s="68"/>
      <c r="BH240" s="69">
        <v>45902</v>
      </c>
      <c r="BI240" s="16" t="s">
        <v>547</v>
      </c>
      <c r="BJ240" s="70">
        <v>1063298597</v>
      </c>
      <c r="BK240" s="70">
        <v>1063298597</v>
      </c>
      <c r="BL240" s="37"/>
      <c r="BM240" s="37" t="s">
        <v>82</v>
      </c>
      <c r="BN240" s="11">
        <f>VLOOKUP(C240,[1]Hoja1!$B:$B,1,0)</f>
        <v>51031753</v>
      </c>
      <c r="BO240" s="11">
        <f>VLOOKUP(C240,[2]Reclamaciones!$F:$F,1,0)</f>
        <v>51031753</v>
      </c>
    </row>
    <row r="241" spans="1:67" s="54" customFormat="1" ht="38.25" customHeight="1" thickBot="1" x14ac:dyDescent="0.35">
      <c r="A241" s="59" t="s">
        <v>1185</v>
      </c>
      <c r="B241" s="14" t="s">
        <v>903</v>
      </c>
      <c r="C241" s="59">
        <v>51030016</v>
      </c>
      <c r="D241" s="14" t="s">
        <v>1186</v>
      </c>
      <c r="E241" s="43" t="s">
        <v>61</v>
      </c>
      <c r="F241" s="42"/>
      <c r="G241" s="16" t="s">
        <v>66</v>
      </c>
      <c r="H241" s="42"/>
      <c r="I241" s="16" t="s">
        <v>66</v>
      </c>
      <c r="J241" s="42"/>
      <c r="K241" s="74"/>
      <c r="L241" s="61"/>
      <c r="M241" s="16" t="s">
        <v>61</v>
      </c>
      <c r="N241" s="42"/>
      <c r="O241" s="16" t="s">
        <v>66</v>
      </c>
      <c r="P241" s="42"/>
      <c r="Q241" s="16" t="s">
        <v>66</v>
      </c>
      <c r="R241" s="42"/>
      <c r="S241" s="16" t="s">
        <v>66</v>
      </c>
      <c r="T241" s="42"/>
      <c r="U241" s="16" t="s">
        <v>66</v>
      </c>
      <c r="V241" s="42"/>
      <c r="W241" s="60"/>
      <c r="X241" s="29"/>
      <c r="Y241" s="21"/>
      <c r="Z241" s="16" t="s">
        <v>66</v>
      </c>
      <c r="AA241" s="42"/>
      <c r="AB241" s="16" t="s">
        <v>66</v>
      </c>
      <c r="AC241" s="42"/>
      <c r="AD241" s="16" t="s">
        <v>66</v>
      </c>
      <c r="AE241" s="42"/>
      <c r="AF241" s="16" t="s">
        <v>66</v>
      </c>
      <c r="AG241" s="42"/>
      <c r="AH241" s="16" t="s">
        <v>66</v>
      </c>
      <c r="AI241" s="42"/>
      <c r="AJ241" s="16" t="s">
        <v>66</v>
      </c>
      <c r="AK241" s="42"/>
      <c r="AL241" s="16" t="s">
        <v>66</v>
      </c>
      <c r="AM241" s="42"/>
      <c r="AN241" s="16" t="s">
        <v>66</v>
      </c>
      <c r="AO241" s="42"/>
      <c r="AP241" s="16" t="s">
        <v>66</v>
      </c>
      <c r="AQ241" s="42"/>
      <c r="AR241" s="16" t="s">
        <v>66</v>
      </c>
      <c r="AS241" s="42"/>
      <c r="AT241" s="60"/>
      <c r="AU241" s="73"/>
      <c r="AV241" s="16" t="s">
        <v>66</v>
      </c>
      <c r="AW241" s="42"/>
      <c r="AX241" s="16" t="s">
        <v>66</v>
      </c>
      <c r="AY241" s="42"/>
      <c r="AZ241" s="16" t="s">
        <v>66</v>
      </c>
      <c r="BA241" s="42"/>
      <c r="BB241" s="60"/>
      <c r="BC241" s="66"/>
      <c r="BD241" s="16"/>
      <c r="BE241" s="16"/>
      <c r="BF241" s="68"/>
      <c r="BG241" s="68"/>
      <c r="BH241" s="69">
        <v>45902</v>
      </c>
      <c r="BI241" s="16" t="s">
        <v>547</v>
      </c>
      <c r="BJ241" s="70">
        <v>1085912058</v>
      </c>
      <c r="BK241" s="70">
        <v>1085912058</v>
      </c>
      <c r="BL241" s="37" t="s">
        <v>725</v>
      </c>
      <c r="BM241" s="37" t="s">
        <v>82</v>
      </c>
      <c r="BN241" s="11">
        <f>VLOOKUP(C241,[1]Hoja1!$B:$B,1,0)</f>
        <v>51030016</v>
      </c>
      <c r="BO241" s="11">
        <f>VLOOKUP(C241,[2]Reclamaciones!$F:$F,1,0)</f>
        <v>51030016</v>
      </c>
    </row>
    <row r="242" spans="1:67" s="54" customFormat="1" ht="38.25" customHeight="1" thickBot="1" x14ac:dyDescent="0.35">
      <c r="A242" s="59" t="s">
        <v>1187</v>
      </c>
      <c r="B242" s="14" t="s">
        <v>903</v>
      </c>
      <c r="C242" s="59">
        <v>51030017</v>
      </c>
      <c r="D242" s="14" t="s">
        <v>1188</v>
      </c>
      <c r="E242" s="43" t="s">
        <v>61</v>
      </c>
      <c r="F242" s="42"/>
      <c r="G242" s="16" t="s">
        <v>66</v>
      </c>
      <c r="H242" s="42"/>
      <c r="I242" s="16" t="s">
        <v>66</v>
      </c>
      <c r="J242" s="42"/>
      <c r="K242" s="74"/>
      <c r="L242" s="61"/>
      <c r="M242" s="16" t="s">
        <v>62</v>
      </c>
      <c r="N242" s="42" t="s">
        <v>148</v>
      </c>
      <c r="O242" s="16" t="s">
        <v>66</v>
      </c>
      <c r="P242" s="42"/>
      <c r="Q242" s="16" t="s">
        <v>66</v>
      </c>
      <c r="R242" s="42"/>
      <c r="S242" s="16" t="s">
        <v>66</v>
      </c>
      <c r="T242" s="42"/>
      <c r="U242" s="16" t="s">
        <v>66</v>
      </c>
      <c r="V242" s="42"/>
      <c r="W242" s="60" t="s">
        <v>1189</v>
      </c>
      <c r="X242" s="29" t="s">
        <v>1162</v>
      </c>
      <c r="Y242" s="21" t="s">
        <v>70</v>
      </c>
      <c r="Z242" s="16" t="s">
        <v>66</v>
      </c>
      <c r="AA242" s="42"/>
      <c r="AB242" s="16" t="s">
        <v>66</v>
      </c>
      <c r="AC242" s="42"/>
      <c r="AD242" s="16" t="s">
        <v>66</v>
      </c>
      <c r="AE242" s="42"/>
      <c r="AF242" s="16" t="s">
        <v>66</v>
      </c>
      <c r="AG242" s="42"/>
      <c r="AH242" s="16" t="s">
        <v>66</v>
      </c>
      <c r="AI242" s="42"/>
      <c r="AJ242" s="16" t="s">
        <v>66</v>
      </c>
      <c r="AK242" s="42"/>
      <c r="AL242" s="16" t="s">
        <v>66</v>
      </c>
      <c r="AM242" s="42"/>
      <c r="AN242" s="16" t="s">
        <v>66</v>
      </c>
      <c r="AO242" s="42"/>
      <c r="AP242" s="16" t="s">
        <v>66</v>
      </c>
      <c r="AQ242" s="42"/>
      <c r="AR242" s="16" t="s">
        <v>66</v>
      </c>
      <c r="AS242" s="42"/>
      <c r="AT242" s="60"/>
      <c r="AU242" s="73"/>
      <c r="AV242" s="16" t="s">
        <v>66</v>
      </c>
      <c r="AW242" s="42"/>
      <c r="AX242" s="16" t="s">
        <v>66</v>
      </c>
      <c r="AY242" s="42"/>
      <c r="AZ242" s="16" t="s">
        <v>66</v>
      </c>
      <c r="BA242" s="42"/>
      <c r="BB242" s="60"/>
      <c r="BC242" s="66"/>
      <c r="BD242" s="16"/>
      <c r="BE242" s="16"/>
      <c r="BF242" s="68" t="s">
        <v>1190</v>
      </c>
      <c r="BG242" s="68" t="s">
        <v>920</v>
      </c>
      <c r="BH242" s="69">
        <v>45902</v>
      </c>
      <c r="BI242" s="16" t="s">
        <v>521</v>
      </c>
      <c r="BJ242" s="70">
        <v>1085927942</v>
      </c>
      <c r="BK242" s="70">
        <v>1085927942</v>
      </c>
      <c r="BL242" s="37" t="s">
        <v>725</v>
      </c>
      <c r="BM242" s="37" t="s">
        <v>82</v>
      </c>
      <c r="BN242" s="11">
        <f>VLOOKUP(C242,[1]Hoja1!$B:$B,1,0)</f>
        <v>51030017</v>
      </c>
      <c r="BO242" s="11">
        <f>VLOOKUP(C242,[2]Reclamaciones!$F:$F,1,0)</f>
        <v>51030017</v>
      </c>
    </row>
    <row r="243" spans="1:67" s="54" customFormat="1" ht="38.25" customHeight="1" thickBot="1" x14ac:dyDescent="0.35">
      <c r="A243" s="59" t="s">
        <v>1191</v>
      </c>
      <c r="B243" s="14" t="s">
        <v>903</v>
      </c>
      <c r="C243" s="59">
        <v>51031749</v>
      </c>
      <c r="D243" s="14" t="s">
        <v>1192</v>
      </c>
      <c r="E243" s="43" t="s">
        <v>62</v>
      </c>
      <c r="F243" s="42" t="s">
        <v>256</v>
      </c>
      <c r="G243" s="16" t="s">
        <v>61</v>
      </c>
      <c r="H243" s="42"/>
      <c r="I243" s="16" t="s">
        <v>61</v>
      </c>
      <c r="J243" s="42"/>
      <c r="K243" s="74"/>
      <c r="L243" s="61" t="s">
        <v>1193</v>
      </c>
      <c r="M243" s="16" t="s">
        <v>66</v>
      </c>
      <c r="N243" s="42"/>
      <c r="O243" s="16" t="s">
        <v>66</v>
      </c>
      <c r="P243" s="42"/>
      <c r="Q243" s="16" t="s">
        <v>61</v>
      </c>
      <c r="R243" s="42"/>
      <c r="S243" s="16" t="s">
        <v>66</v>
      </c>
      <c r="T243" s="42"/>
      <c r="U243" s="16" t="s">
        <v>61</v>
      </c>
      <c r="V243" s="42"/>
      <c r="W243" s="60"/>
      <c r="X243" s="29"/>
      <c r="Y243" s="21" t="s">
        <v>70</v>
      </c>
      <c r="Z243" s="16" t="s">
        <v>61</v>
      </c>
      <c r="AA243" s="42"/>
      <c r="AB243" s="16" t="s">
        <v>66</v>
      </c>
      <c r="AC243" s="42"/>
      <c r="AD243" s="16" t="s">
        <v>61</v>
      </c>
      <c r="AE243" s="42"/>
      <c r="AF243" s="16" t="s">
        <v>66</v>
      </c>
      <c r="AG243" s="42"/>
      <c r="AH243" s="16" t="s">
        <v>62</v>
      </c>
      <c r="AI243" s="42" t="s">
        <v>72</v>
      </c>
      <c r="AJ243" s="16" t="s">
        <v>66</v>
      </c>
      <c r="AK243" s="42"/>
      <c r="AL243" s="16" t="s">
        <v>66</v>
      </c>
      <c r="AM243" s="42"/>
      <c r="AN243" s="16" t="s">
        <v>66</v>
      </c>
      <c r="AO243" s="42"/>
      <c r="AP243" s="16" t="s">
        <v>66</v>
      </c>
      <c r="AQ243" s="42"/>
      <c r="AR243" s="16" t="s">
        <v>66</v>
      </c>
      <c r="AS243" s="42"/>
      <c r="AT243" s="60" t="s">
        <v>1194</v>
      </c>
      <c r="AU243" s="73" t="s">
        <v>1195</v>
      </c>
      <c r="AV243" s="16" t="s">
        <v>61</v>
      </c>
      <c r="AW243" s="42"/>
      <c r="AX243" s="16" t="s">
        <v>61</v>
      </c>
      <c r="AY243" s="42"/>
      <c r="AZ243" s="16" t="s">
        <v>66</v>
      </c>
      <c r="BA243" s="42"/>
      <c r="BB243" s="60"/>
      <c r="BC243" s="66"/>
      <c r="BD243" s="75" t="s">
        <v>131</v>
      </c>
      <c r="BE243" s="16" t="s">
        <v>1196</v>
      </c>
      <c r="BF243" s="68"/>
      <c r="BG243" s="68" t="s">
        <v>920</v>
      </c>
      <c r="BH243" s="69">
        <v>45902</v>
      </c>
      <c r="BI243" s="16" t="s">
        <v>521</v>
      </c>
      <c r="BJ243" s="70">
        <v>5156360</v>
      </c>
      <c r="BK243" s="70">
        <v>5156360</v>
      </c>
      <c r="BL243" s="37" t="s">
        <v>1197</v>
      </c>
      <c r="BM243" s="37" t="s">
        <v>82</v>
      </c>
      <c r="BN243" s="11">
        <f>VLOOKUP(C243,[1]Hoja1!$B:$B,1,0)</f>
        <v>51031749</v>
      </c>
      <c r="BO243" s="11">
        <f>VLOOKUP(C243,[2]Reclamaciones!$F:$F,1,0)</f>
        <v>51031749</v>
      </c>
    </row>
    <row r="244" spans="1:67" s="54" customFormat="1" ht="38.25" customHeight="1" thickBot="1" x14ac:dyDescent="0.35">
      <c r="A244" s="59" t="s">
        <v>1198</v>
      </c>
      <c r="B244" s="14" t="s">
        <v>903</v>
      </c>
      <c r="C244" s="59">
        <v>51030811</v>
      </c>
      <c r="D244" s="14" t="s">
        <v>1199</v>
      </c>
      <c r="E244" s="43" t="s">
        <v>61</v>
      </c>
      <c r="F244" s="42"/>
      <c r="G244" s="16" t="s">
        <v>61</v>
      </c>
      <c r="H244" s="42"/>
      <c r="I244" s="16" t="s">
        <v>66</v>
      </c>
      <c r="J244" s="42"/>
      <c r="K244" s="74"/>
      <c r="L244" s="61"/>
      <c r="M244" s="16" t="s">
        <v>66</v>
      </c>
      <c r="N244" s="42"/>
      <c r="O244" s="16" t="s">
        <v>66</v>
      </c>
      <c r="P244" s="42"/>
      <c r="Q244" s="16" t="s">
        <v>66</v>
      </c>
      <c r="R244" s="42"/>
      <c r="S244" s="16" t="s">
        <v>66</v>
      </c>
      <c r="T244" s="42"/>
      <c r="U244" s="16" t="s">
        <v>66</v>
      </c>
      <c r="V244" s="42"/>
      <c r="W244" s="60"/>
      <c r="X244" s="29"/>
      <c r="Y244" s="21" t="s">
        <v>70</v>
      </c>
      <c r="Z244" s="16" t="s">
        <v>61</v>
      </c>
      <c r="AA244" s="42"/>
      <c r="AB244" s="16" t="s">
        <v>61</v>
      </c>
      <c r="AC244" s="42"/>
      <c r="AD244" s="16" t="s">
        <v>61</v>
      </c>
      <c r="AE244" s="42"/>
      <c r="AF244" s="16" t="s">
        <v>61</v>
      </c>
      <c r="AG244" s="42"/>
      <c r="AH244" s="16" t="s">
        <v>61</v>
      </c>
      <c r="AI244" s="42"/>
      <c r="AJ244" s="16" t="s">
        <v>61</v>
      </c>
      <c r="AK244" s="42"/>
      <c r="AL244" s="16" t="s">
        <v>62</v>
      </c>
      <c r="AM244" s="42" t="s">
        <v>74</v>
      </c>
      <c r="AN244" s="16" t="s">
        <v>61</v>
      </c>
      <c r="AO244" s="42"/>
      <c r="AP244" s="16" t="s">
        <v>61</v>
      </c>
      <c r="AQ244" s="42"/>
      <c r="AR244" s="16" t="s">
        <v>61</v>
      </c>
      <c r="AS244" s="42"/>
      <c r="AT244" s="60"/>
      <c r="AU244" s="73" t="s">
        <v>1200</v>
      </c>
      <c r="AV244" s="16" t="s">
        <v>61</v>
      </c>
      <c r="AW244" s="42"/>
      <c r="AX244" s="16" t="s">
        <v>61</v>
      </c>
      <c r="AY244" s="42"/>
      <c r="AZ244" s="16" t="s">
        <v>61</v>
      </c>
      <c r="BA244" s="42"/>
      <c r="BB244" s="60"/>
      <c r="BC244" s="66"/>
      <c r="BD244" s="16"/>
      <c r="BE244" s="16"/>
      <c r="BF244" s="68" t="s">
        <v>1201</v>
      </c>
      <c r="BG244" s="68"/>
      <c r="BH244" s="69">
        <v>45902</v>
      </c>
      <c r="BI244" s="16" t="s">
        <v>605</v>
      </c>
      <c r="BJ244" s="70">
        <v>6288125</v>
      </c>
      <c r="BK244" s="70">
        <v>6288125</v>
      </c>
      <c r="BL244" s="37" t="s">
        <v>1197</v>
      </c>
      <c r="BM244" s="37" t="s">
        <v>82</v>
      </c>
      <c r="BN244" s="11">
        <f>VLOOKUP(C244,[1]Hoja1!$B:$B,1,0)</f>
        <v>51030811</v>
      </c>
      <c r="BO244" s="11">
        <f>VLOOKUP(C244,[2]Reclamaciones!$F:$F,1,0)</f>
        <v>51030811</v>
      </c>
    </row>
    <row r="245" spans="1:67" s="54" customFormat="1" ht="38.25" customHeight="1" thickBot="1" x14ac:dyDescent="0.35">
      <c r="A245" s="59" t="s">
        <v>1202</v>
      </c>
      <c r="B245" s="14" t="s">
        <v>903</v>
      </c>
      <c r="C245" s="59">
        <v>51031745</v>
      </c>
      <c r="D245" s="14" t="s">
        <v>1203</v>
      </c>
      <c r="E245" s="43" t="s">
        <v>61</v>
      </c>
      <c r="F245" s="42"/>
      <c r="G245" s="16" t="s">
        <v>62</v>
      </c>
      <c r="H245" s="42" t="s">
        <v>1077</v>
      </c>
      <c r="I245" s="16" t="s">
        <v>61</v>
      </c>
      <c r="J245" s="42"/>
      <c r="K245" s="74" t="s">
        <v>122</v>
      </c>
      <c r="L245" s="61" t="s">
        <v>1204</v>
      </c>
      <c r="M245" s="16" t="s">
        <v>61</v>
      </c>
      <c r="N245" s="42"/>
      <c r="O245" s="16" t="s">
        <v>66</v>
      </c>
      <c r="P245" s="42"/>
      <c r="Q245" s="16" t="s">
        <v>61</v>
      </c>
      <c r="R245" s="42"/>
      <c r="S245" s="16" t="s">
        <v>66</v>
      </c>
      <c r="T245" s="42"/>
      <c r="U245" s="16" t="s">
        <v>61</v>
      </c>
      <c r="V245" s="42"/>
      <c r="W245" s="60"/>
      <c r="X245" s="29"/>
      <c r="Y245" s="21" t="s">
        <v>274</v>
      </c>
      <c r="Z245" s="16" t="s">
        <v>61</v>
      </c>
      <c r="AA245" s="42"/>
      <c r="AB245" s="16" t="s">
        <v>66</v>
      </c>
      <c r="AC245" s="42"/>
      <c r="AD245" s="16" t="s">
        <v>61</v>
      </c>
      <c r="AE245" s="42"/>
      <c r="AF245" s="16" t="s">
        <v>66</v>
      </c>
      <c r="AG245" s="42"/>
      <c r="AH245" s="16" t="s">
        <v>66</v>
      </c>
      <c r="AI245" s="42"/>
      <c r="AJ245" s="16" t="s">
        <v>61</v>
      </c>
      <c r="AK245" s="42"/>
      <c r="AL245" s="16" t="s">
        <v>66</v>
      </c>
      <c r="AM245" s="42"/>
      <c r="AN245" s="16" t="s">
        <v>66</v>
      </c>
      <c r="AO245" s="42"/>
      <c r="AP245" s="16" t="s">
        <v>66</v>
      </c>
      <c r="AQ245" s="42"/>
      <c r="AR245" s="16" t="s">
        <v>66</v>
      </c>
      <c r="AS245" s="42"/>
      <c r="AT245" s="60"/>
      <c r="AU245" s="73"/>
      <c r="AV245" s="16" t="s">
        <v>66</v>
      </c>
      <c r="AW245" s="42"/>
      <c r="AX245" s="16" t="s">
        <v>66</v>
      </c>
      <c r="AY245" s="42"/>
      <c r="AZ245" s="16" t="s">
        <v>66</v>
      </c>
      <c r="BA245" s="42"/>
      <c r="BB245" s="60"/>
      <c r="BC245" s="66"/>
      <c r="BD245" s="16"/>
      <c r="BE245" s="16"/>
      <c r="BF245" s="68" t="s">
        <v>1205</v>
      </c>
      <c r="BG245" s="68" t="s">
        <v>920</v>
      </c>
      <c r="BH245" s="69">
        <v>45902</v>
      </c>
      <c r="BI245" s="16" t="s">
        <v>521</v>
      </c>
      <c r="BJ245" s="70">
        <v>6288125</v>
      </c>
      <c r="BK245" s="70">
        <v>6288125</v>
      </c>
      <c r="BL245" s="37" t="s">
        <v>1197</v>
      </c>
      <c r="BM245" s="37" t="s">
        <v>82</v>
      </c>
      <c r="BN245" s="11">
        <f>VLOOKUP(C245,[1]Hoja1!$B:$B,1,0)</f>
        <v>51031745</v>
      </c>
      <c r="BO245" s="11">
        <f>VLOOKUP(C245,[2]Reclamaciones!$F:$F,1,0)</f>
        <v>51031745</v>
      </c>
    </row>
    <row r="246" spans="1:67" s="54" customFormat="1" ht="38.25" customHeight="1" thickBot="1" x14ac:dyDescent="0.35">
      <c r="A246" s="59" t="s">
        <v>1206</v>
      </c>
      <c r="B246" s="14" t="s">
        <v>903</v>
      </c>
      <c r="C246" s="59">
        <v>51029310</v>
      </c>
      <c r="D246" s="14" t="s">
        <v>1207</v>
      </c>
      <c r="E246" s="43" t="s">
        <v>62</v>
      </c>
      <c r="F246" s="42" t="s">
        <v>145</v>
      </c>
      <c r="G246" s="16" t="s">
        <v>66</v>
      </c>
      <c r="H246" s="42"/>
      <c r="I246" s="16" t="s">
        <v>66</v>
      </c>
      <c r="J246" s="42"/>
      <c r="K246" s="74"/>
      <c r="L246" s="61" t="s">
        <v>1208</v>
      </c>
      <c r="M246" s="16" t="s">
        <v>66</v>
      </c>
      <c r="N246" s="42"/>
      <c r="O246" s="16" t="s">
        <v>66</v>
      </c>
      <c r="P246" s="42"/>
      <c r="Q246" s="16" t="s">
        <v>66</v>
      </c>
      <c r="R246" s="42"/>
      <c r="S246" s="16" t="s">
        <v>66</v>
      </c>
      <c r="T246" s="42"/>
      <c r="U246" s="16" t="s">
        <v>66</v>
      </c>
      <c r="V246" s="42"/>
      <c r="W246" s="60"/>
      <c r="X246" s="29"/>
      <c r="Y246" s="21"/>
      <c r="Z246" s="16" t="s">
        <v>66</v>
      </c>
      <c r="AA246" s="42"/>
      <c r="AB246" s="16" t="s">
        <v>66</v>
      </c>
      <c r="AC246" s="42"/>
      <c r="AD246" s="16" t="s">
        <v>66</v>
      </c>
      <c r="AE246" s="42"/>
      <c r="AF246" s="16" t="s">
        <v>66</v>
      </c>
      <c r="AG246" s="42"/>
      <c r="AH246" s="16" t="s">
        <v>66</v>
      </c>
      <c r="AI246" s="42"/>
      <c r="AJ246" s="16" t="s">
        <v>66</v>
      </c>
      <c r="AK246" s="42"/>
      <c r="AL246" s="16" t="s">
        <v>66</v>
      </c>
      <c r="AM246" s="42"/>
      <c r="AN246" s="16" t="s">
        <v>66</v>
      </c>
      <c r="AO246" s="42"/>
      <c r="AP246" s="16" t="s">
        <v>66</v>
      </c>
      <c r="AQ246" s="42"/>
      <c r="AR246" s="16" t="s">
        <v>66</v>
      </c>
      <c r="AS246" s="42"/>
      <c r="AT246" s="60"/>
      <c r="AU246" s="73"/>
      <c r="AV246" s="16" t="s">
        <v>62</v>
      </c>
      <c r="AW246" s="42" t="s">
        <v>494</v>
      </c>
      <c r="AX246" s="16" t="s">
        <v>66</v>
      </c>
      <c r="AY246" s="42"/>
      <c r="AZ246" s="16" t="s">
        <v>66</v>
      </c>
      <c r="BA246" s="42"/>
      <c r="BB246" s="60"/>
      <c r="BC246" s="66" t="s">
        <v>1209</v>
      </c>
      <c r="BD246" s="16"/>
      <c r="BE246" s="16"/>
      <c r="BF246" s="68" t="s">
        <v>1210</v>
      </c>
      <c r="BG246" s="68"/>
      <c r="BH246" s="69">
        <v>45902</v>
      </c>
      <c r="BI246" s="16" t="s">
        <v>521</v>
      </c>
      <c r="BJ246" s="70">
        <v>1193120348</v>
      </c>
      <c r="BK246" s="70">
        <v>1193120348</v>
      </c>
      <c r="BL246" s="37" t="s">
        <v>1211</v>
      </c>
      <c r="BM246" s="37" t="s">
        <v>82</v>
      </c>
      <c r="BN246" s="11">
        <f>VLOOKUP(C246,[1]Hoja1!$B:$B,1,0)</f>
        <v>51029310</v>
      </c>
      <c r="BO246" s="11">
        <f>VLOOKUP(C246,[2]Reclamaciones!$F:$F,1,0)</f>
        <v>51029310</v>
      </c>
    </row>
    <row r="247" spans="1:67" s="54" customFormat="1" ht="38.25" customHeight="1" thickBot="1" x14ac:dyDescent="0.35">
      <c r="A247" s="59" t="s">
        <v>1212</v>
      </c>
      <c r="B247" s="14" t="s">
        <v>903</v>
      </c>
      <c r="C247" s="59">
        <v>51030615</v>
      </c>
      <c r="D247" s="14" t="s">
        <v>1213</v>
      </c>
      <c r="E247" s="43" t="s">
        <v>61</v>
      </c>
      <c r="F247" s="42"/>
      <c r="G247" s="16" t="s">
        <v>62</v>
      </c>
      <c r="H247" s="42" t="s">
        <v>115</v>
      </c>
      <c r="I247" s="16" t="s">
        <v>66</v>
      </c>
      <c r="J247" s="42"/>
      <c r="K247" s="74" t="s">
        <v>122</v>
      </c>
      <c r="L247" s="61" t="s">
        <v>1214</v>
      </c>
      <c r="M247" s="16" t="s">
        <v>66</v>
      </c>
      <c r="N247" s="42"/>
      <c r="O247" s="16" t="s">
        <v>66</v>
      </c>
      <c r="P247" s="42"/>
      <c r="Q247" s="16" t="s">
        <v>66</v>
      </c>
      <c r="R247" s="42"/>
      <c r="S247" s="16" t="s">
        <v>66</v>
      </c>
      <c r="T247" s="42"/>
      <c r="U247" s="16" t="s">
        <v>66</v>
      </c>
      <c r="V247" s="42"/>
      <c r="W247" s="60"/>
      <c r="X247" s="29"/>
      <c r="Y247" s="21" t="s">
        <v>84</v>
      </c>
      <c r="Z247" s="16" t="s">
        <v>66</v>
      </c>
      <c r="AA247" s="42"/>
      <c r="AB247" s="16" t="s">
        <v>66</v>
      </c>
      <c r="AC247" s="42"/>
      <c r="AD247" s="16" t="s">
        <v>66</v>
      </c>
      <c r="AE247" s="42"/>
      <c r="AF247" s="16" t="s">
        <v>66</v>
      </c>
      <c r="AG247" s="42"/>
      <c r="AH247" s="16" t="s">
        <v>66</v>
      </c>
      <c r="AI247" s="42"/>
      <c r="AJ247" s="16" t="s">
        <v>66</v>
      </c>
      <c r="AK247" s="42"/>
      <c r="AL247" s="16" t="s">
        <v>66</v>
      </c>
      <c r="AM247" s="42"/>
      <c r="AN247" s="16" t="s">
        <v>66</v>
      </c>
      <c r="AO247" s="42"/>
      <c r="AP247" s="16" t="s">
        <v>66</v>
      </c>
      <c r="AQ247" s="42"/>
      <c r="AR247" s="16" t="s">
        <v>66</v>
      </c>
      <c r="AS247" s="42"/>
      <c r="AT247" s="60"/>
      <c r="AU247" s="73"/>
      <c r="AV247" s="16" t="s">
        <v>66</v>
      </c>
      <c r="AW247" s="42"/>
      <c r="AX247" s="16" t="s">
        <v>66</v>
      </c>
      <c r="AY247" s="42"/>
      <c r="AZ247" s="16" t="s">
        <v>66</v>
      </c>
      <c r="BA247" s="42"/>
      <c r="BB247" s="60"/>
      <c r="BC247" s="66"/>
      <c r="BD247" s="76" t="s">
        <v>131</v>
      </c>
      <c r="BE247" s="16" t="s">
        <v>1215</v>
      </c>
      <c r="BF247" s="68" t="s">
        <v>1216</v>
      </c>
      <c r="BG247" s="68" t="s">
        <v>920</v>
      </c>
      <c r="BH247" s="69">
        <v>45902</v>
      </c>
      <c r="BI247" s="16" t="s">
        <v>521</v>
      </c>
      <c r="BJ247" s="70">
        <v>1193120348</v>
      </c>
      <c r="BK247" s="70">
        <v>1193120348</v>
      </c>
      <c r="BL247" s="37"/>
      <c r="BM247" s="37" t="s">
        <v>82</v>
      </c>
      <c r="BN247" s="11">
        <f>VLOOKUP(C247,[1]Hoja1!$B:$B,1,0)</f>
        <v>51030615</v>
      </c>
      <c r="BO247" s="11">
        <f>VLOOKUP(C247,[2]Reclamaciones!$F:$F,1,0)</f>
        <v>51030615</v>
      </c>
    </row>
    <row r="248" spans="1:67" s="54" customFormat="1" ht="38.25" customHeight="1" thickBot="1" x14ac:dyDescent="0.35">
      <c r="A248" s="59" t="s">
        <v>1217</v>
      </c>
      <c r="B248" s="14" t="s">
        <v>903</v>
      </c>
      <c r="C248" s="59">
        <v>51031740</v>
      </c>
      <c r="D248" s="14" t="s">
        <v>1218</v>
      </c>
      <c r="E248" s="43" t="s">
        <v>61</v>
      </c>
      <c r="F248" s="42"/>
      <c r="G248" s="16" t="s">
        <v>61</v>
      </c>
      <c r="H248" s="42"/>
      <c r="I248" s="16" t="s">
        <v>61</v>
      </c>
      <c r="J248" s="42"/>
      <c r="K248" s="74"/>
      <c r="L248" s="61"/>
      <c r="M248" s="16" t="s">
        <v>66</v>
      </c>
      <c r="N248" s="42"/>
      <c r="O248" s="16" t="s">
        <v>61</v>
      </c>
      <c r="P248" s="42"/>
      <c r="Q248" s="16" t="s">
        <v>61</v>
      </c>
      <c r="R248" s="42"/>
      <c r="S248" s="16" t="s">
        <v>66</v>
      </c>
      <c r="T248" s="42"/>
      <c r="U248" s="16" t="s">
        <v>61</v>
      </c>
      <c r="V248" s="42"/>
      <c r="W248" s="60"/>
      <c r="X248" s="29"/>
      <c r="Y248" s="21" t="s">
        <v>274</v>
      </c>
      <c r="Z248" s="16" t="s">
        <v>61</v>
      </c>
      <c r="AA248" s="42"/>
      <c r="AB248" s="16" t="s">
        <v>66</v>
      </c>
      <c r="AC248" s="42"/>
      <c r="AD248" s="16" t="s">
        <v>61</v>
      </c>
      <c r="AE248" s="42"/>
      <c r="AF248" s="16" t="s">
        <v>66</v>
      </c>
      <c r="AG248" s="42"/>
      <c r="AH248" s="16" t="s">
        <v>61</v>
      </c>
      <c r="AI248" s="42"/>
      <c r="AJ248" s="16" t="s">
        <v>61</v>
      </c>
      <c r="AK248" s="42"/>
      <c r="AL248" s="16" t="s">
        <v>61</v>
      </c>
      <c r="AM248" s="42"/>
      <c r="AN248" s="16" t="s">
        <v>66</v>
      </c>
      <c r="AO248" s="42"/>
      <c r="AP248" s="16" t="s">
        <v>66</v>
      </c>
      <c r="AQ248" s="42"/>
      <c r="AR248" s="16" t="s">
        <v>66</v>
      </c>
      <c r="AS248" s="42"/>
      <c r="AT248" s="60"/>
      <c r="AU248" s="73"/>
      <c r="AV248" s="16" t="s">
        <v>61</v>
      </c>
      <c r="AW248" s="42"/>
      <c r="AX248" s="16" t="s">
        <v>62</v>
      </c>
      <c r="AY248" s="42" t="s">
        <v>77</v>
      </c>
      <c r="AZ248" s="16" t="s">
        <v>66</v>
      </c>
      <c r="BA248" s="42"/>
      <c r="BB248" s="60"/>
      <c r="BC248" s="66" t="s">
        <v>1219</v>
      </c>
      <c r="BD248" s="77"/>
      <c r="BE248" s="78"/>
      <c r="BF248" s="68" t="s">
        <v>1220</v>
      </c>
      <c r="BG248" s="68" t="s">
        <v>920</v>
      </c>
      <c r="BH248" s="69">
        <v>45902</v>
      </c>
      <c r="BI248" s="16" t="s">
        <v>521</v>
      </c>
      <c r="BJ248" s="70">
        <v>25911599</v>
      </c>
      <c r="BK248" s="70">
        <v>25911599</v>
      </c>
      <c r="BL248" s="37" t="s">
        <v>1221</v>
      </c>
      <c r="BM248" s="37" t="s">
        <v>82</v>
      </c>
      <c r="BN248" s="11">
        <f>VLOOKUP(C248,[1]Hoja1!$B:$B,1,0)</f>
        <v>51031740</v>
      </c>
      <c r="BO248" s="11">
        <f>VLOOKUP(C248,[2]Reclamaciones!$F:$F,1,0)</f>
        <v>51031740</v>
      </c>
    </row>
    <row r="249" spans="1:67" s="54" customFormat="1" ht="38.25" customHeight="1" thickBot="1" x14ac:dyDescent="0.35">
      <c r="A249" s="59" t="s">
        <v>1222</v>
      </c>
      <c r="B249" s="14" t="s">
        <v>903</v>
      </c>
      <c r="C249" s="59">
        <v>51031710</v>
      </c>
      <c r="D249" s="14" t="s">
        <v>1223</v>
      </c>
      <c r="E249" s="43" t="s">
        <v>61</v>
      </c>
      <c r="F249" s="42"/>
      <c r="G249" s="16" t="s">
        <v>61</v>
      </c>
      <c r="H249" s="42"/>
      <c r="I249" s="16" t="s">
        <v>61</v>
      </c>
      <c r="J249" s="42"/>
      <c r="K249" s="74"/>
      <c r="L249" s="61"/>
      <c r="M249" s="16" t="s">
        <v>66</v>
      </c>
      <c r="N249" s="42"/>
      <c r="O249" s="16" t="s">
        <v>61</v>
      </c>
      <c r="P249" s="42"/>
      <c r="Q249" s="16" t="s">
        <v>61</v>
      </c>
      <c r="R249" s="42"/>
      <c r="S249" s="16" t="s">
        <v>66</v>
      </c>
      <c r="T249" s="42"/>
      <c r="U249" s="16" t="s">
        <v>61</v>
      </c>
      <c r="V249" s="42"/>
      <c r="W249" s="60"/>
      <c r="X249" s="29"/>
      <c r="Y249" s="21" t="s">
        <v>84</v>
      </c>
      <c r="Z249" s="16" t="s">
        <v>61</v>
      </c>
      <c r="AA249" s="42"/>
      <c r="AB249" s="16" t="s">
        <v>61</v>
      </c>
      <c r="AC249" s="42"/>
      <c r="AD249" s="16" t="s">
        <v>61</v>
      </c>
      <c r="AE249" s="42"/>
      <c r="AF249" s="16" t="s">
        <v>61</v>
      </c>
      <c r="AG249" s="42"/>
      <c r="AH249" s="16" t="s">
        <v>66</v>
      </c>
      <c r="AI249" s="42"/>
      <c r="AJ249" s="16" t="s">
        <v>66</v>
      </c>
      <c r="AK249" s="42"/>
      <c r="AL249" s="16" t="s">
        <v>66</v>
      </c>
      <c r="AM249" s="42"/>
      <c r="AN249" s="16" t="s">
        <v>66</v>
      </c>
      <c r="AO249" s="42"/>
      <c r="AP249" s="16" t="s">
        <v>66</v>
      </c>
      <c r="AQ249" s="42"/>
      <c r="AR249" s="16" t="s">
        <v>66</v>
      </c>
      <c r="AS249" s="42"/>
      <c r="AT249" s="60"/>
      <c r="AU249" s="73"/>
      <c r="AV249" s="16" t="s">
        <v>61</v>
      </c>
      <c r="AW249" s="42"/>
      <c r="AX249" s="16" t="s">
        <v>61</v>
      </c>
      <c r="AY249" s="42"/>
      <c r="AZ249" s="16" t="s">
        <v>66</v>
      </c>
      <c r="BA249" s="42"/>
      <c r="BB249" s="60"/>
      <c r="BC249" s="66"/>
      <c r="BD249" s="79" t="s">
        <v>131</v>
      </c>
      <c r="BE249" s="78" t="s">
        <v>1196</v>
      </c>
      <c r="BF249" s="68"/>
      <c r="BG249" s="68" t="s">
        <v>920</v>
      </c>
      <c r="BH249" s="69">
        <v>45901</v>
      </c>
      <c r="BI249" s="16" t="s">
        <v>521</v>
      </c>
      <c r="BJ249" s="70">
        <v>30187682</v>
      </c>
      <c r="BK249" s="70">
        <v>30187682</v>
      </c>
      <c r="BL249" s="37" t="s">
        <v>1224</v>
      </c>
      <c r="BM249" s="37" t="s">
        <v>82</v>
      </c>
      <c r="BN249" s="11">
        <f>VLOOKUP(C249,[1]Hoja1!$B:$B,1,0)</f>
        <v>51031710</v>
      </c>
      <c r="BO249" s="11">
        <f>VLOOKUP(C249,[2]Reclamaciones!$F:$F,1,0)</f>
        <v>51031710</v>
      </c>
    </row>
    <row r="250" spans="1:67" s="54" customFormat="1" ht="38.25" customHeight="1" thickBot="1" x14ac:dyDescent="0.35">
      <c r="A250" s="59" t="s">
        <v>1225</v>
      </c>
      <c r="B250" s="14" t="s">
        <v>903</v>
      </c>
      <c r="C250" s="59">
        <v>51031686</v>
      </c>
      <c r="D250" s="14" t="s">
        <v>1226</v>
      </c>
      <c r="E250" s="43" t="s">
        <v>61</v>
      </c>
      <c r="F250" s="42"/>
      <c r="G250" s="16" t="s">
        <v>62</v>
      </c>
      <c r="H250" s="42" t="s">
        <v>1077</v>
      </c>
      <c r="I250" s="16" t="s">
        <v>61</v>
      </c>
      <c r="J250" s="42"/>
      <c r="K250" s="74" t="s">
        <v>122</v>
      </c>
      <c r="L250" s="61" t="s">
        <v>1227</v>
      </c>
      <c r="M250" s="16" t="s">
        <v>66</v>
      </c>
      <c r="N250" s="42"/>
      <c r="O250" s="16" t="s">
        <v>61</v>
      </c>
      <c r="P250" s="42"/>
      <c r="Q250" s="16" t="s">
        <v>61</v>
      </c>
      <c r="R250" s="42"/>
      <c r="S250" s="16" t="s">
        <v>66</v>
      </c>
      <c r="T250" s="42"/>
      <c r="U250" s="16" t="s">
        <v>61</v>
      </c>
      <c r="V250" s="42"/>
      <c r="W250" s="60"/>
      <c r="X250" s="29"/>
      <c r="Y250" s="21" t="s">
        <v>84</v>
      </c>
      <c r="Z250" s="16" t="s">
        <v>61</v>
      </c>
      <c r="AA250" s="42"/>
      <c r="AB250" s="16" t="s">
        <v>61</v>
      </c>
      <c r="AC250" s="42"/>
      <c r="AD250" s="16" t="s">
        <v>61</v>
      </c>
      <c r="AE250" s="42"/>
      <c r="AF250" s="16" t="s">
        <v>66</v>
      </c>
      <c r="AG250" s="42"/>
      <c r="AH250" s="16" t="s">
        <v>66</v>
      </c>
      <c r="AI250" s="42"/>
      <c r="AJ250" s="16" t="s">
        <v>66</v>
      </c>
      <c r="AK250" s="42"/>
      <c r="AL250" s="16" t="s">
        <v>66</v>
      </c>
      <c r="AM250" s="42"/>
      <c r="AN250" s="16" t="s">
        <v>66</v>
      </c>
      <c r="AO250" s="42"/>
      <c r="AP250" s="16" t="s">
        <v>66</v>
      </c>
      <c r="AQ250" s="42"/>
      <c r="AR250" s="16" t="s">
        <v>66</v>
      </c>
      <c r="AS250" s="42"/>
      <c r="AT250" s="60"/>
      <c r="AU250" s="73"/>
      <c r="AV250" s="16" t="s">
        <v>61</v>
      </c>
      <c r="AW250" s="42"/>
      <c r="AX250" s="16" t="s">
        <v>62</v>
      </c>
      <c r="AY250" s="42" t="s">
        <v>77</v>
      </c>
      <c r="AZ250" s="16" t="s">
        <v>66</v>
      </c>
      <c r="BA250" s="42"/>
      <c r="BB250" s="60"/>
      <c r="BC250" s="66" t="s">
        <v>1228</v>
      </c>
      <c r="BD250" s="77"/>
      <c r="BE250" s="78"/>
      <c r="BF250" s="68"/>
      <c r="BG250" s="68" t="s">
        <v>920</v>
      </c>
      <c r="BH250" s="69">
        <v>45901</v>
      </c>
      <c r="BI250" s="16" t="s">
        <v>521</v>
      </c>
      <c r="BJ250" s="70">
        <v>93414222</v>
      </c>
      <c r="BK250" s="70">
        <v>93414222</v>
      </c>
      <c r="BL250" s="37" t="s">
        <v>1229</v>
      </c>
      <c r="BM250" s="37" t="s">
        <v>82</v>
      </c>
      <c r="BN250" s="11">
        <f>VLOOKUP(C250,[1]Hoja1!$B:$B,1,0)</f>
        <v>51031686</v>
      </c>
      <c r="BO250" s="11">
        <f>VLOOKUP(C250,[2]Reclamaciones!$F:$F,1,0)</f>
        <v>51031686</v>
      </c>
    </row>
    <row r="251" spans="1:67" s="54" customFormat="1" ht="38.25" customHeight="1" thickBot="1" x14ac:dyDescent="0.35">
      <c r="A251" s="59" t="s">
        <v>1230</v>
      </c>
      <c r="B251" s="14" t="s">
        <v>903</v>
      </c>
      <c r="C251" s="59">
        <v>51029218</v>
      </c>
      <c r="D251" s="14" t="s">
        <v>1231</v>
      </c>
      <c r="E251" s="43" t="s">
        <v>61</v>
      </c>
      <c r="F251" s="42"/>
      <c r="G251" s="16" t="s">
        <v>61</v>
      </c>
      <c r="H251" s="42"/>
      <c r="I251" s="16" t="s">
        <v>66</v>
      </c>
      <c r="J251" s="42"/>
      <c r="K251" s="74"/>
      <c r="L251" s="61"/>
      <c r="M251" s="16" t="s">
        <v>66</v>
      </c>
      <c r="N251" s="42"/>
      <c r="O251" s="16" t="s">
        <v>66</v>
      </c>
      <c r="P251" s="42"/>
      <c r="Q251" s="16" t="s">
        <v>66</v>
      </c>
      <c r="R251" s="42"/>
      <c r="S251" s="16" t="s">
        <v>66</v>
      </c>
      <c r="T251" s="42"/>
      <c r="U251" s="16" t="s">
        <v>66</v>
      </c>
      <c r="V251" s="42"/>
      <c r="W251" s="60"/>
      <c r="X251" s="29"/>
      <c r="Y251" s="21"/>
      <c r="Z251" s="16" t="s">
        <v>66</v>
      </c>
      <c r="AA251" s="42"/>
      <c r="AB251" s="16" t="s">
        <v>66</v>
      </c>
      <c r="AC251" s="42"/>
      <c r="AD251" s="16" t="s">
        <v>66</v>
      </c>
      <c r="AE251" s="42"/>
      <c r="AF251" s="16" t="s">
        <v>66</v>
      </c>
      <c r="AG251" s="42"/>
      <c r="AH251" s="16" t="s">
        <v>66</v>
      </c>
      <c r="AI251" s="42"/>
      <c r="AJ251" s="16" t="s">
        <v>62</v>
      </c>
      <c r="AK251" s="42" t="s">
        <v>74</v>
      </c>
      <c r="AL251" s="16" t="s">
        <v>66</v>
      </c>
      <c r="AM251" s="42"/>
      <c r="AN251" s="16" t="s">
        <v>66</v>
      </c>
      <c r="AO251" s="42"/>
      <c r="AP251" s="16" t="s">
        <v>66</v>
      </c>
      <c r="AQ251" s="42"/>
      <c r="AR251" s="16" t="s">
        <v>66</v>
      </c>
      <c r="AS251" s="42"/>
      <c r="AT251" s="60"/>
      <c r="AU251" s="73" t="s">
        <v>1232</v>
      </c>
      <c r="AV251" s="16" t="s">
        <v>66</v>
      </c>
      <c r="AW251" s="42"/>
      <c r="AX251" s="16" t="s">
        <v>66</v>
      </c>
      <c r="AY251" s="42"/>
      <c r="AZ251" s="16" t="s">
        <v>66</v>
      </c>
      <c r="BA251" s="42"/>
      <c r="BB251" s="60"/>
      <c r="BC251" s="66"/>
      <c r="BD251" s="77"/>
      <c r="BE251" s="78"/>
      <c r="BF251" s="68" t="s">
        <v>1233</v>
      </c>
      <c r="BG251" s="68"/>
      <c r="BH251" s="69">
        <v>45901</v>
      </c>
      <c r="BI251" s="16" t="s">
        <v>605</v>
      </c>
      <c r="BJ251" s="70">
        <v>1004616257</v>
      </c>
      <c r="BK251" s="70">
        <v>1004616257</v>
      </c>
      <c r="BL251" s="37" t="s">
        <v>686</v>
      </c>
      <c r="BM251" s="37" t="s">
        <v>82</v>
      </c>
      <c r="BN251" s="11">
        <f>VLOOKUP(C251,[1]Hoja1!$B:$B,1,0)</f>
        <v>51029218</v>
      </c>
      <c r="BO251" s="11">
        <f>VLOOKUP(C251,[2]Reclamaciones!$F:$F,1,0)</f>
        <v>51029218</v>
      </c>
    </row>
    <row r="252" spans="1:67" s="54" customFormat="1" ht="38.25" customHeight="1" thickBot="1" x14ac:dyDescent="0.35">
      <c r="A252" s="59" t="s">
        <v>1234</v>
      </c>
      <c r="B252" s="14" t="s">
        <v>903</v>
      </c>
      <c r="C252" s="59">
        <v>51031736</v>
      </c>
      <c r="D252" s="14" t="s">
        <v>1235</v>
      </c>
      <c r="E252" s="43" t="s">
        <v>62</v>
      </c>
      <c r="F252" s="42" t="s">
        <v>256</v>
      </c>
      <c r="G252" s="16" t="s">
        <v>62</v>
      </c>
      <c r="H252" s="42" t="s">
        <v>1077</v>
      </c>
      <c r="I252" s="16" t="s">
        <v>61</v>
      </c>
      <c r="J252" s="42"/>
      <c r="K252" s="74"/>
      <c r="L252" s="61" t="s">
        <v>1236</v>
      </c>
      <c r="M252" s="16" t="s">
        <v>66</v>
      </c>
      <c r="N252" s="42"/>
      <c r="O252" s="16" t="s">
        <v>66</v>
      </c>
      <c r="P252" s="42"/>
      <c r="Q252" s="16" t="s">
        <v>61</v>
      </c>
      <c r="R252" s="42"/>
      <c r="S252" s="16" t="s">
        <v>66</v>
      </c>
      <c r="T252" s="42"/>
      <c r="U252" s="16" t="s">
        <v>61</v>
      </c>
      <c r="V252" s="42"/>
      <c r="W252" s="60"/>
      <c r="X252" s="29"/>
      <c r="Y252" s="21" t="s">
        <v>117</v>
      </c>
      <c r="Z252" s="16" t="s">
        <v>61</v>
      </c>
      <c r="AA252" s="42"/>
      <c r="AB252" s="16" t="s">
        <v>66</v>
      </c>
      <c r="AC252" s="42"/>
      <c r="AD252" s="16" t="s">
        <v>61</v>
      </c>
      <c r="AE252" s="42"/>
      <c r="AF252" s="16" t="s">
        <v>66</v>
      </c>
      <c r="AG252" s="42"/>
      <c r="AH252" s="16" t="s">
        <v>61</v>
      </c>
      <c r="AI252" s="42"/>
      <c r="AJ252" s="16" t="s">
        <v>62</v>
      </c>
      <c r="AK252" s="42" t="s">
        <v>73</v>
      </c>
      <c r="AL252" s="16" t="s">
        <v>62</v>
      </c>
      <c r="AM252" s="42" t="s">
        <v>74</v>
      </c>
      <c r="AN252" s="16" t="s">
        <v>66</v>
      </c>
      <c r="AO252" s="42"/>
      <c r="AP252" s="16" t="s">
        <v>66</v>
      </c>
      <c r="AQ252" s="42"/>
      <c r="AR252" s="16" t="s">
        <v>66</v>
      </c>
      <c r="AS252" s="42"/>
      <c r="AT252" s="60" t="s">
        <v>1237</v>
      </c>
      <c r="AU252" s="73" t="s">
        <v>1238</v>
      </c>
      <c r="AV252" s="16" t="s">
        <v>61</v>
      </c>
      <c r="AW252" s="42"/>
      <c r="AX252" s="16" t="s">
        <v>61</v>
      </c>
      <c r="AY252" s="42"/>
      <c r="AZ252" s="16" t="s">
        <v>66</v>
      </c>
      <c r="BA252" s="42"/>
      <c r="BB252" s="60"/>
      <c r="BC252" s="66"/>
      <c r="BD252" s="77"/>
      <c r="BE252" s="78"/>
      <c r="BF252" s="68"/>
      <c r="BG252" s="68" t="s">
        <v>920</v>
      </c>
      <c r="BH252" s="69">
        <v>45901</v>
      </c>
      <c r="BI252" s="16" t="s">
        <v>521</v>
      </c>
      <c r="BJ252" s="70">
        <v>25545057</v>
      </c>
      <c r="BK252" s="70">
        <v>25545057</v>
      </c>
      <c r="BL252" s="37" t="s">
        <v>686</v>
      </c>
      <c r="BM252" s="37" t="s">
        <v>82</v>
      </c>
      <c r="BN252" s="11">
        <f>VLOOKUP(C252,[1]Hoja1!$B:$B,1,0)</f>
        <v>51031736</v>
      </c>
      <c r="BO252" s="11">
        <f>VLOOKUP(C252,[2]Reclamaciones!$F:$F,1,0)</f>
        <v>51031736</v>
      </c>
    </row>
    <row r="253" spans="1:67" s="54" customFormat="1" ht="38.25" customHeight="1" thickBot="1" x14ac:dyDescent="0.35">
      <c r="A253" s="59" t="s">
        <v>1239</v>
      </c>
      <c r="B253" s="14" t="s">
        <v>903</v>
      </c>
      <c r="C253" s="59">
        <v>51031730</v>
      </c>
      <c r="D253" s="14" t="s">
        <v>1240</v>
      </c>
      <c r="E253" s="43" t="s">
        <v>61</v>
      </c>
      <c r="F253" s="42"/>
      <c r="G253" s="16" t="s">
        <v>62</v>
      </c>
      <c r="H253" s="42" t="s">
        <v>1077</v>
      </c>
      <c r="I253" s="16" t="s">
        <v>61</v>
      </c>
      <c r="J253" s="42"/>
      <c r="K253" s="74" t="s">
        <v>122</v>
      </c>
      <c r="L253" s="61" t="s">
        <v>1241</v>
      </c>
      <c r="M253" s="16" t="s">
        <v>66</v>
      </c>
      <c r="N253" s="42"/>
      <c r="O253" s="16" t="s">
        <v>66</v>
      </c>
      <c r="P253" s="42"/>
      <c r="Q253" s="16" t="s">
        <v>61</v>
      </c>
      <c r="R253" s="42"/>
      <c r="S253" s="16" t="s">
        <v>66</v>
      </c>
      <c r="T253" s="42"/>
      <c r="U253" s="16" t="s">
        <v>62</v>
      </c>
      <c r="V253" s="42"/>
      <c r="W253" s="60"/>
      <c r="X253" s="29"/>
      <c r="Y253" s="21" t="s">
        <v>84</v>
      </c>
      <c r="Z253" s="16" t="s">
        <v>61</v>
      </c>
      <c r="AA253" s="42"/>
      <c r="AB253" s="16" t="s">
        <v>61</v>
      </c>
      <c r="AC253" s="42"/>
      <c r="AD253" s="16" t="s">
        <v>62</v>
      </c>
      <c r="AE253" s="42" t="s">
        <v>231</v>
      </c>
      <c r="AF253" s="16" t="s">
        <v>62</v>
      </c>
      <c r="AG253" s="42" t="s">
        <v>74</v>
      </c>
      <c r="AH253" s="16" t="s">
        <v>66</v>
      </c>
      <c r="AI253" s="42"/>
      <c r="AJ253" s="16" t="s">
        <v>66</v>
      </c>
      <c r="AK253" s="42"/>
      <c r="AL253" s="16" t="s">
        <v>66</v>
      </c>
      <c r="AM253" s="42"/>
      <c r="AN253" s="16" t="s">
        <v>66</v>
      </c>
      <c r="AO253" s="42"/>
      <c r="AP253" s="16" t="s">
        <v>66</v>
      </c>
      <c r="AQ253" s="42"/>
      <c r="AR253" s="16" t="s">
        <v>66</v>
      </c>
      <c r="AS253" s="42"/>
      <c r="AT253" s="60" t="s">
        <v>1242</v>
      </c>
      <c r="AU253" s="73" t="s">
        <v>1243</v>
      </c>
      <c r="AV253" s="16" t="s">
        <v>66</v>
      </c>
      <c r="AW253" s="42"/>
      <c r="AX253" s="16" t="s">
        <v>62</v>
      </c>
      <c r="AY253" s="42" t="s">
        <v>152</v>
      </c>
      <c r="AZ253" s="16"/>
      <c r="BA253" s="42"/>
      <c r="BB253" s="60"/>
      <c r="BC253" s="66" t="s">
        <v>1244</v>
      </c>
      <c r="BD253" s="77"/>
      <c r="BE253" s="78"/>
      <c r="BF253" s="68" t="s">
        <v>1245</v>
      </c>
      <c r="BG253" s="68" t="s">
        <v>920</v>
      </c>
      <c r="BH253" s="69">
        <v>45901</v>
      </c>
      <c r="BI253" s="16" t="s">
        <v>521</v>
      </c>
      <c r="BJ253" s="70">
        <v>17711308</v>
      </c>
      <c r="BK253" s="70">
        <v>17711308</v>
      </c>
      <c r="BL253" s="37" t="s">
        <v>1246</v>
      </c>
      <c r="BM253" s="37" t="s">
        <v>82</v>
      </c>
      <c r="BN253" s="11">
        <f>VLOOKUP(C253,[1]Hoja1!$B:$B,1,0)</f>
        <v>51031730</v>
      </c>
      <c r="BO253" s="11">
        <f>VLOOKUP(C253,[2]Reclamaciones!$F:$F,1,0)</f>
        <v>51031730</v>
      </c>
    </row>
    <row r="254" spans="1:67" s="54" customFormat="1" ht="38.25" customHeight="1" thickBot="1" x14ac:dyDescent="0.35">
      <c r="A254" s="59" t="s">
        <v>1247</v>
      </c>
      <c r="B254" s="14" t="s">
        <v>903</v>
      </c>
      <c r="C254" s="59">
        <v>51030711</v>
      </c>
      <c r="D254" s="14" t="s">
        <v>1248</v>
      </c>
      <c r="E254" s="43" t="s">
        <v>61</v>
      </c>
      <c r="F254" s="42"/>
      <c r="G254" s="16" t="s">
        <v>61</v>
      </c>
      <c r="H254" s="42"/>
      <c r="I254" s="16" t="s">
        <v>66</v>
      </c>
      <c r="J254" s="42"/>
      <c r="K254" s="74"/>
      <c r="L254" s="61"/>
      <c r="M254" s="16" t="s">
        <v>66</v>
      </c>
      <c r="N254" s="42"/>
      <c r="O254" s="16" t="s">
        <v>66</v>
      </c>
      <c r="P254" s="42"/>
      <c r="Q254" s="16" t="s">
        <v>66</v>
      </c>
      <c r="R254" s="42"/>
      <c r="S254" s="16" t="s">
        <v>66</v>
      </c>
      <c r="T254" s="42"/>
      <c r="U254" s="16" t="s">
        <v>66</v>
      </c>
      <c r="V254" s="42"/>
      <c r="W254" s="60"/>
      <c r="X254" s="29"/>
      <c r="Y254" s="21" t="s">
        <v>70</v>
      </c>
      <c r="Z254" s="16" t="s">
        <v>66</v>
      </c>
      <c r="AA254" s="42"/>
      <c r="AB254" s="16" t="s">
        <v>66</v>
      </c>
      <c r="AC254" s="42"/>
      <c r="AD254" s="16" t="s">
        <v>66</v>
      </c>
      <c r="AE254" s="42"/>
      <c r="AF254" s="16" t="s">
        <v>62</v>
      </c>
      <c r="AG254" s="42" t="s">
        <v>74</v>
      </c>
      <c r="AH254" s="16" t="s">
        <v>66</v>
      </c>
      <c r="AI254" s="42"/>
      <c r="AJ254" s="16" t="s">
        <v>66</v>
      </c>
      <c r="AK254" s="42"/>
      <c r="AL254" s="16" t="s">
        <v>62</v>
      </c>
      <c r="AM254" s="42"/>
      <c r="AN254" s="16" t="s">
        <v>66</v>
      </c>
      <c r="AO254" s="42"/>
      <c r="AP254" s="16" t="s">
        <v>66</v>
      </c>
      <c r="AQ254" s="42"/>
      <c r="AR254" s="16" t="s">
        <v>66</v>
      </c>
      <c r="AS254" s="42"/>
      <c r="AT254" s="60" t="s">
        <v>293</v>
      </c>
      <c r="AU254" s="73" t="s">
        <v>1249</v>
      </c>
      <c r="AV254" s="16" t="s">
        <v>66</v>
      </c>
      <c r="AW254" s="42"/>
      <c r="AX254" s="16" t="s">
        <v>66</v>
      </c>
      <c r="AY254" s="42"/>
      <c r="AZ254" s="16" t="s">
        <v>66</v>
      </c>
      <c r="BA254" s="42"/>
      <c r="BB254" s="60"/>
      <c r="BC254" s="66"/>
      <c r="BD254" s="77"/>
      <c r="BE254" s="78"/>
      <c r="BF254" s="68" t="s">
        <v>1250</v>
      </c>
      <c r="BG254" s="68"/>
      <c r="BH254" s="69">
        <v>45901</v>
      </c>
      <c r="BI254" s="16" t="s">
        <v>605</v>
      </c>
      <c r="BJ254" s="70">
        <v>17711308</v>
      </c>
      <c r="BK254" s="70">
        <v>17711308</v>
      </c>
      <c r="BL254" s="37" t="s">
        <v>725</v>
      </c>
      <c r="BM254" s="37" t="s">
        <v>82</v>
      </c>
      <c r="BN254" s="11">
        <f>VLOOKUP(C254,[1]Hoja1!$B:$B,1,0)</f>
        <v>51030711</v>
      </c>
      <c r="BO254" s="11">
        <f>VLOOKUP(C254,[2]Reclamaciones!$F:$F,1,0)</f>
        <v>51030711</v>
      </c>
    </row>
    <row r="255" spans="1:67" s="54" customFormat="1" ht="38.25" customHeight="1" thickBot="1" x14ac:dyDescent="0.35">
      <c r="A255" s="59" t="s">
        <v>1251</v>
      </c>
      <c r="B255" s="14" t="s">
        <v>903</v>
      </c>
      <c r="C255" s="59">
        <v>51031718</v>
      </c>
      <c r="D255" s="14" t="s">
        <v>1252</v>
      </c>
      <c r="E255" s="43" t="s">
        <v>61</v>
      </c>
      <c r="F255" s="42"/>
      <c r="G255" s="16" t="s">
        <v>61</v>
      </c>
      <c r="H255" s="42"/>
      <c r="I255" s="16" t="s">
        <v>61</v>
      </c>
      <c r="J255" s="42"/>
      <c r="K255" s="74"/>
      <c r="L255" s="61"/>
      <c r="M255" s="16" t="s">
        <v>66</v>
      </c>
      <c r="N255" s="42"/>
      <c r="O255" s="16" t="s">
        <v>66</v>
      </c>
      <c r="P255" s="42"/>
      <c r="Q255" s="16" t="s">
        <v>61</v>
      </c>
      <c r="R255" s="42"/>
      <c r="S255" s="16" t="s">
        <v>66</v>
      </c>
      <c r="T255" s="42"/>
      <c r="U255" s="16" t="s">
        <v>61</v>
      </c>
      <c r="V255" s="42"/>
      <c r="W255" s="60"/>
      <c r="X255" s="29"/>
      <c r="Y255" s="21" t="s">
        <v>84</v>
      </c>
      <c r="Z255" s="16" t="s">
        <v>61</v>
      </c>
      <c r="AA255" s="42"/>
      <c r="AB255" s="16" t="s">
        <v>61</v>
      </c>
      <c r="AC255" s="42"/>
      <c r="AD255" s="16" t="s">
        <v>61</v>
      </c>
      <c r="AE255" s="42"/>
      <c r="AF255" s="16" t="s">
        <v>61</v>
      </c>
      <c r="AG255" s="42"/>
      <c r="AH255" s="16" t="s">
        <v>66</v>
      </c>
      <c r="AI255" s="42"/>
      <c r="AJ255" s="16" t="s">
        <v>66</v>
      </c>
      <c r="AK255" s="42"/>
      <c r="AL255" s="16" t="s">
        <v>66</v>
      </c>
      <c r="AM255" s="42"/>
      <c r="AN255" s="16" t="s">
        <v>66</v>
      </c>
      <c r="AO255" s="42"/>
      <c r="AP255" s="16" t="s">
        <v>66</v>
      </c>
      <c r="AQ255" s="42"/>
      <c r="AR255" s="16" t="s">
        <v>66</v>
      </c>
      <c r="AS255" s="42"/>
      <c r="AT255" s="80"/>
      <c r="AU255" s="73"/>
      <c r="AV255" s="16" t="s">
        <v>61</v>
      </c>
      <c r="AW255" s="42"/>
      <c r="AX255" s="16" t="s">
        <v>61</v>
      </c>
      <c r="AY255" s="42"/>
      <c r="AZ255" s="16" t="s">
        <v>66</v>
      </c>
      <c r="BA255" s="42"/>
      <c r="BB255" s="60"/>
      <c r="BC255" s="66"/>
      <c r="BD255" s="77"/>
      <c r="BE255" s="78"/>
      <c r="BF255" s="68"/>
      <c r="BG255" s="68"/>
      <c r="BH255" s="69">
        <v>45901</v>
      </c>
      <c r="BI255" s="16" t="s">
        <v>547</v>
      </c>
      <c r="BJ255" s="70">
        <v>1074158782</v>
      </c>
      <c r="BK255" s="70">
        <v>1074158782</v>
      </c>
      <c r="BL255" s="37" t="s">
        <v>1253</v>
      </c>
      <c r="BM255" s="37" t="s">
        <v>82</v>
      </c>
      <c r="BN255" s="11">
        <f>VLOOKUP(C255,[1]Hoja1!$B:$B,1,0)</f>
        <v>51031718</v>
      </c>
      <c r="BO255" s="11">
        <f>VLOOKUP(C255,[2]Reclamaciones!$F:$F,1,0)</f>
        <v>51031718</v>
      </c>
    </row>
    <row r="256" spans="1:67" s="54" customFormat="1" ht="38.25" customHeight="1" thickBot="1" x14ac:dyDescent="0.35">
      <c r="A256" s="59" t="s">
        <v>1254</v>
      </c>
      <c r="B256" s="14" t="s">
        <v>903</v>
      </c>
      <c r="C256" s="59">
        <v>51031714</v>
      </c>
      <c r="D256" s="14" t="s">
        <v>1255</v>
      </c>
      <c r="E256" s="43" t="s">
        <v>61</v>
      </c>
      <c r="F256" s="42"/>
      <c r="G256" s="16" t="s">
        <v>61</v>
      </c>
      <c r="H256" s="42"/>
      <c r="I256" s="16" t="s">
        <v>61</v>
      </c>
      <c r="J256" s="42"/>
      <c r="K256" s="74"/>
      <c r="L256" s="61"/>
      <c r="M256" s="16" t="s">
        <v>66</v>
      </c>
      <c r="N256" s="42"/>
      <c r="O256" s="16" t="s">
        <v>61</v>
      </c>
      <c r="P256" s="42"/>
      <c r="Q256" s="16" t="s">
        <v>61</v>
      </c>
      <c r="R256" s="42"/>
      <c r="S256" s="16" t="s">
        <v>66</v>
      </c>
      <c r="T256" s="42"/>
      <c r="U256" s="16" t="s">
        <v>61</v>
      </c>
      <c r="V256" s="42"/>
      <c r="W256" s="60"/>
      <c r="X256" s="29"/>
      <c r="Y256" s="21" t="s">
        <v>84</v>
      </c>
      <c r="Z256" s="16" t="s">
        <v>61</v>
      </c>
      <c r="AA256" s="42"/>
      <c r="AB256" s="16" t="s">
        <v>61</v>
      </c>
      <c r="AC256" s="42"/>
      <c r="AD256" s="16" t="s">
        <v>61</v>
      </c>
      <c r="AE256" s="42"/>
      <c r="AF256" s="16" t="s">
        <v>61</v>
      </c>
      <c r="AG256" s="42"/>
      <c r="AH256" s="16" t="s">
        <v>66</v>
      </c>
      <c r="AI256" s="42"/>
      <c r="AJ256" s="16" t="s">
        <v>66</v>
      </c>
      <c r="AK256" s="42"/>
      <c r="AL256" s="16" t="s">
        <v>66</v>
      </c>
      <c r="AM256" s="42"/>
      <c r="AN256" s="16" t="s">
        <v>66</v>
      </c>
      <c r="AO256" s="42"/>
      <c r="AP256" s="16" t="s">
        <v>66</v>
      </c>
      <c r="AQ256" s="42"/>
      <c r="AR256" s="16" t="s">
        <v>66</v>
      </c>
      <c r="AS256" s="42"/>
      <c r="AT256" s="80"/>
      <c r="AU256" s="73"/>
      <c r="AV256" s="16" t="s">
        <v>61</v>
      </c>
      <c r="AW256" s="42"/>
      <c r="AX256" s="16" t="s">
        <v>61</v>
      </c>
      <c r="AY256" s="42"/>
      <c r="AZ256" s="16" t="s">
        <v>66</v>
      </c>
      <c r="BA256" s="42"/>
      <c r="BB256" s="60"/>
      <c r="BC256" s="66"/>
      <c r="BD256" s="77"/>
      <c r="BE256" s="78"/>
      <c r="BF256" s="68"/>
      <c r="BG256" s="68"/>
      <c r="BH256" s="69">
        <v>45901</v>
      </c>
      <c r="BI256" s="16" t="s">
        <v>547</v>
      </c>
      <c r="BJ256" s="70">
        <v>27168982</v>
      </c>
      <c r="BK256" s="70">
        <v>27168982</v>
      </c>
      <c r="BL256" s="37" t="s">
        <v>1224</v>
      </c>
      <c r="BM256" s="37" t="s">
        <v>82</v>
      </c>
      <c r="BN256" s="11">
        <f>VLOOKUP(C256,[1]Hoja1!$B:$B,1,0)</f>
        <v>51031714</v>
      </c>
      <c r="BO256" s="11">
        <f>VLOOKUP(C256,[2]Reclamaciones!$F:$F,1,0)</f>
        <v>51031714</v>
      </c>
    </row>
    <row r="257" spans="1:67" s="54" customFormat="1" ht="38.25" customHeight="1" thickBot="1" x14ac:dyDescent="0.35">
      <c r="A257" s="59" t="s">
        <v>1256</v>
      </c>
      <c r="B257" s="14" t="s">
        <v>903</v>
      </c>
      <c r="C257" s="59">
        <v>51031706</v>
      </c>
      <c r="D257" s="14" t="s">
        <v>1257</v>
      </c>
      <c r="E257" s="43" t="s">
        <v>61</v>
      </c>
      <c r="F257" s="42"/>
      <c r="G257" s="16" t="s">
        <v>61</v>
      </c>
      <c r="H257" s="42"/>
      <c r="I257" s="16" t="s">
        <v>61</v>
      </c>
      <c r="J257" s="42"/>
      <c r="K257" s="74"/>
      <c r="L257" s="61"/>
      <c r="M257" s="16" t="s">
        <v>66</v>
      </c>
      <c r="N257" s="42"/>
      <c r="O257" s="16" t="s">
        <v>61</v>
      </c>
      <c r="P257" s="42"/>
      <c r="Q257" s="16" t="s">
        <v>61</v>
      </c>
      <c r="R257" s="42"/>
      <c r="S257" s="16" t="s">
        <v>66</v>
      </c>
      <c r="T257" s="42"/>
      <c r="U257" s="16" t="s">
        <v>61</v>
      </c>
      <c r="V257" s="42"/>
      <c r="W257" s="60"/>
      <c r="X257" s="29"/>
      <c r="Y257" s="21" t="s">
        <v>84</v>
      </c>
      <c r="Z257" s="16" t="s">
        <v>61</v>
      </c>
      <c r="AA257" s="42"/>
      <c r="AB257" s="16" t="s">
        <v>61</v>
      </c>
      <c r="AC257" s="42"/>
      <c r="AD257" s="16" t="s">
        <v>61</v>
      </c>
      <c r="AE257" s="42"/>
      <c r="AF257" s="16" t="s">
        <v>61</v>
      </c>
      <c r="AG257" s="42"/>
      <c r="AH257" s="16" t="s">
        <v>66</v>
      </c>
      <c r="AI257" s="42"/>
      <c r="AJ257" s="16" t="s">
        <v>66</v>
      </c>
      <c r="AK257" s="42"/>
      <c r="AL257" s="16" t="s">
        <v>66</v>
      </c>
      <c r="AM257" s="42"/>
      <c r="AN257" s="16" t="s">
        <v>66</v>
      </c>
      <c r="AO257" s="42"/>
      <c r="AP257" s="16" t="s">
        <v>66</v>
      </c>
      <c r="AQ257" s="42"/>
      <c r="AR257" s="16" t="s">
        <v>66</v>
      </c>
      <c r="AS257" s="42"/>
      <c r="AT257" s="80"/>
      <c r="AU257" s="73"/>
      <c r="AV257" s="16" t="s">
        <v>61</v>
      </c>
      <c r="AW257" s="42"/>
      <c r="AX257" s="16" t="s">
        <v>66</v>
      </c>
      <c r="AY257" s="42"/>
      <c r="AZ257" s="16" t="s">
        <v>66</v>
      </c>
      <c r="BA257" s="42"/>
      <c r="BB257" s="60"/>
      <c r="BC257" s="66"/>
      <c r="BD257" s="77"/>
      <c r="BE257" s="78"/>
      <c r="BF257" s="68"/>
      <c r="BG257" s="68"/>
      <c r="BH257" s="69">
        <v>45901</v>
      </c>
      <c r="BI257" s="16" t="s">
        <v>547</v>
      </c>
      <c r="BJ257" s="70">
        <v>1098646902</v>
      </c>
      <c r="BK257" s="70">
        <v>1098646902</v>
      </c>
      <c r="BL257" s="37" t="s">
        <v>1224</v>
      </c>
      <c r="BM257" s="37" t="s">
        <v>82</v>
      </c>
      <c r="BN257" s="11">
        <f>VLOOKUP(C257,[1]Hoja1!$B:$B,1,0)</f>
        <v>51031706</v>
      </c>
      <c r="BO257" s="11">
        <f>VLOOKUP(C257,[2]Reclamaciones!$F:$F,1,0)</f>
        <v>51031706</v>
      </c>
    </row>
    <row r="258" spans="1:67" s="54" customFormat="1" ht="38.25" customHeight="1" thickBot="1" x14ac:dyDescent="0.35">
      <c r="A258" s="59" t="s">
        <v>1258</v>
      </c>
      <c r="B258" s="14" t="s">
        <v>903</v>
      </c>
      <c r="C258" s="59">
        <v>51031702</v>
      </c>
      <c r="D258" s="14" t="s">
        <v>1259</v>
      </c>
      <c r="E258" s="43" t="s">
        <v>61</v>
      </c>
      <c r="F258" s="42"/>
      <c r="G258" s="16" t="s">
        <v>61</v>
      </c>
      <c r="H258" s="42"/>
      <c r="I258" s="16" t="s">
        <v>61</v>
      </c>
      <c r="J258" s="42"/>
      <c r="K258" s="74"/>
      <c r="L258" s="61"/>
      <c r="M258" s="16" t="s">
        <v>66</v>
      </c>
      <c r="N258" s="42"/>
      <c r="O258" s="16" t="s">
        <v>61</v>
      </c>
      <c r="P258" s="42"/>
      <c r="Q258" s="16" t="s">
        <v>61</v>
      </c>
      <c r="R258" s="42"/>
      <c r="S258" s="16" t="s">
        <v>66</v>
      </c>
      <c r="T258" s="42"/>
      <c r="U258" s="16" t="s">
        <v>61</v>
      </c>
      <c r="V258" s="42"/>
      <c r="W258" s="60"/>
      <c r="X258" s="29"/>
      <c r="Y258" s="21" t="s">
        <v>70</v>
      </c>
      <c r="Z258" s="16" t="s">
        <v>61</v>
      </c>
      <c r="AA258" s="42"/>
      <c r="AB258" s="16" t="s">
        <v>66</v>
      </c>
      <c r="AC258" s="42"/>
      <c r="AD258" s="16" t="s">
        <v>61</v>
      </c>
      <c r="AE258" s="42"/>
      <c r="AF258" s="16" t="s">
        <v>66</v>
      </c>
      <c r="AG258" s="42"/>
      <c r="AH258" s="16" t="s">
        <v>61</v>
      </c>
      <c r="AI258" s="42"/>
      <c r="AJ258" s="16" t="s">
        <v>66</v>
      </c>
      <c r="AK258" s="42"/>
      <c r="AL258" s="16" t="s">
        <v>61</v>
      </c>
      <c r="AM258" s="42"/>
      <c r="AN258" s="16" t="s">
        <v>66</v>
      </c>
      <c r="AO258" s="42"/>
      <c r="AP258" s="16" t="s">
        <v>66</v>
      </c>
      <c r="AQ258" s="42"/>
      <c r="AR258" s="16" t="s">
        <v>66</v>
      </c>
      <c r="AS258" s="42"/>
      <c r="AT258" s="80"/>
      <c r="AU258" s="73"/>
      <c r="AV258" s="16" t="s">
        <v>61</v>
      </c>
      <c r="AW258" s="42"/>
      <c r="AX258" s="16" t="s">
        <v>61</v>
      </c>
      <c r="AY258" s="42"/>
      <c r="AZ258" s="16" t="s">
        <v>66</v>
      </c>
      <c r="BA258" s="42"/>
      <c r="BB258" s="60"/>
      <c r="BC258" s="66"/>
      <c r="BD258" s="77"/>
      <c r="BE258" s="78"/>
      <c r="BF258" s="68"/>
      <c r="BG258" s="68"/>
      <c r="BH258" s="69">
        <v>45901</v>
      </c>
      <c r="BI258" s="16" t="s">
        <v>547</v>
      </c>
      <c r="BJ258" s="70">
        <v>40414607</v>
      </c>
      <c r="BK258" s="70">
        <v>40414607</v>
      </c>
      <c r="BL258" s="37" t="s">
        <v>930</v>
      </c>
      <c r="BM258" s="37" t="s">
        <v>82</v>
      </c>
      <c r="BN258" s="11">
        <f>VLOOKUP(C258,[1]Hoja1!$B:$B,1,0)</f>
        <v>51031702</v>
      </c>
      <c r="BO258" s="11">
        <f>VLOOKUP(C258,[2]Reclamaciones!$F:$F,1,0)</f>
        <v>51031702</v>
      </c>
    </row>
    <row r="259" spans="1:67" s="54" customFormat="1" ht="38.25" customHeight="1" thickBot="1" x14ac:dyDescent="0.35">
      <c r="A259" s="59" t="s">
        <v>1260</v>
      </c>
      <c r="B259" s="14" t="s">
        <v>903</v>
      </c>
      <c r="C259" s="59">
        <v>51030301</v>
      </c>
      <c r="D259" s="14" t="s">
        <v>1261</v>
      </c>
      <c r="E259" s="43" t="s">
        <v>61</v>
      </c>
      <c r="F259" s="42"/>
      <c r="G259" s="16" t="s">
        <v>61</v>
      </c>
      <c r="H259" s="42"/>
      <c r="I259" s="16" t="s">
        <v>66</v>
      </c>
      <c r="J259" s="42"/>
      <c r="K259" s="80"/>
      <c r="L259" s="61"/>
      <c r="M259" s="16" t="s">
        <v>66</v>
      </c>
      <c r="N259" s="42"/>
      <c r="O259" s="16" t="s">
        <v>66</v>
      </c>
      <c r="P259" s="42"/>
      <c r="Q259" s="16" t="s">
        <v>66</v>
      </c>
      <c r="R259" s="42"/>
      <c r="S259" s="16" t="s">
        <v>66</v>
      </c>
      <c r="T259" s="42"/>
      <c r="U259" s="16" t="s">
        <v>66</v>
      </c>
      <c r="V259" s="42"/>
      <c r="W259" s="60"/>
      <c r="X259" s="29"/>
      <c r="Y259" s="21" t="s">
        <v>70</v>
      </c>
      <c r="Z259" s="16" t="s">
        <v>66</v>
      </c>
      <c r="AA259" s="42"/>
      <c r="AB259" s="16" t="s">
        <v>66</v>
      </c>
      <c r="AC259" s="42"/>
      <c r="AD259" s="16" t="s">
        <v>66</v>
      </c>
      <c r="AE259" s="42"/>
      <c r="AF259" s="16" t="s">
        <v>66</v>
      </c>
      <c r="AG259" s="42"/>
      <c r="AH259" s="16" t="s">
        <v>66</v>
      </c>
      <c r="AI259" s="42"/>
      <c r="AJ259" s="16" t="s">
        <v>66</v>
      </c>
      <c r="AK259" s="42"/>
      <c r="AL259" s="16" t="s">
        <v>66</v>
      </c>
      <c r="AM259" s="42"/>
      <c r="AN259" s="16" t="s">
        <v>66</v>
      </c>
      <c r="AO259" s="42"/>
      <c r="AP259" s="16" t="s">
        <v>66</v>
      </c>
      <c r="AQ259" s="42"/>
      <c r="AR259" s="16" t="s">
        <v>66</v>
      </c>
      <c r="AS259" s="42"/>
      <c r="AT259" s="80"/>
      <c r="AU259" s="73"/>
      <c r="AV259" s="16" t="s">
        <v>66</v>
      </c>
      <c r="AW259" s="42"/>
      <c r="AX259" s="16" t="s">
        <v>66</v>
      </c>
      <c r="AY259" s="42"/>
      <c r="AZ259" s="16" t="s">
        <v>66</v>
      </c>
      <c r="BA259" s="42"/>
      <c r="BB259" s="60"/>
      <c r="BC259" s="66"/>
      <c r="BD259" s="77"/>
      <c r="BE259" s="78"/>
      <c r="BF259" s="68" t="s">
        <v>1262</v>
      </c>
      <c r="BG259" s="68"/>
      <c r="BH259" s="69">
        <v>45898</v>
      </c>
      <c r="BI259" s="16" t="s">
        <v>547</v>
      </c>
      <c r="BJ259" s="70">
        <v>1234790206</v>
      </c>
      <c r="BK259" s="70">
        <v>1234790206</v>
      </c>
      <c r="BL259" s="37" t="s">
        <v>1263</v>
      </c>
      <c r="BM259" s="37" t="s">
        <v>82</v>
      </c>
      <c r="BN259" s="11">
        <f>VLOOKUP(C259,[1]Hoja1!$B:$B,1,0)</f>
        <v>51030301</v>
      </c>
      <c r="BO259" s="11">
        <f>VLOOKUP(C259,[2]Reclamaciones!$F:$F,1,0)</f>
        <v>51030301</v>
      </c>
    </row>
    <row r="260" spans="1:67" s="54" customFormat="1" ht="38.25" customHeight="1" thickBot="1" x14ac:dyDescent="0.35">
      <c r="A260" s="59" t="s">
        <v>1264</v>
      </c>
      <c r="B260" s="14" t="s">
        <v>903</v>
      </c>
      <c r="C260" s="59">
        <v>51031659</v>
      </c>
      <c r="D260" s="14" t="s">
        <v>1265</v>
      </c>
      <c r="E260" s="43" t="s">
        <v>61</v>
      </c>
      <c r="F260" s="42"/>
      <c r="G260" s="16" t="s">
        <v>61</v>
      </c>
      <c r="H260" s="42"/>
      <c r="I260" s="16" t="s">
        <v>61</v>
      </c>
      <c r="J260" s="42"/>
      <c r="K260" s="80"/>
      <c r="L260" s="61"/>
      <c r="M260" s="16" t="s">
        <v>66</v>
      </c>
      <c r="N260" s="42"/>
      <c r="O260" s="16" t="s">
        <v>61</v>
      </c>
      <c r="P260" s="42"/>
      <c r="Q260" s="16" t="s">
        <v>61</v>
      </c>
      <c r="R260" s="42"/>
      <c r="S260" s="16" t="s">
        <v>66</v>
      </c>
      <c r="T260" s="42"/>
      <c r="U260" s="16" t="s">
        <v>61</v>
      </c>
      <c r="V260" s="42"/>
      <c r="W260" s="60"/>
      <c r="X260" s="29"/>
      <c r="Y260" s="21" t="s">
        <v>70</v>
      </c>
      <c r="Z260" s="16" t="s">
        <v>61</v>
      </c>
      <c r="AA260" s="42"/>
      <c r="AB260" s="16" t="s">
        <v>66</v>
      </c>
      <c r="AC260" s="42"/>
      <c r="AD260" s="16" t="s">
        <v>61</v>
      </c>
      <c r="AE260" s="42"/>
      <c r="AF260" s="16" t="s">
        <v>66</v>
      </c>
      <c r="AG260" s="42"/>
      <c r="AH260" s="16" t="s">
        <v>61</v>
      </c>
      <c r="AI260" s="42"/>
      <c r="AJ260" s="16" t="s">
        <v>66</v>
      </c>
      <c r="AK260" s="42"/>
      <c r="AL260" s="16" t="s">
        <v>66</v>
      </c>
      <c r="AM260" s="42"/>
      <c r="AN260" s="16" t="s">
        <v>66</v>
      </c>
      <c r="AO260" s="42"/>
      <c r="AP260" s="16" t="s">
        <v>66</v>
      </c>
      <c r="AQ260" s="42"/>
      <c r="AR260" s="16" t="s">
        <v>66</v>
      </c>
      <c r="AS260" s="42"/>
      <c r="AT260" s="80"/>
      <c r="AU260" s="73"/>
      <c r="AV260" s="16" t="s">
        <v>61</v>
      </c>
      <c r="AW260" s="42"/>
      <c r="AX260" s="16" t="s">
        <v>61</v>
      </c>
      <c r="AY260" s="42"/>
      <c r="AZ260" s="16" t="s">
        <v>66</v>
      </c>
      <c r="BA260" s="42"/>
      <c r="BB260" s="60"/>
      <c r="BC260" s="66"/>
      <c r="BD260" s="77"/>
      <c r="BE260" s="78"/>
      <c r="BF260" s="68"/>
      <c r="BG260" s="68"/>
      <c r="BH260" s="69">
        <v>45898</v>
      </c>
      <c r="BI260" s="16" t="s">
        <v>547</v>
      </c>
      <c r="BJ260" s="70">
        <v>1234790206</v>
      </c>
      <c r="BK260" s="70">
        <v>1234790206</v>
      </c>
      <c r="BL260" s="37" t="s">
        <v>1266</v>
      </c>
      <c r="BM260" s="37" t="s">
        <v>82</v>
      </c>
      <c r="BN260" s="11">
        <f>VLOOKUP(C260,[1]Hoja1!$B:$B,1,0)</f>
        <v>51031659</v>
      </c>
      <c r="BO260" s="11">
        <f>VLOOKUP(C260,[2]Reclamaciones!$F:$F,1,0)</f>
        <v>51031659</v>
      </c>
    </row>
    <row r="261" spans="1:67" s="54" customFormat="1" ht="38.25" customHeight="1" thickBot="1" x14ac:dyDescent="0.35">
      <c r="A261" s="59" t="s">
        <v>1267</v>
      </c>
      <c r="B261" s="14" t="s">
        <v>903</v>
      </c>
      <c r="C261" s="59">
        <v>51031655</v>
      </c>
      <c r="D261" s="14" t="s">
        <v>1268</v>
      </c>
      <c r="E261" s="43" t="s">
        <v>61</v>
      </c>
      <c r="F261" s="42"/>
      <c r="G261" s="16" t="s">
        <v>61</v>
      </c>
      <c r="H261" s="42"/>
      <c r="I261" s="16" t="s">
        <v>61</v>
      </c>
      <c r="J261" s="42"/>
      <c r="K261" s="80"/>
      <c r="L261" s="61"/>
      <c r="M261" s="16" t="s">
        <v>66</v>
      </c>
      <c r="N261" s="42"/>
      <c r="O261" s="16" t="s">
        <v>66</v>
      </c>
      <c r="P261" s="42"/>
      <c r="Q261" s="16" t="s">
        <v>61</v>
      </c>
      <c r="R261" s="42"/>
      <c r="S261" s="16" t="s">
        <v>66</v>
      </c>
      <c r="T261" s="42"/>
      <c r="U261" s="16" t="s">
        <v>61</v>
      </c>
      <c r="V261" s="42"/>
      <c r="W261" s="60"/>
      <c r="X261" s="29"/>
      <c r="Y261" s="21" t="s">
        <v>84</v>
      </c>
      <c r="Z261" s="16" t="s">
        <v>61</v>
      </c>
      <c r="AA261" s="42"/>
      <c r="AB261" s="16" t="s">
        <v>61</v>
      </c>
      <c r="AC261" s="42"/>
      <c r="AD261" s="16" t="s">
        <v>61</v>
      </c>
      <c r="AE261" s="42"/>
      <c r="AF261" s="16" t="s">
        <v>61</v>
      </c>
      <c r="AG261" s="42"/>
      <c r="AH261" s="16" t="s">
        <v>66</v>
      </c>
      <c r="AI261" s="42"/>
      <c r="AJ261" s="16" t="s">
        <v>66</v>
      </c>
      <c r="AK261" s="42"/>
      <c r="AL261" s="16" t="s">
        <v>66</v>
      </c>
      <c r="AM261" s="42"/>
      <c r="AN261" s="16" t="s">
        <v>66</v>
      </c>
      <c r="AO261" s="42"/>
      <c r="AP261" s="16" t="s">
        <v>66</v>
      </c>
      <c r="AQ261" s="42"/>
      <c r="AR261" s="16" t="s">
        <v>66</v>
      </c>
      <c r="AS261" s="42"/>
      <c r="AT261" s="80"/>
      <c r="AU261" s="73"/>
      <c r="AV261" s="16" t="s">
        <v>61</v>
      </c>
      <c r="AW261" s="42"/>
      <c r="AX261" s="16" t="s">
        <v>61</v>
      </c>
      <c r="AY261" s="42"/>
      <c r="AZ261" s="16" t="s">
        <v>66</v>
      </c>
      <c r="BA261" s="42"/>
      <c r="BB261" s="60"/>
      <c r="BC261" s="66"/>
      <c r="BD261" s="77"/>
      <c r="BE261" s="78"/>
      <c r="BF261" s="68"/>
      <c r="BG261" s="68"/>
      <c r="BH261" s="69">
        <v>45898</v>
      </c>
      <c r="BI261" s="16" t="s">
        <v>547</v>
      </c>
      <c r="BJ261" s="70">
        <v>78304038</v>
      </c>
      <c r="BK261" s="70">
        <v>78304038</v>
      </c>
      <c r="BL261" s="37" t="s">
        <v>930</v>
      </c>
      <c r="BM261" s="37" t="s">
        <v>82</v>
      </c>
      <c r="BN261" s="11">
        <f>VLOOKUP(C261,[1]Hoja1!$B:$B,1,0)</f>
        <v>51031655</v>
      </c>
      <c r="BO261" s="11">
        <f>VLOOKUP(C261,[2]Reclamaciones!$F:$F,1,0)</f>
        <v>51031655</v>
      </c>
    </row>
    <row r="262" spans="1:67" s="54" customFormat="1" ht="38.25" customHeight="1" thickBot="1" x14ac:dyDescent="0.35">
      <c r="A262" s="59" t="s">
        <v>1269</v>
      </c>
      <c r="B262" s="14" t="s">
        <v>903</v>
      </c>
      <c r="C262" s="59">
        <v>51031651</v>
      </c>
      <c r="D262" s="14" t="s">
        <v>1270</v>
      </c>
      <c r="E262" s="43" t="s">
        <v>61</v>
      </c>
      <c r="F262" s="42"/>
      <c r="G262" s="16" t="s">
        <v>61</v>
      </c>
      <c r="H262" s="42"/>
      <c r="I262" s="16" t="s">
        <v>61</v>
      </c>
      <c r="J262" s="42"/>
      <c r="K262" s="80"/>
      <c r="L262" s="61"/>
      <c r="M262" s="16" t="s">
        <v>66</v>
      </c>
      <c r="N262" s="42"/>
      <c r="O262" s="16" t="s">
        <v>61</v>
      </c>
      <c r="P262" s="42"/>
      <c r="Q262" s="16" t="s">
        <v>61</v>
      </c>
      <c r="R262" s="42"/>
      <c r="S262" s="16" t="s">
        <v>66</v>
      </c>
      <c r="T262" s="42"/>
      <c r="U262" s="16" t="s">
        <v>61</v>
      </c>
      <c r="V262" s="42"/>
      <c r="W262" s="60"/>
      <c r="X262" s="29"/>
      <c r="Y262" s="21" t="s">
        <v>84</v>
      </c>
      <c r="Z262" s="16" t="s">
        <v>61</v>
      </c>
      <c r="AA262" s="42"/>
      <c r="AB262" s="16" t="s">
        <v>61</v>
      </c>
      <c r="AC262" s="42"/>
      <c r="AD262" s="16" t="s">
        <v>61</v>
      </c>
      <c r="AE262" s="42"/>
      <c r="AF262" s="16" t="s">
        <v>62</v>
      </c>
      <c r="AG262" s="42" t="s">
        <v>74</v>
      </c>
      <c r="AH262" s="16" t="s">
        <v>66</v>
      </c>
      <c r="AI262" s="42"/>
      <c r="AJ262" s="16" t="s">
        <v>66</v>
      </c>
      <c r="AK262" s="42"/>
      <c r="AL262" s="16" t="s">
        <v>66</v>
      </c>
      <c r="AM262" s="42"/>
      <c r="AN262" s="16" t="s">
        <v>66</v>
      </c>
      <c r="AO262" s="42"/>
      <c r="AP262" s="16" t="s">
        <v>66</v>
      </c>
      <c r="AQ262" s="42"/>
      <c r="AR262" s="16" t="s">
        <v>66</v>
      </c>
      <c r="AS262" s="42"/>
      <c r="AT262" s="80" t="s">
        <v>293</v>
      </c>
      <c r="AU262" s="73" t="s">
        <v>1271</v>
      </c>
      <c r="AV262" s="16" t="s">
        <v>61</v>
      </c>
      <c r="AW262" s="42"/>
      <c r="AX262" s="16" t="s">
        <v>61</v>
      </c>
      <c r="AY262" s="42"/>
      <c r="AZ262" s="16" t="s">
        <v>66</v>
      </c>
      <c r="BA262" s="42"/>
      <c r="BB262" s="60"/>
      <c r="BC262" s="66"/>
      <c r="BD262" s="77"/>
      <c r="BE262" s="78"/>
      <c r="BF262" s="68" t="s">
        <v>1272</v>
      </c>
      <c r="BG262" s="68" t="s">
        <v>920</v>
      </c>
      <c r="BH262" s="69">
        <v>45898</v>
      </c>
      <c r="BI262" s="16" t="s">
        <v>521</v>
      </c>
      <c r="BJ262" s="70">
        <v>35010979</v>
      </c>
      <c r="BK262" s="70">
        <v>35010979</v>
      </c>
      <c r="BL262" s="37" t="s">
        <v>930</v>
      </c>
      <c r="BM262" s="37" t="s">
        <v>82</v>
      </c>
      <c r="BN262" s="11">
        <f>VLOOKUP(C262,[1]Hoja1!$B:$B,1,0)</f>
        <v>51031651</v>
      </c>
      <c r="BO262" s="11">
        <f>VLOOKUP(C262,[2]Reclamaciones!$F:$F,1,0)</f>
        <v>51031651</v>
      </c>
    </row>
    <row r="263" spans="1:67" s="54" customFormat="1" ht="38.25" customHeight="1" thickBot="1" x14ac:dyDescent="0.35">
      <c r="A263" s="59" t="s">
        <v>1273</v>
      </c>
      <c r="B263" s="14" t="s">
        <v>903</v>
      </c>
      <c r="C263" s="59">
        <v>51030366</v>
      </c>
      <c r="D263" s="14" t="s">
        <v>1274</v>
      </c>
      <c r="E263" s="43" t="s">
        <v>61</v>
      </c>
      <c r="F263" s="42"/>
      <c r="G263" s="16" t="s">
        <v>61</v>
      </c>
      <c r="H263" s="42"/>
      <c r="I263" s="16" t="s">
        <v>66</v>
      </c>
      <c r="J263" s="42"/>
      <c r="K263" s="80"/>
      <c r="L263" s="61"/>
      <c r="M263" s="16" t="s">
        <v>66</v>
      </c>
      <c r="N263" s="42"/>
      <c r="O263" s="16" t="s">
        <v>66</v>
      </c>
      <c r="P263" s="42"/>
      <c r="Q263" s="16" t="s">
        <v>66</v>
      </c>
      <c r="R263" s="42"/>
      <c r="S263" s="16" t="s">
        <v>66</v>
      </c>
      <c r="T263" s="42"/>
      <c r="U263" s="16" t="s">
        <v>66</v>
      </c>
      <c r="V263" s="42"/>
      <c r="W263" s="60"/>
      <c r="X263" s="29"/>
      <c r="Y263" s="21" t="s">
        <v>70</v>
      </c>
      <c r="Z263" s="16" t="s">
        <v>66</v>
      </c>
      <c r="AA263" s="42"/>
      <c r="AB263" s="16" t="s">
        <v>66</v>
      </c>
      <c r="AC263" s="42"/>
      <c r="AD263" s="16" t="s">
        <v>61</v>
      </c>
      <c r="AE263" s="42"/>
      <c r="AF263" s="16" t="s">
        <v>66</v>
      </c>
      <c r="AG263" s="42"/>
      <c r="AH263" s="16" t="s">
        <v>61</v>
      </c>
      <c r="AI263" s="42"/>
      <c r="AJ263" s="16" t="s">
        <v>66</v>
      </c>
      <c r="AK263" s="42"/>
      <c r="AL263" s="16" t="s">
        <v>61</v>
      </c>
      <c r="AM263" s="42"/>
      <c r="AN263" s="16" t="s">
        <v>66</v>
      </c>
      <c r="AO263" s="42"/>
      <c r="AP263" s="16" t="s">
        <v>66</v>
      </c>
      <c r="AQ263" s="42"/>
      <c r="AR263" s="16" t="s">
        <v>66</v>
      </c>
      <c r="AS263" s="42"/>
      <c r="AT263" s="80"/>
      <c r="AU263" s="73"/>
      <c r="AV263" s="16" t="s">
        <v>66</v>
      </c>
      <c r="AW263" s="42"/>
      <c r="AX263" s="16" t="s">
        <v>66</v>
      </c>
      <c r="AY263" s="42"/>
      <c r="AZ263" s="16" t="s">
        <v>66</v>
      </c>
      <c r="BA263" s="42"/>
      <c r="BB263" s="60"/>
      <c r="BC263" s="66"/>
      <c r="BD263" s="71" t="s">
        <v>131</v>
      </c>
      <c r="BE263" s="78" t="s">
        <v>1275</v>
      </c>
      <c r="BF263" s="68" t="s">
        <v>1276</v>
      </c>
      <c r="BG263" s="68" t="s">
        <v>920</v>
      </c>
      <c r="BH263" s="69">
        <v>45898</v>
      </c>
      <c r="BI263" s="16" t="s">
        <v>521</v>
      </c>
      <c r="BJ263" s="70">
        <v>31096051</v>
      </c>
      <c r="BK263" s="70">
        <v>31096051</v>
      </c>
      <c r="BL263" s="37" t="s">
        <v>930</v>
      </c>
      <c r="BM263" s="37" t="s">
        <v>82</v>
      </c>
      <c r="BN263" s="11">
        <f>VLOOKUP(C263,[1]Hoja1!$B:$B,1,0)</f>
        <v>51030366</v>
      </c>
      <c r="BO263" s="11">
        <f>VLOOKUP(C263,[2]Reclamaciones!$F:$F,1,0)</f>
        <v>51030366</v>
      </c>
    </row>
    <row r="264" spans="1:67" s="54" customFormat="1" ht="38.25" customHeight="1" thickBot="1" x14ac:dyDescent="0.35">
      <c r="A264" s="59" t="s">
        <v>1277</v>
      </c>
      <c r="B264" s="14" t="s">
        <v>903</v>
      </c>
      <c r="C264" s="59">
        <v>51030373</v>
      </c>
      <c r="D264" s="14" t="s">
        <v>1278</v>
      </c>
      <c r="E264" s="43" t="s">
        <v>61</v>
      </c>
      <c r="F264" s="42"/>
      <c r="G264" s="16" t="s">
        <v>61</v>
      </c>
      <c r="H264" s="42"/>
      <c r="I264" s="16" t="s">
        <v>66</v>
      </c>
      <c r="J264" s="42"/>
      <c r="K264" s="80"/>
      <c r="L264" s="61"/>
      <c r="M264" s="16" t="s">
        <v>66</v>
      </c>
      <c r="N264" s="42"/>
      <c r="O264" s="16" t="s">
        <v>66</v>
      </c>
      <c r="P264" s="42"/>
      <c r="Q264" s="16" t="s">
        <v>66</v>
      </c>
      <c r="R264" s="42"/>
      <c r="S264" s="16" t="s">
        <v>66</v>
      </c>
      <c r="T264" s="42"/>
      <c r="U264" s="16" t="s">
        <v>66</v>
      </c>
      <c r="V264" s="42"/>
      <c r="W264" s="60"/>
      <c r="X264" s="29"/>
      <c r="Y264" s="21" t="s">
        <v>84</v>
      </c>
      <c r="Z264" s="16" t="s">
        <v>66</v>
      </c>
      <c r="AA264" s="42"/>
      <c r="AB264" s="16" t="s">
        <v>66</v>
      </c>
      <c r="AC264" s="42"/>
      <c r="AD264" s="16" t="s">
        <v>66</v>
      </c>
      <c r="AE264" s="42"/>
      <c r="AF264" s="16" t="s">
        <v>66</v>
      </c>
      <c r="AG264" s="42"/>
      <c r="AH264" s="16" t="s">
        <v>61</v>
      </c>
      <c r="AI264" s="42"/>
      <c r="AJ264" s="16" t="s">
        <v>66</v>
      </c>
      <c r="AK264" s="42"/>
      <c r="AL264" s="16" t="s">
        <v>66</v>
      </c>
      <c r="AM264" s="42"/>
      <c r="AN264" s="16" t="s">
        <v>66</v>
      </c>
      <c r="AO264" s="42"/>
      <c r="AP264" s="16" t="s">
        <v>66</v>
      </c>
      <c r="AQ264" s="42"/>
      <c r="AR264" s="16" t="s">
        <v>66</v>
      </c>
      <c r="AS264" s="42"/>
      <c r="AT264" s="80"/>
      <c r="AU264" s="73"/>
      <c r="AV264" s="16" t="s">
        <v>66</v>
      </c>
      <c r="AW264" s="42"/>
      <c r="AX264" s="16" t="s">
        <v>66</v>
      </c>
      <c r="AY264" s="42"/>
      <c r="AZ264" s="16" t="s">
        <v>66</v>
      </c>
      <c r="BA264" s="42"/>
      <c r="BB264" s="60"/>
      <c r="BC264" s="66"/>
      <c r="BD264" s="77"/>
      <c r="BE264" s="78"/>
      <c r="BF264" s="68" t="s">
        <v>1279</v>
      </c>
      <c r="BG264" s="68" t="s">
        <v>1280</v>
      </c>
      <c r="BH264" s="69">
        <v>45898</v>
      </c>
      <c r="BI264" s="16" t="s">
        <v>605</v>
      </c>
      <c r="BJ264" s="70">
        <v>50883300</v>
      </c>
      <c r="BK264" s="70">
        <v>50883300</v>
      </c>
      <c r="BL264" s="37" t="s">
        <v>930</v>
      </c>
      <c r="BM264" s="37" t="s">
        <v>82</v>
      </c>
      <c r="BN264" s="11">
        <f>VLOOKUP(C264,[1]Hoja1!$B:$B,1,0)</f>
        <v>51030373</v>
      </c>
      <c r="BO264" s="11">
        <f>VLOOKUP(C264,[2]Reclamaciones!$F:$F,1,0)</f>
        <v>51030373</v>
      </c>
    </row>
    <row r="265" spans="1:67" s="54" customFormat="1" ht="38.25" customHeight="1" thickBot="1" x14ac:dyDescent="0.35">
      <c r="A265" s="59" t="s">
        <v>1281</v>
      </c>
      <c r="B265" s="14" t="s">
        <v>903</v>
      </c>
      <c r="C265" s="59">
        <v>51031643</v>
      </c>
      <c r="D265" s="14" t="s">
        <v>1282</v>
      </c>
      <c r="E265" s="43" t="s">
        <v>61</v>
      </c>
      <c r="F265" s="42"/>
      <c r="G265" s="16" t="s">
        <v>61</v>
      </c>
      <c r="H265" s="42"/>
      <c r="I265" s="16" t="s">
        <v>61</v>
      </c>
      <c r="J265" s="42"/>
      <c r="K265" s="80"/>
      <c r="L265" s="61"/>
      <c r="M265" s="16" t="s">
        <v>66</v>
      </c>
      <c r="N265" s="42"/>
      <c r="O265" s="16" t="s">
        <v>61</v>
      </c>
      <c r="P265" s="42"/>
      <c r="Q265" s="16" t="s">
        <v>61</v>
      </c>
      <c r="R265" s="42"/>
      <c r="S265" s="16" t="s">
        <v>66</v>
      </c>
      <c r="T265" s="42"/>
      <c r="U265" s="16" t="s">
        <v>61</v>
      </c>
      <c r="V265" s="42"/>
      <c r="W265" s="60"/>
      <c r="X265" s="29"/>
      <c r="Y265" s="21" t="s">
        <v>84</v>
      </c>
      <c r="Z265" s="16" t="s">
        <v>61</v>
      </c>
      <c r="AA265" s="42"/>
      <c r="AB265" s="16" t="s">
        <v>61</v>
      </c>
      <c r="AC265" s="42"/>
      <c r="AD265" s="16" t="s">
        <v>61</v>
      </c>
      <c r="AE265" s="42"/>
      <c r="AF265" s="16" t="s">
        <v>61</v>
      </c>
      <c r="AG265" s="42"/>
      <c r="AH265" s="16" t="s">
        <v>66</v>
      </c>
      <c r="AI265" s="42"/>
      <c r="AJ265" s="16" t="s">
        <v>66</v>
      </c>
      <c r="AK265" s="42"/>
      <c r="AL265" s="16" t="s">
        <v>66</v>
      </c>
      <c r="AM265" s="42"/>
      <c r="AN265" s="16" t="s">
        <v>66</v>
      </c>
      <c r="AO265" s="42"/>
      <c r="AP265" s="16" t="s">
        <v>66</v>
      </c>
      <c r="AQ265" s="42"/>
      <c r="AR265" s="16" t="s">
        <v>66</v>
      </c>
      <c r="AS265" s="42"/>
      <c r="AT265" s="80"/>
      <c r="AU265" s="73"/>
      <c r="AV265" s="16" t="s">
        <v>61</v>
      </c>
      <c r="AW265" s="42"/>
      <c r="AX265" s="16" t="s">
        <v>61</v>
      </c>
      <c r="AY265" s="42"/>
      <c r="AZ265" s="16" t="s">
        <v>66</v>
      </c>
      <c r="BA265" s="42"/>
      <c r="BB265" s="60"/>
      <c r="BC265" s="66"/>
      <c r="BD265" s="77"/>
      <c r="BE265" s="78"/>
      <c r="BF265" s="68"/>
      <c r="BG265" s="68"/>
      <c r="BH265" s="69">
        <v>45898</v>
      </c>
      <c r="BI265" s="16" t="s">
        <v>547</v>
      </c>
      <c r="BJ265" s="70">
        <v>50883300</v>
      </c>
      <c r="BK265" s="70">
        <v>50883300</v>
      </c>
      <c r="BL265" s="37" t="s">
        <v>930</v>
      </c>
      <c r="BM265" s="37" t="s">
        <v>82</v>
      </c>
      <c r="BN265" s="11">
        <f>VLOOKUP(C265,[1]Hoja1!$B:$B,1,0)</f>
        <v>51031643</v>
      </c>
      <c r="BO265" s="11">
        <f>VLOOKUP(C265,[2]Reclamaciones!$F:$F,1,0)</f>
        <v>51031643</v>
      </c>
    </row>
    <row r="266" spans="1:67" s="54" customFormat="1" ht="38.25" customHeight="1" thickBot="1" x14ac:dyDescent="0.35">
      <c r="A266" s="59" t="s">
        <v>1283</v>
      </c>
      <c r="B266" s="14" t="s">
        <v>903</v>
      </c>
      <c r="C266" s="59">
        <v>51030362</v>
      </c>
      <c r="D266" s="14" t="s">
        <v>1284</v>
      </c>
      <c r="E266" s="43" t="s">
        <v>61</v>
      </c>
      <c r="F266" s="42"/>
      <c r="G266" s="16" t="s">
        <v>61</v>
      </c>
      <c r="H266" s="42"/>
      <c r="I266" s="16" t="s">
        <v>66</v>
      </c>
      <c r="J266" s="42"/>
      <c r="K266" s="80"/>
      <c r="L266" s="61"/>
      <c r="M266" s="16" t="s">
        <v>66</v>
      </c>
      <c r="N266" s="42"/>
      <c r="O266" s="16" t="s">
        <v>66</v>
      </c>
      <c r="P266" s="42"/>
      <c r="Q266" s="16" t="s">
        <v>66</v>
      </c>
      <c r="R266" s="42"/>
      <c r="S266" s="16" t="s">
        <v>66</v>
      </c>
      <c r="T266" s="42"/>
      <c r="U266" s="16" t="s">
        <v>66</v>
      </c>
      <c r="V266" s="42"/>
      <c r="W266" s="60"/>
      <c r="X266" s="29"/>
      <c r="Y266" s="21"/>
      <c r="Z266" s="16" t="s">
        <v>66</v>
      </c>
      <c r="AA266" s="42"/>
      <c r="AB266" s="16" t="s">
        <v>66</v>
      </c>
      <c r="AC266" s="42"/>
      <c r="AD266" s="16" t="s">
        <v>61</v>
      </c>
      <c r="AE266" s="42"/>
      <c r="AF266" s="16" t="s">
        <v>66</v>
      </c>
      <c r="AG266" s="42"/>
      <c r="AH266" s="16" t="s">
        <v>66</v>
      </c>
      <c r="AI266" s="42"/>
      <c r="AJ266" s="16" t="s">
        <v>66</v>
      </c>
      <c r="AK266" s="42"/>
      <c r="AL266" s="16" t="s">
        <v>61</v>
      </c>
      <c r="AM266" s="42"/>
      <c r="AN266" s="16" t="s">
        <v>66</v>
      </c>
      <c r="AO266" s="42"/>
      <c r="AP266" s="16" t="s">
        <v>66</v>
      </c>
      <c r="AQ266" s="42"/>
      <c r="AR266" s="16" t="s">
        <v>66</v>
      </c>
      <c r="AS266" s="42"/>
      <c r="AT266" s="80"/>
      <c r="AU266" s="73"/>
      <c r="AV266" s="16" t="s">
        <v>66</v>
      </c>
      <c r="AW266" s="42"/>
      <c r="AX266" s="16" t="s">
        <v>66</v>
      </c>
      <c r="AY266" s="42"/>
      <c r="AZ266" s="16" t="s">
        <v>66</v>
      </c>
      <c r="BA266" s="42"/>
      <c r="BB266" s="60"/>
      <c r="BC266" s="66"/>
      <c r="BD266" s="81" t="s">
        <v>131</v>
      </c>
      <c r="BE266" s="78" t="s">
        <v>1275</v>
      </c>
      <c r="BF266" s="68" t="s">
        <v>1285</v>
      </c>
      <c r="BG266" s="68"/>
      <c r="BH266" s="69">
        <v>45897</v>
      </c>
      <c r="BI266" s="16" t="s">
        <v>521</v>
      </c>
      <c r="BJ266" s="70">
        <v>1001592306</v>
      </c>
      <c r="BK266" s="70">
        <v>1001592306</v>
      </c>
      <c r="BL266" s="37" t="s">
        <v>930</v>
      </c>
      <c r="BM266" s="37" t="s">
        <v>82</v>
      </c>
      <c r="BN266" s="11">
        <f>VLOOKUP(C266,[1]Hoja1!$B:$B,1,0)</f>
        <v>51030362</v>
      </c>
      <c r="BO266" s="11">
        <f>VLOOKUP(C266,[2]Reclamaciones!$F:$F,1,0)</f>
        <v>51030362</v>
      </c>
    </row>
    <row r="267" spans="1:67" s="54" customFormat="1" ht="38.25" customHeight="1" thickBot="1" x14ac:dyDescent="0.35">
      <c r="A267" s="59" t="s">
        <v>1286</v>
      </c>
      <c r="B267" s="14" t="s">
        <v>903</v>
      </c>
      <c r="C267" s="59">
        <v>51031639</v>
      </c>
      <c r="D267" s="14" t="s">
        <v>1287</v>
      </c>
      <c r="E267" s="43" t="s">
        <v>61</v>
      </c>
      <c r="F267" s="42"/>
      <c r="G267" s="16" t="s">
        <v>61</v>
      </c>
      <c r="H267" s="42"/>
      <c r="I267" s="16" t="s">
        <v>61</v>
      </c>
      <c r="J267" s="42"/>
      <c r="K267" s="80"/>
      <c r="L267" s="61"/>
      <c r="M267" s="16" t="s">
        <v>66</v>
      </c>
      <c r="N267" s="42"/>
      <c r="O267" s="16" t="s">
        <v>66</v>
      </c>
      <c r="P267" s="42"/>
      <c r="Q267" s="16" t="s">
        <v>61</v>
      </c>
      <c r="R267" s="42"/>
      <c r="S267" s="16" t="s">
        <v>66</v>
      </c>
      <c r="T267" s="42"/>
      <c r="U267" s="16" t="s">
        <v>61</v>
      </c>
      <c r="V267" s="42"/>
      <c r="W267" s="60"/>
      <c r="X267" s="29"/>
      <c r="Y267" s="21" t="s">
        <v>70</v>
      </c>
      <c r="Z267" s="16" t="s">
        <v>61</v>
      </c>
      <c r="AA267" s="42"/>
      <c r="AB267" s="16" t="s">
        <v>66</v>
      </c>
      <c r="AC267" s="42"/>
      <c r="AD267" s="16" t="s">
        <v>61</v>
      </c>
      <c r="AE267" s="42"/>
      <c r="AF267" s="16" t="s">
        <v>66</v>
      </c>
      <c r="AG267" s="42"/>
      <c r="AH267" s="16" t="s">
        <v>61</v>
      </c>
      <c r="AI267" s="42"/>
      <c r="AJ267" s="16" t="s">
        <v>66</v>
      </c>
      <c r="AK267" s="42"/>
      <c r="AL267" s="16" t="s">
        <v>62</v>
      </c>
      <c r="AM267" s="42" t="s">
        <v>74</v>
      </c>
      <c r="AN267" s="16" t="s">
        <v>66</v>
      </c>
      <c r="AO267" s="42"/>
      <c r="AP267" s="16" t="s">
        <v>66</v>
      </c>
      <c r="AQ267" s="42"/>
      <c r="AR267" s="16" t="s">
        <v>66</v>
      </c>
      <c r="AS267" s="42"/>
      <c r="AT267" s="80"/>
      <c r="AU267" s="73" t="s">
        <v>1288</v>
      </c>
      <c r="AV267" s="16" t="s">
        <v>61</v>
      </c>
      <c r="AW267" s="42"/>
      <c r="AX267" s="16" t="s">
        <v>61</v>
      </c>
      <c r="AY267" s="42"/>
      <c r="AZ267" s="16" t="s">
        <v>66</v>
      </c>
      <c r="BA267" s="42"/>
      <c r="BB267" s="60"/>
      <c r="BC267" s="66"/>
      <c r="BD267" s="77"/>
      <c r="BE267" s="78"/>
      <c r="BF267" s="68" t="s">
        <v>1289</v>
      </c>
      <c r="BG267" s="68"/>
      <c r="BH267" s="69">
        <v>45897</v>
      </c>
      <c r="BI267" s="16" t="s">
        <v>605</v>
      </c>
      <c r="BJ267" s="70">
        <v>1068660818</v>
      </c>
      <c r="BK267" s="70">
        <v>1068660818</v>
      </c>
      <c r="BL267" s="37"/>
      <c r="BM267" s="37" t="s">
        <v>82</v>
      </c>
      <c r="BN267" s="11">
        <f>VLOOKUP(C267,[1]Hoja1!$B:$B,1,0)</f>
        <v>51031639</v>
      </c>
      <c r="BO267" s="11">
        <f>VLOOKUP(C267,[2]Reclamaciones!$F:$F,1,0)</f>
        <v>51031639</v>
      </c>
    </row>
    <row r="268" spans="1:67" s="54" customFormat="1" ht="38.25" customHeight="1" thickBot="1" x14ac:dyDescent="0.35">
      <c r="A268" s="59" t="s">
        <v>1290</v>
      </c>
      <c r="B268" s="14" t="s">
        <v>903</v>
      </c>
      <c r="C268" s="59">
        <v>51026901</v>
      </c>
      <c r="D268" s="14" t="s">
        <v>1291</v>
      </c>
      <c r="E268" s="43" t="s">
        <v>61</v>
      </c>
      <c r="F268" s="42"/>
      <c r="G268" s="16" t="s">
        <v>66</v>
      </c>
      <c r="H268" s="42"/>
      <c r="I268" s="16" t="s">
        <v>66</v>
      </c>
      <c r="J268" s="42"/>
      <c r="K268" s="80"/>
      <c r="L268" s="61"/>
      <c r="M268" s="16" t="s">
        <v>66</v>
      </c>
      <c r="N268" s="42"/>
      <c r="O268" s="16" t="s">
        <v>66</v>
      </c>
      <c r="P268" s="42"/>
      <c r="Q268" s="16" t="s">
        <v>66</v>
      </c>
      <c r="R268" s="42"/>
      <c r="S268" s="16" t="s">
        <v>66</v>
      </c>
      <c r="T268" s="42"/>
      <c r="U268" s="16" t="s">
        <v>66</v>
      </c>
      <c r="V268" s="42"/>
      <c r="W268" s="60"/>
      <c r="X268" s="29"/>
      <c r="Y268" s="21" t="s">
        <v>84</v>
      </c>
      <c r="Z268" s="16" t="s">
        <v>66</v>
      </c>
      <c r="AA268" s="42"/>
      <c r="AB268" s="16" t="s">
        <v>66</v>
      </c>
      <c r="AC268" s="42"/>
      <c r="AD268" s="16" t="s">
        <v>61</v>
      </c>
      <c r="AE268" s="42"/>
      <c r="AF268" s="16" t="s">
        <v>66</v>
      </c>
      <c r="AG268" s="42"/>
      <c r="AH268" s="16" t="s">
        <v>66</v>
      </c>
      <c r="AI268" s="42"/>
      <c r="AJ268" s="16" t="s">
        <v>66</v>
      </c>
      <c r="AK268" s="42"/>
      <c r="AL268" s="16" t="s">
        <v>66</v>
      </c>
      <c r="AM268" s="42"/>
      <c r="AN268" s="16" t="s">
        <v>66</v>
      </c>
      <c r="AO268" s="42"/>
      <c r="AP268" s="16" t="s">
        <v>66</v>
      </c>
      <c r="AQ268" s="42"/>
      <c r="AR268" s="16" t="s">
        <v>66</v>
      </c>
      <c r="AS268" s="42"/>
      <c r="AT268" s="80"/>
      <c r="AU268" s="73"/>
      <c r="AV268" s="16" t="s">
        <v>66</v>
      </c>
      <c r="AW268" s="42"/>
      <c r="AX268" s="16" t="s">
        <v>66</v>
      </c>
      <c r="AY268" s="42"/>
      <c r="AZ268" s="16" t="s">
        <v>66</v>
      </c>
      <c r="BA268" s="42"/>
      <c r="BB268" s="60"/>
      <c r="BC268" s="66"/>
      <c r="BD268" s="77"/>
      <c r="BE268" s="78"/>
      <c r="BF268" s="68" t="s">
        <v>1292</v>
      </c>
      <c r="BG268" s="68"/>
      <c r="BH268" s="69">
        <v>45897</v>
      </c>
      <c r="BI268" s="16" t="s">
        <v>547</v>
      </c>
      <c r="BJ268" s="70">
        <v>245427</v>
      </c>
      <c r="BK268" s="70">
        <v>245427</v>
      </c>
      <c r="BL268" s="37" t="s">
        <v>445</v>
      </c>
      <c r="BM268" s="37" t="s">
        <v>82</v>
      </c>
      <c r="BN268" s="11">
        <f>VLOOKUP(C268,[1]Hoja1!$B:$B,1,0)</f>
        <v>51026901</v>
      </c>
      <c r="BO268" s="11">
        <f>VLOOKUP(C268,[2]Reclamaciones!$F:$F,1,0)</f>
        <v>51026901</v>
      </c>
    </row>
    <row r="269" spans="1:67" s="54" customFormat="1" ht="38.25" customHeight="1" thickBot="1" x14ac:dyDescent="0.35">
      <c r="A269" s="59" t="s">
        <v>1293</v>
      </c>
      <c r="B269" s="14" t="s">
        <v>903</v>
      </c>
      <c r="C269" s="59">
        <v>51031635</v>
      </c>
      <c r="D269" s="14" t="s">
        <v>1294</v>
      </c>
      <c r="E269" s="43" t="s">
        <v>61</v>
      </c>
      <c r="F269" s="42"/>
      <c r="G269" s="16" t="s">
        <v>62</v>
      </c>
      <c r="H269" s="42" t="s">
        <v>115</v>
      </c>
      <c r="I269" s="16" t="s">
        <v>61</v>
      </c>
      <c r="J269" s="42"/>
      <c r="K269" s="80" t="s">
        <v>122</v>
      </c>
      <c r="L269" s="61" t="s">
        <v>1295</v>
      </c>
      <c r="M269" s="16" t="s">
        <v>66</v>
      </c>
      <c r="N269" s="42"/>
      <c r="O269" s="16" t="s">
        <v>62</v>
      </c>
      <c r="P269" s="42" t="s">
        <v>67</v>
      </c>
      <c r="Q269" s="16" t="s">
        <v>61</v>
      </c>
      <c r="R269" s="42"/>
      <c r="S269" s="16" t="s">
        <v>66</v>
      </c>
      <c r="T269" s="42"/>
      <c r="U269" s="16" t="s">
        <v>61</v>
      </c>
      <c r="V269" s="42"/>
      <c r="W269" s="60" t="s">
        <v>318</v>
      </c>
      <c r="X269" s="29" t="s">
        <v>1296</v>
      </c>
      <c r="Y269" s="21" t="s">
        <v>84</v>
      </c>
      <c r="Z269" s="16" t="s">
        <v>61</v>
      </c>
      <c r="AA269" s="42"/>
      <c r="AB269" s="16" t="s">
        <v>61</v>
      </c>
      <c r="AC269" s="42"/>
      <c r="AD269" s="16" t="s">
        <v>61</v>
      </c>
      <c r="AE269" s="42"/>
      <c r="AF269" s="16" t="s">
        <v>66</v>
      </c>
      <c r="AG269" s="42"/>
      <c r="AH269" s="16" t="s">
        <v>66</v>
      </c>
      <c r="AI269" s="42"/>
      <c r="AJ269" s="16" t="s">
        <v>66</v>
      </c>
      <c r="AK269" s="42"/>
      <c r="AL269" s="16" t="s">
        <v>66</v>
      </c>
      <c r="AM269" s="42"/>
      <c r="AN269" s="16" t="s">
        <v>66</v>
      </c>
      <c r="AO269" s="42"/>
      <c r="AP269" s="16" t="s">
        <v>66</v>
      </c>
      <c r="AQ269" s="42"/>
      <c r="AR269" s="16" t="s">
        <v>66</v>
      </c>
      <c r="AS269" s="42"/>
      <c r="AT269" s="80"/>
      <c r="AU269" s="73"/>
      <c r="AV269" s="16" t="s">
        <v>61</v>
      </c>
      <c r="AW269" s="42"/>
      <c r="AX269" s="16" t="s">
        <v>61</v>
      </c>
      <c r="AY269" s="42"/>
      <c r="AZ269" s="16" t="s">
        <v>66</v>
      </c>
      <c r="BA269" s="42"/>
      <c r="BB269" s="60"/>
      <c r="BC269" s="66"/>
      <c r="BD269" s="77"/>
      <c r="BE269" s="78"/>
      <c r="BF269" s="68" t="s">
        <v>1297</v>
      </c>
      <c r="BG269" s="68" t="s">
        <v>920</v>
      </c>
      <c r="BH269" s="69">
        <v>45897</v>
      </c>
      <c r="BI269" s="16" t="s">
        <v>521</v>
      </c>
      <c r="BJ269" s="70">
        <v>93235663</v>
      </c>
      <c r="BK269" s="70">
        <v>93235663</v>
      </c>
      <c r="BL269" s="37" t="s">
        <v>1298</v>
      </c>
      <c r="BM269" s="37" t="s">
        <v>82</v>
      </c>
      <c r="BN269" s="11">
        <f>VLOOKUP(C269,[1]Hoja1!$B:$B,1,0)</f>
        <v>51031635</v>
      </c>
      <c r="BO269" s="11">
        <f>VLOOKUP(C269,[2]Reclamaciones!$F:$F,1,0)</f>
        <v>51031635</v>
      </c>
    </row>
    <row r="270" spans="1:67" s="54" customFormat="1" ht="38.25" customHeight="1" thickBot="1" x14ac:dyDescent="0.35">
      <c r="A270" s="59" t="s">
        <v>1299</v>
      </c>
      <c r="B270" s="14" t="s">
        <v>903</v>
      </c>
      <c r="C270" s="59">
        <v>51031623</v>
      </c>
      <c r="D270" s="14" t="s">
        <v>1300</v>
      </c>
      <c r="E270" s="43" t="s">
        <v>61</v>
      </c>
      <c r="F270" s="42"/>
      <c r="G270" s="16" t="s">
        <v>62</v>
      </c>
      <c r="H270" s="42" t="s">
        <v>115</v>
      </c>
      <c r="I270" s="16" t="s">
        <v>61</v>
      </c>
      <c r="J270" s="42"/>
      <c r="K270" s="80" t="s">
        <v>122</v>
      </c>
      <c r="L270" s="61" t="s">
        <v>1301</v>
      </c>
      <c r="M270" s="16" t="s">
        <v>66</v>
      </c>
      <c r="N270" s="42"/>
      <c r="O270" s="16" t="s">
        <v>66</v>
      </c>
      <c r="P270" s="42"/>
      <c r="Q270" s="16" t="s">
        <v>61</v>
      </c>
      <c r="R270" s="42"/>
      <c r="S270" s="16" t="s">
        <v>66</v>
      </c>
      <c r="T270" s="42"/>
      <c r="U270" s="16" t="s">
        <v>62</v>
      </c>
      <c r="V270" s="42" t="s">
        <v>191</v>
      </c>
      <c r="W270" s="60" t="s">
        <v>1302</v>
      </c>
      <c r="X270" s="29" t="s">
        <v>1303</v>
      </c>
      <c r="Y270" s="21" t="s">
        <v>70</v>
      </c>
      <c r="Z270" s="16" t="s">
        <v>61</v>
      </c>
      <c r="AA270" s="42"/>
      <c r="AB270" s="16" t="s">
        <v>66</v>
      </c>
      <c r="AC270" s="42"/>
      <c r="AD270" s="16" t="s">
        <v>61</v>
      </c>
      <c r="AE270" s="42"/>
      <c r="AF270" s="16" t="s">
        <v>66</v>
      </c>
      <c r="AG270" s="42"/>
      <c r="AH270" s="16" t="s">
        <v>61</v>
      </c>
      <c r="AI270" s="42"/>
      <c r="AJ270" s="16" t="s">
        <v>66</v>
      </c>
      <c r="AK270" s="42"/>
      <c r="AL270" s="16" t="s">
        <v>62</v>
      </c>
      <c r="AM270" s="42" t="s">
        <v>74</v>
      </c>
      <c r="AN270" s="16" t="s">
        <v>66</v>
      </c>
      <c r="AO270" s="42"/>
      <c r="AP270" s="16" t="s">
        <v>66</v>
      </c>
      <c r="AQ270" s="42"/>
      <c r="AR270" s="16" t="s">
        <v>66</v>
      </c>
      <c r="AS270" s="42"/>
      <c r="AT270" s="80" t="s">
        <v>1304</v>
      </c>
      <c r="AU270" s="73" t="s">
        <v>1305</v>
      </c>
      <c r="AV270" s="16" t="s">
        <v>66</v>
      </c>
      <c r="AW270" s="42"/>
      <c r="AX270" s="16" t="s">
        <v>62</v>
      </c>
      <c r="AY270" s="42" t="s">
        <v>331</v>
      </c>
      <c r="AZ270" s="16" t="s">
        <v>66</v>
      </c>
      <c r="BA270" s="42"/>
      <c r="BB270" s="60"/>
      <c r="BC270" s="66" t="s">
        <v>1306</v>
      </c>
      <c r="BD270" s="77"/>
      <c r="BE270" s="78"/>
      <c r="BF270" s="68" t="s">
        <v>1307</v>
      </c>
      <c r="BG270" s="68" t="s">
        <v>1308</v>
      </c>
      <c r="BH270" s="69">
        <v>45897</v>
      </c>
      <c r="BI270" s="16" t="s">
        <v>521</v>
      </c>
      <c r="BJ270" s="70">
        <v>1004517719</v>
      </c>
      <c r="BK270" s="70">
        <v>1004517719</v>
      </c>
      <c r="BL270" s="37"/>
      <c r="BM270" s="37" t="s">
        <v>82</v>
      </c>
      <c r="BN270" s="11">
        <f>VLOOKUP(C270,[1]Hoja1!$B:$B,1,0)</f>
        <v>51031623</v>
      </c>
      <c r="BO270" s="11">
        <f>VLOOKUP(C270,[2]Reclamaciones!$F:$F,1,0)</f>
        <v>51031623</v>
      </c>
    </row>
    <row r="271" spans="1:67" s="54" customFormat="1" ht="38.25" customHeight="1" thickBot="1" x14ac:dyDescent="0.35">
      <c r="A271" s="59" t="s">
        <v>1309</v>
      </c>
      <c r="B271" s="14" t="s">
        <v>903</v>
      </c>
      <c r="C271" s="59">
        <v>51029680</v>
      </c>
      <c r="D271" s="14" t="s">
        <v>1310</v>
      </c>
      <c r="E271" s="43" t="s">
        <v>62</v>
      </c>
      <c r="F271" s="42" t="s">
        <v>145</v>
      </c>
      <c r="G271" s="16" t="s">
        <v>62</v>
      </c>
      <c r="H271" s="42" t="s">
        <v>115</v>
      </c>
      <c r="I271" s="16" t="s">
        <v>66</v>
      </c>
      <c r="J271" s="42"/>
      <c r="K271" s="80" t="s">
        <v>122</v>
      </c>
      <c r="L271" s="61" t="s">
        <v>1640</v>
      </c>
      <c r="M271" s="16" t="s">
        <v>66</v>
      </c>
      <c r="N271" s="42"/>
      <c r="O271" s="16" t="s">
        <v>66</v>
      </c>
      <c r="P271" s="42"/>
      <c r="Q271" s="16" t="s">
        <v>66</v>
      </c>
      <c r="R271" s="42"/>
      <c r="S271" s="16" t="s">
        <v>66</v>
      </c>
      <c r="T271" s="42"/>
      <c r="U271" s="16" t="s">
        <v>62</v>
      </c>
      <c r="V271" s="42" t="s">
        <v>191</v>
      </c>
      <c r="W271" s="60" t="s">
        <v>1311</v>
      </c>
      <c r="X271" s="29" t="s">
        <v>1312</v>
      </c>
      <c r="Y271" s="21"/>
      <c r="Z271" s="16" t="s">
        <v>66</v>
      </c>
      <c r="AA271" s="42"/>
      <c r="AB271" s="16" t="s">
        <v>66</v>
      </c>
      <c r="AC271" s="42"/>
      <c r="AD271" s="16" t="s">
        <v>62</v>
      </c>
      <c r="AE271" s="42" t="s">
        <v>183</v>
      </c>
      <c r="AF271" s="16" t="s">
        <v>62</v>
      </c>
      <c r="AG271" s="42" t="s">
        <v>74</v>
      </c>
      <c r="AH271" s="16" t="s">
        <v>66</v>
      </c>
      <c r="AI271" s="42"/>
      <c r="AJ271" s="16" t="s">
        <v>62</v>
      </c>
      <c r="AK271" s="42" t="s">
        <v>238</v>
      </c>
      <c r="AL271" s="16" t="s">
        <v>66</v>
      </c>
      <c r="AM271" s="42"/>
      <c r="AN271" s="16" t="s">
        <v>66</v>
      </c>
      <c r="AO271" s="42"/>
      <c r="AP271" s="16" t="s">
        <v>66</v>
      </c>
      <c r="AQ271" s="42"/>
      <c r="AR271" s="16" t="s">
        <v>66</v>
      </c>
      <c r="AS271" s="42"/>
      <c r="AT271" s="80" t="s">
        <v>1313</v>
      </c>
      <c r="AU271" s="73" t="s">
        <v>1314</v>
      </c>
      <c r="AV271" s="16" t="s">
        <v>66</v>
      </c>
      <c r="AW271" s="42"/>
      <c r="AX271" s="16" t="s">
        <v>66</v>
      </c>
      <c r="AY271" s="42"/>
      <c r="AZ271" s="16" t="s">
        <v>66</v>
      </c>
      <c r="BA271" s="42"/>
      <c r="BB271" s="60"/>
      <c r="BC271" s="66"/>
      <c r="BD271" s="77"/>
      <c r="BE271" s="78"/>
      <c r="BF271" s="68" t="s">
        <v>1315</v>
      </c>
      <c r="BG271" s="68"/>
      <c r="BH271" s="69">
        <v>45897</v>
      </c>
      <c r="BI271" s="16" t="s">
        <v>521</v>
      </c>
      <c r="BJ271" s="70">
        <v>93087246</v>
      </c>
      <c r="BK271" s="70">
        <v>93087246</v>
      </c>
      <c r="BL271" s="37"/>
      <c r="BM271" s="37" t="s">
        <v>82</v>
      </c>
      <c r="BN271" s="11">
        <f>VLOOKUP(C271,[1]Hoja1!$B:$B,1,0)</f>
        <v>51029680</v>
      </c>
      <c r="BO271" s="11">
        <f>VLOOKUP(C271,[2]Reclamaciones!$F:$F,1,0)</f>
        <v>51029680</v>
      </c>
    </row>
    <row r="272" spans="1:67" s="54" customFormat="1" ht="38.25" customHeight="1" thickBot="1" x14ac:dyDescent="0.35">
      <c r="A272" s="59" t="s">
        <v>1316</v>
      </c>
      <c r="B272" s="14" t="s">
        <v>903</v>
      </c>
      <c r="C272" s="59">
        <v>51030332</v>
      </c>
      <c r="D272" s="14" t="s">
        <v>1317</v>
      </c>
      <c r="E272" s="43" t="s">
        <v>61</v>
      </c>
      <c r="F272" s="26"/>
      <c r="G272" s="16" t="s">
        <v>61</v>
      </c>
      <c r="H272" s="26"/>
      <c r="I272" s="16" t="s">
        <v>66</v>
      </c>
      <c r="J272" s="26"/>
      <c r="K272" s="29"/>
      <c r="L272" s="61"/>
      <c r="M272" s="16" t="s">
        <v>66</v>
      </c>
      <c r="N272" s="24"/>
      <c r="O272" s="16" t="s">
        <v>66</v>
      </c>
      <c r="P272" s="26"/>
      <c r="Q272" s="16" t="s">
        <v>61</v>
      </c>
      <c r="R272" s="26"/>
      <c r="S272" s="16" t="s">
        <v>66</v>
      </c>
      <c r="T272" s="26"/>
      <c r="U272" s="16" t="s">
        <v>61</v>
      </c>
      <c r="V272" s="82"/>
      <c r="W272" s="28"/>
      <c r="X272" s="29"/>
      <c r="Y272" s="21" t="s">
        <v>84</v>
      </c>
      <c r="Z272" s="16" t="s">
        <v>61</v>
      </c>
      <c r="AA272" s="83"/>
      <c r="AB272" s="16" t="s">
        <v>66</v>
      </c>
      <c r="AC272" s="24"/>
      <c r="AD272" s="16" t="s">
        <v>66</v>
      </c>
      <c r="AE272" s="26"/>
      <c r="AF272" s="16" t="s">
        <v>66</v>
      </c>
      <c r="AG272" s="42"/>
      <c r="AH272" s="16" t="s">
        <v>66</v>
      </c>
      <c r="AI272" s="24"/>
      <c r="AJ272" s="16" t="s">
        <v>66</v>
      </c>
      <c r="AK272" s="26"/>
      <c r="AL272" s="16" t="s">
        <v>66</v>
      </c>
      <c r="AM272" s="26"/>
      <c r="AN272" s="16" t="s">
        <v>66</v>
      </c>
      <c r="AO272" s="24"/>
      <c r="AP272" s="16" t="s">
        <v>66</v>
      </c>
      <c r="AQ272" s="26"/>
      <c r="AR272" s="16" t="s">
        <v>66</v>
      </c>
      <c r="AS272" s="24"/>
      <c r="AT272" s="29"/>
      <c r="AU272" s="73"/>
      <c r="AV272" s="16" t="s">
        <v>66</v>
      </c>
      <c r="AW272" s="26"/>
      <c r="AX272" s="16" t="s">
        <v>66</v>
      </c>
      <c r="AY272" s="24"/>
      <c r="AZ272" s="16" t="s">
        <v>66</v>
      </c>
      <c r="BA272" s="84"/>
      <c r="BB272" s="28"/>
      <c r="BC272" s="66"/>
      <c r="BD272" s="77"/>
      <c r="BE272" s="78"/>
      <c r="BF272" s="68" t="s">
        <v>1318</v>
      </c>
      <c r="BG272" s="68"/>
      <c r="BH272" s="69">
        <v>45897</v>
      </c>
      <c r="BI272" s="16" t="s">
        <v>547</v>
      </c>
      <c r="BJ272" s="70">
        <v>5088455</v>
      </c>
      <c r="BK272" s="70">
        <v>5088455</v>
      </c>
      <c r="BL272" s="37" t="s">
        <v>504</v>
      </c>
      <c r="BM272" s="37" t="s">
        <v>82</v>
      </c>
      <c r="BN272" s="11">
        <f>VLOOKUP(C272,[1]Hoja1!$B:$B,1,0)</f>
        <v>51030332</v>
      </c>
      <c r="BO272" s="11">
        <f>VLOOKUP(C272,[2]Reclamaciones!$F:$F,1,0)</f>
        <v>51030332</v>
      </c>
    </row>
    <row r="273" spans="1:67" s="54" customFormat="1" ht="38.25" customHeight="1" thickBot="1" x14ac:dyDescent="0.35">
      <c r="A273" s="59" t="s">
        <v>1319</v>
      </c>
      <c r="B273" s="14" t="s">
        <v>903</v>
      </c>
      <c r="C273" s="59">
        <v>51030394</v>
      </c>
      <c r="D273" s="14" t="s">
        <v>1320</v>
      </c>
      <c r="E273" s="43" t="s">
        <v>61</v>
      </c>
      <c r="F273" s="26"/>
      <c r="G273" s="16" t="s">
        <v>66</v>
      </c>
      <c r="H273" s="26"/>
      <c r="I273" s="16" t="s">
        <v>66</v>
      </c>
      <c r="J273" s="26"/>
      <c r="K273" s="29"/>
      <c r="L273" s="61"/>
      <c r="M273" s="16" t="s">
        <v>66</v>
      </c>
      <c r="N273" s="24"/>
      <c r="O273" s="16" t="s">
        <v>66</v>
      </c>
      <c r="P273" s="26"/>
      <c r="Q273" s="16" t="s">
        <v>66</v>
      </c>
      <c r="R273" s="26"/>
      <c r="S273" s="16" t="s">
        <v>66</v>
      </c>
      <c r="T273" s="26"/>
      <c r="U273" s="16" t="s">
        <v>66</v>
      </c>
      <c r="V273" s="82"/>
      <c r="W273" s="28"/>
      <c r="X273" s="29"/>
      <c r="Y273" s="21" t="s">
        <v>70</v>
      </c>
      <c r="Z273" s="16" t="s">
        <v>66</v>
      </c>
      <c r="AA273" s="83"/>
      <c r="AB273" s="16" t="s">
        <v>66</v>
      </c>
      <c r="AC273" s="24"/>
      <c r="AD273" s="16" t="s">
        <v>66</v>
      </c>
      <c r="AE273" s="26"/>
      <c r="AF273" s="16" t="s">
        <v>62</v>
      </c>
      <c r="AG273" s="42" t="s">
        <v>74</v>
      </c>
      <c r="AH273" s="16" t="s">
        <v>66</v>
      </c>
      <c r="AI273" s="24"/>
      <c r="AJ273" s="16" t="s">
        <v>66</v>
      </c>
      <c r="AK273" s="26"/>
      <c r="AL273" s="16" t="s">
        <v>66</v>
      </c>
      <c r="AM273" s="26"/>
      <c r="AN273" s="16" t="s">
        <v>66</v>
      </c>
      <c r="AO273" s="24"/>
      <c r="AP273" s="16" t="s">
        <v>66</v>
      </c>
      <c r="AQ273" s="26"/>
      <c r="AR273" s="16" t="s">
        <v>66</v>
      </c>
      <c r="AS273" s="24"/>
      <c r="AT273" s="29"/>
      <c r="AU273" s="73" t="s">
        <v>1321</v>
      </c>
      <c r="AV273" s="16" t="s">
        <v>66</v>
      </c>
      <c r="AW273" s="26"/>
      <c r="AX273" s="16" t="s">
        <v>66</v>
      </c>
      <c r="AY273" s="24"/>
      <c r="AZ273" s="16" t="s">
        <v>66</v>
      </c>
      <c r="BA273" s="84"/>
      <c r="BB273" s="28"/>
      <c r="BC273" s="66"/>
      <c r="BD273" s="77"/>
      <c r="BE273" s="78"/>
      <c r="BF273" s="68" t="s">
        <v>1322</v>
      </c>
      <c r="BG273" s="68"/>
      <c r="BH273" s="69">
        <v>45897</v>
      </c>
      <c r="BI273" s="16" t="s">
        <v>605</v>
      </c>
      <c r="BJ273" s="70">
        <v>1081795771</v>
      </c>
      <c r="BK273" s="70">
        <v>1081795771</v>
      </c>
      <c r="BL273" s="37"/>
      <c r="BM273" s="37" t="s">
        <v>82</v>
      </c>
      <c r="BN273" s="11">
        <f>VLOOKUP(C273,[1]Hoja1!$B:$B,1,0)</f>
        <v>51030394</v>
      </c>
      <c r="BO273" s="11">
        <f>VLOOKUP(C273,[2]Reclamaciones!$F:$F,1,0)</f>
        <v>51030394</v>
      </c>
    </row>
    <row r="274" spans="1:67" s="54" customFormat="1" ht="38.25" customHeight="1" thickBot="1" x14ac:dyDescent="0.35">
      <c r="A274" s="59" t="s">
        <v>1323</v>
      </c>
      <c r="B274" s="14" t="s">
        <v>903</v>
      </c>
      <c r="C274" s="59">
        <v>51027182</v>
      </c>
      <c r="D274" s="14" t="s">
        <v>1324</v>
      </c>
      <c r="E274" s="43" t="s">
        <v>61</v>
      </c>
      <c r="F274" s="26"/>
      <c r="G274" s="16" t="s">
        <v>61</v>
      </c>
      <c r="H274" s="26"/>
      <c r="I274" s="16" t="s">
        <v>66</v>
      </c>
      <c r="J274" s="26"/>
      <c r="K274" s="29"/>
      <c r="L274" s="61"/>
      <c r="M274" s="16" t="s">
        <v>66</v>
      </c>
      <c r="N274" s="24"/>
      <c r="O274" s="16" t="s">
        <v>66</v>
      </c>
      <c r="P274" s="26"/>
      <c r="Q274" s="16" t="s">
        <v>66</v>
      </c>
      <c r="R274" s="26"/>
      <c r="S274" s="16" t="s">
        <v>66</v>
      </c>
      <c r="T274" s="26"/>
      <c r="U274" s="16" t="s">
        <v>66</v>
      </c>
      <c r="V274" s="82"/>
      <c r="W274" s="28"/>
      <c r="X274" s="29"/>
      <c r="Y274" s="21" t="s">
        <v>84</v>
      </c>
      <c r="Z274" s="16" t="s">
        <v>66</v>
      </c>
      <c r="AA274" s="83"/>
      <c r="AB274" s="16" t="s">
        <v>66</v>
      </c>
      <c r="AC274" s="24"/>
      <c r="AD274" s="16" t="s">
        <v>66</v>
      </c>
      <c r="AE274" s="26"/>
      <c r="AF274" s="16" t="s">
        <v>66</v>
      </c>
      <c r="AG274" s="26"/>
      <c r="AH274" s="16" t="s">
        <v>66</v>
      </c>
      <c r="AI274" s="24"/>
      <c r="AJ274" s="16" t="s">
        <v>66</v>
      </c>
      <c r="AK274" s="26"/>
      <c r="AL274" s="16" t="s">
        <v>66</v>
      </c>
      <c r="AM274" s="26"/>
      <c r="AN274" s="16" t="s">
        <v>66</v>
      </c>
      <c r="AO274" s="24"/>
      <c r="AP274" s="16" t="s">
        <v>66</v>
      </c>
      <c r="AQ274" s="26"/>
      <c r="AR274" s="16" t="s">
        <v>66</v>
      </c>
      <c r="AS274" s="24"/>
      <c r="AT274" s="29"/>
      <c r="AU274" s="29"/>
      <c r="AV274" s="16" t="s">
        <v>66</v>
      </c>
      <c r="AW274" s="26"/>
      <c r="AX274" s="16" t="s">
        <v>61</v>
      </c>
      <c r="AY274" s="24"/>
      <c r="AZ274" s="16" t="s">
        <v>66</v>
      </c>
      <c r="BA274" s="84" t="s">
        <v>384</v>
      </c>
      <c r="BB274" s="28"/>
      <c r="BC274" s="66" t="s">
        <v>1325</v>
      </c>
      <c r="BD274" s="77"/>
      <c r="BE274" s="78"/>
      <c r="BF274" s="68" t="s">
        <v>1326</v>
      </c>
      <c r="BG274" s="68" t="s">
        <v>920</v>
      </c>
      <c r="BH274" s="69">
        <v>45897</v>
      </c>
      <c r="BI274" s="16" t="s">
        <v>521</v>
      </c>
      <c r="BJ274" s="70">
        <v>68285979</v>
      </c>
      <c r="BK274" s="70">
        <v>68285979</v>
      </c>
      <c r="BL274" s="37" t="s">
        <v>901</v>
      </c>
      <c r="BM274" s="37" t="s">
        <v>82</v>
      </c>
      <c r="BN274" s="11">
        <f>VLOOKUP(C274,[1]Hoja1!$B:$B,1,0)</f>
        <v>51027182</v>
      </c>
      <c r="BO274" s="11">
        <f>VLOOKUP(C274,[2]Reclamaciones!$F:$F,1,0)</f>
        <v>51027182</v>
      </c>
    </row>
    <row r="275" spans="1:67" s="54" customFormat="1" ht="38.25" customHeight="1" thickBot="1" x14ac:dyDescent="0.35">
      <c r="A275" s="59" t="s">
        <v>1327</v>
      </c>
      <c r="B275" s="14" t="s">
        <v>903</v>
      </c>
      <c r="C275" s="59">
        <v>51031575</v>
      </c>
      <c r="D275" s="14" t="s">
        <v>1328</v>
      </c>
      <c r="E275" s="43" t="s">
        <v>61</v>
      </c>
      <c r="F275" s="26"/>
      <c r="G275" s="16" t="s">
        <v>61</v>
      </c>
      <c r="H275" s="26"/>
      <c r="I275" s="16" t="s">
        <v>61</v>
      </c>
      <c r="J275" s="26"/>
      <c r="K275" s="29"/>
      <c r="L275" s="61"/>
      <c r="M275" s="16" t="s">
        <v>61</v>
      </c>
      <c r="N275" s="24"/>
      <c r="O275" s="85" t="s">
        <v>66</v>
      </c>
      <c r="P275" s="26"/>
      <c r="Q275" s="16" t="s">
        <v>61</v>
      </c>
      <c r="R275" s="26"/>
      <c r="S275" s="85" t="s">
        <v>66</v>
      </c>
      <c r="T275" s="26"/>
      <c r="U275" s="16" t="s">
        <v>61</v>
      </c>
      <c r="V275" s="82"/>
      <c r="W275" s="28"/>
      <c r="X275" s="29"/>
      <c r="Y275" s="21" t="s">
        <v>70</v>
      </c>
      <c r="Z275" s="16" t="s">
        <v>61</v>
      </c>
      <c r="AA275" s="83"/>
      <c r="AB275" s="16" t="s">
        <v>61</v>
      </c>
      <c r="AC275" s="24"/>
      <c r="AD275" s="16" t="s">
        <v>61</v>
      </c>
      <c r="AE275" s="26"/>
      <c r="AF275" s="16" t="s">
        <v>66</v>
      </c>
      <c r="AG275" s="26"/>
      <c r="AH275" s="16" t="s">
        <v>66</v>
      </c>
      <c r="AI275" s="24"/>
      <c r="AJ275" s="16" t="s">
        <v>66</v>
      </c>
      <c r="AK275" s="26"/>
      <c r="AL275" s="16" t="s">
        <v>66</v>
      </c>
      <c r="AM275" s="26"/>
      <c r="AN275" s="16" t="s">
        <v>66</v>
      </c>
      <c r="AO275" s="24"/>
      <c r="AP275" s="16" t="s">
        <v>66</v>
      </c>
      <c r="AQ275" s="26"/>
      <c r="AR275" s="16" t="s">
        <v>66</v>
      </c>
      <c r="AS275" s="24"/>
      <c r="AT275" s="29"/>
      <c r="AU275" s="29"/>
      <c r="AV275" s="16" t="s">
        <v>61</v>
      </c>
      <c r="AW275" s="26"/>
      <c r="AX275" s="85" t="s">
        <v>61</v>
      </c>
      <c r="AY275" s="24"/>
      <c r="AZ275" s="16" t="s">
        <v>66</v>
      </c>
      <c r="BA275" s="26"/>
      <c r="BB275" s="28"/>
      <c r="BC275" s="86"/>
      <c r="BD275" s="77"/>
      <c r="BE275" s="78"/>
      <c r="BF275" s="68"/>
      <c r="BG275" s="68"/>
      <c r="BH275" s="69">
        <v>45897</v>
      </c>
      <c r="BI275" s="16" t="s">
        <v>547</v>
      </c>
      <c r="BJ275" s="70">
        <v>1092730849</v>
      </c>
      <c r="BK275" s="70">
        <v>1092730849</v>
      </c>
      <c r="BL275" s="37" t="s">
        <v>725</v>
      </c>
      <c r="BM275" s="37" t="s">
        <v>82</v>
      </c>
      <c r="BN275" s="11">
        <f>VLOOKUP(C275,[1]Hoja1!$B:$B,1,0)</f>
        <v>51031575</v>
      </c>
      <c r="BO275" s="11">
        <f>VLOOKUP(C275,[2]Reclamaciones!$F:$F,1,0)</f>
        <v>51031575</v>
      </c>
    </row>
    <row r="276" spans="1:67" s="54" customFormat="1" ht="38.25" customHeight="1" thickBot="1" x14ac:dyDescent="0.35">
      <c r="A276" s="59" t="s">
        <v>1329</v>
      </c>
      <c r="B276" s="14" t="s">
        <v>903</v>
      </c>
      <c r="C276" s="59">
        <v>51031534</v>
      </c>
      <c r="D276" s="14" t="s">
        <v>1330</v>
      </c>
      <c r="E276" s="43" t="s">
        <v>61</v>
      </c>
      <c r="F276" s="26"/>
      <c r="G276" s="16" t="s">
        <v>61</v>
      </c>
      <c r="H276" s="26"/>
      <c r="I276" s="16" t="s">
        <v>61</v>
      </c>
      <c r="J276" s="26"/>
      <c r="K276" s="29"/>
      <c r="L276" s="61"/>
      <c r="M276" s="16" t="s">
        <v>66</v>
      </c>
      <c r="N276" s="24"/>
      <c r="O276" s="85" t="s">
        <v>66</v>
      </c>
      <c r="P276" s="26"/>
      <c r="Q276" s="16" t="s">
        <v>61</v>
      </c>
      <c r="R276" s="26"/>
      <c r="S276" s="85" t="s">
        <v>66</v>
      </c>
      <c r="T276" s="26"/>
      <c r="U276" s="16" t="s">
        <v>61</v>
      </c>
      <c r="V276" s="82"/>
      <c r="W276" s="28"/>
      <c r="X276" s="29"/>
      <c r="Y276" s="21" t="s">
        <v>84</v>
      </c>
      <c r="Z276" s="16" t="s">
        <v>61</v>
      </c>
      <c r="AA276" s="83"/>
      <c r="AB276" s="16" t="s">
        <v>61</v>
      </c>
      <c r="AC276" s="24"/>
      <c r="AD276" s="16" t="s">
        <v>61</v>
      </c>
      <c r="AE276" s="26"/>
      <c r="AF276" s="16" t="s">
        <v>61</v>
      </c>
      <c r="AG276" s="26"/>
      <c r="AH276" s="16" t="s">
        <v>66</v>
      </c>
      <c r="AI276" s="24"/>
      <c r="AJ276" s="16" t="s">
        <v>66</v>
      </c>
      <c r="AK276" s="26"/>
      <c r="AL276" s="16" t="s">
        <v>66</v>
      </c>
      <c r="AM276" s="26"/>
      <c r="AN276" s="16" t="s">
        <v>66</v>
      </c>
      <c r="AO276" s="24"/>
      <c r="AP276" s="16" t="s">
        <v>66</v>
      </c>
      <c r="AQ276" s="26"/>
      <c r="AR276" s="16" t="s">
        <v>66</v>
      </c>
      <c r="AS276" s="24"/>
      <c r="AT276" s="29"/>
      <c r="AU276" s="29"/>
      <c r="AV276" s="16" t="s">
        <v>61</v>
      </c>
      <c r="AW276" s="26"/>
      <c r="AX276" s="85" t="s">
        <v>61</v>
      </c>
      <c r="AY276" s="24"/>
      <c r="AZ276" s="16" t="s">
        <v>66</v>
      </c>
      <c r="BA276" s="26"/>
      <c r="BB276" s="28"/>
      <c r="BC276" s="86"/>
      <c r="BD276" s="77"/>
      <c r="BE276" s="78"/>
      <c r="BF276" s="68"/>
      <c r="BG276" s="68"/>
      <c r="BH276" s="69">
        <v>45897</v>
      </c>
      <c r="BI276" s="16" t="s">
        <v>547</v>
      </c>
      <c r="BJ276" s="70">
        <v>72180129</v>
      </c>
      <c r="BK276" s="70">
        <v>72180129</v>
      </c>
      <c r="BL276" s="37" t="s">
        <v>1331</v>
      </c>
      <c r="BM276" s="37" t="s">
        <v>82</v>
      </c>
      <c r="BN276" s="11">
        <f>VLOOKUP(C276,[1]Hoja1!$B:$B,1,0)</f>
        <v>51031534</v>
      </c>
      <c r="BO276" s="11">
        <f>VLOOKUP(C276,[2]Reclamaciones!$F:$F,1,0)</f>
        <v>51031534</v>
      </c>
    </row>
    <row r="277" spans="1:67" s="24" customFormat="1" ht="38.25" customHeight="1" thickBot="1" x14ac:dyDescent="0.35">
      <c r="A277" s="87" t="s">
        <v>1332</v>
      </c>
      <c r="B277" s="88" t="s">
        <v>1333</v>
      </c>
      <c r="C277" s="103">
        <v>51031823</v>
      </c>
      <c r="D277" s="89" t="s">
        <v>1334</v>
      </c>
      <c r="E277" s="15"/>
      <c r="F277" s="26"/>
      <c r="G277" s="16" t="s">
        <v>62</v>
      </c>
      <c r="H277" s="26" t="s">
        <v>115</v>
      </c>
      <c r="I277" s="16" t="s">
        <v>62</v>
      </c>
      <c r="J277" s="26"/>
      <c r="K277" s="29" t="s">
        <v>122</v>
      </c>
      <c r="L277" s="61" t="s">
        <v>1335</v>
      </c>
      <c r="M277" s="16" t="s">
        <v>66</v>
      </c>
      <c r="O277" s="16" t="s">
        <v>61</v>
      </c>
      <c r="P277" s="26"/>
      <c r="Q277" s="16" t="s">
        <v>66</v>
      </c>
      <c r="R277" s="26"/>
      <c r="S277" s="16" t="s">
        <v>62</v>
      </c>
      <c r="T277" s="26" t="s">
        <v>1336</v>
      </c>
      <c r="U277" s="16" t="s">
        <v>66</v>
      </c>
      <c r="V277" s="82"/>
      <c r="W277" s="28" t="s">
        <v>1337</v>
      </c>
      <c r="X277" s="20" t="s">
        <v>1338</v>
      </c>
      <c r="Y277" s="21"/>
      <c r="Z277" s="16" t="s">
        <v>61</v>
      </c>
      <c r="AA277" s="83"/>
      <c r="AB277" s="16" t="s">
        <v>66</v>
      </c>
      <c r="AD277" s="16" t="s">
        <v>66</v>
      </c>
      <c r="AE277" s="26"/>
      <c r="AF277" s="16" t="s">
        <v>66</v>
      </c>
      <c r="AG277" s="26"/>
      <c r="AH277" s="16" t="s">
        <v>66</v>
      </c>
      <c r="AJ277" s="16" t="s">
        <v>66</v>
      </c>
      <c r="AK277" s="26"/>
      <c r="AL277" s="16" t="s">
        <v>66</v>
      </c>
      <c r="AM277" s="26"/>
      <c r="AN277" s="16" t="s">
        <v>66</v>
      </c>
      <c r="AP277" s="16" t="s">
        <v>66</v>
      </c>
      <c r="AQ277" s="26"/>
      <c r="AR277" s="16" t="s">
        <v>66</v>
      </c>
      <c r="AS277" s="16"/>
      <c r="AT277" s="29"/>
      <c r="AU277" s="20"/>
      <c r="AV277" s="16"/>
      <c r="AW277" s="26"/>
      <c r="AX277" s="16"/>
      <c r="AZ277" s="16" t="s">
        <v>66</v>
      </c>
      <c r="BA277" s="26"/>
      <c r="BB277" s="28"/>
      <c r="BC277" s="86"/>
      <c r="BD277" s="77" t="s">
        <v>103</v>
      </c>
      <c r="BE277" s="90" t="s">
        <v>1339</v>
      </c>
      <c r="BF277" s="91"/>
      <c r="BG277" s="91"/>
      <c r="BH277" s="92">
        <v>45911</v>
      </c>
      <c r="BI277" s="16" t="s">
        <v>521</v>
      </c>
      <c r="BJ277" s="70">
        <v>71526191</v>
      </c>
      <c r="BK277" s="70"/>
      <c r="BL277" s="70" t="s">
        <v>1340</v>
      </c>
      <c r="BM277" s="37"/>
      <c r="BN277" s="11">
        <f>VLOOKUP(C277,[1]Hoja1!$B:$B,1,0)</f>
        <v>51031823</v>
      </c>
      <c r="BO277" s="11">
        <f>VLOOKUP(C277,[2]Reclamaciones!$F:$F,1,0)</f>
        <v>51031823</v>
      </c>
    </row>
    <row r="278" spans="1:67" s="24" customFormat="1" ht="38.25" customHeight="1" thickBot="1" x14ac:dyDescent="0.35">
      <c r="A278" s="87" t="s">
        <v>1341</v>
      </c>
      <c r="B278" s="88" t="s">
        <v>1333</v>
      </c>
      <c r="C278" s="103">
        <v>51031984</v>
      </c>
      <c r="D278" s="89" t="s">
        <v>1342</v>
      </c>
      <c r="E278" s="15" t="s">
        <v>61</v>
      </c>
      <c r="F278" s="26"/>
      <c r="G278" s="16" t="s">
        <v>61</v>
      </c>
      <c r="H278" s="26"/>
      <c r="I278" s="16" t="s">
        <v>61</v>
      </c>
      <c r="J278" s="26"/>
      <c r="K278" s="29"/>
      <c r="L278" s="61"/>
      <c r="M278" s="16" t="s">
        <v>62</v>
      </c>
      <c r="N278" s="24" t="s">
        <v>148</v>
      </c>
      <c r="O278" s="16" t="s">
        <v>66</v>
      </c>
      <c r="P278" s="26"/>
      <c r="Q278" s="16" t="s">
        <v>61</v>
      </c>
      <c r="R278" s="26"/>
      <c r="S278" s="16" t="s">
        <v>66</v>
      </c>
      <c r="T278" s="26"/>
      <c r="U278" s="16" t="s">
        <v>62</v>
      </c>
      <c r="V278" s="82" t="s">
        <v>191</v>
      </c>
      <c r="W278" s="28" t="s">
        <v>1343</v>
      </c>
      <c r="X278" s="20" t="s">
        <v>1344</v>
      </c>
      <c r="Y278" s="21" t="s">
        <v>84</v>
      </c>
      <c r="Z278" s="16" t="s">
        <v>61</v>
      </c>
      <c r="AA278" s="83"/>
      <c r="AB278" s="16" t="s">
        <v>66</v>
      </c>
      <c r="AD278" s="16" t="s">
        <v>62</v>
      </c>
      <c r="AE278" s="26" t="s">
        <v>231</v>
      </c>
      <c r="AF278" s="16" t="s">
        <v>62</v>
      </c>
      <c r="AG278" s="26" t="s">
        <v>74</v>
      </c>
      <c r="AH278" s="16" t="s">
        <v>66</v>
      </c>
      <c r="AJ278" s="16" t="s">
        <v>66</v>
      </c>
      <c r="AK278" s="26"/>
      <c r="AL278" s="16" t="s">
        <v>66</v>
      </c>
      <c r="AM278" s="26"/>
      <c r="AN278" s="16" t="s">
        <v>66</v>
      </c>
      <c r="AP278" s="16" t="s">
        <v>66</v>
      </c>
      <c r="AQ278" s="26"/>
      <c r="AR278" s="16" t="s">
        <v>66</v>
      </c>
      <c r="AS278" s="16"/>
      <c r="AT278" s="29" t="s">
        <v>765</v>
      </c>
      <c r="AU278" s="20" t="s">
        <v>1345</v>
      </c>
      <c r="AV278" s="16" t="s">
        <v>66</v>
      </c>
      <c r="AW278" s="26"/>
      <c r="AX278" s="16" t="s">
        <v>66</v>
      </c>
      <c r="AZ278" s="16" t="s">
        <v>66</v>
      </c>
      <c r="BA278" s="26"/>
      <c r="BB278" s="28"/>
      <c r="BC278" s="86"/>
      <c r="BD278" s="77"/>
      <c r="BE278" s="90"/>
      <c r="BF278" s="91" t="s">
        <v>1346</v>
      </c>
      <c r="BG278" s="91"/>
      <c r="BH278" s="92">
        <v>45911</v>
      </c>
      <c r="BI278" s="16" t="s">
        <v>521</v>
      </c>
      <c r="BJ278" s="70">
        <v>72242533</v>
      </c>
      <c r="BK278" s="70">
        <v>72242533</v>
      </c>
      <c r="BL278" s="70"/>
      <c r="BM278" s="37" t="s">
        <v>1347</v>
      </c>
      <c r="BN278" s="11">
        <f>VLOOKUP(C278,[1]Hoja1!$B:$B,1,0)</f>
        <v>51031984</v>
      </c>
      <c r="BO278" s="11">
        <f>VLOOKUP(C278,[2]Reclamaciones!$F:$F,1,0)</f>
        <v>51031984</v>
      </c>
    </row>
    <row r="279" spans="1:67" s="24" customFormat="1" ht="38.25" customHeight="1" thickBot="1" x14ac:dyDescent="0.35">
      <c r="A279" s="87" t="s">
        <v>1348</v>
      </c>
      <c r="B279" s="88" t="s">
        <v>1333</v>
      </c>
      <c r="C279" s="103">
        <v>51031887</v>
      </c>
      <c r="D279" s="89" t="s">
        <v>1349</v>
      </c>
      <c r="E279" s="15" t="s">
        <v>61</v>
      </c>
      <c r="F279" s="26"/>
      <c r="G279" s="16" t="s">
        <v>62</v>
      </c>
      <c r="H279" s="26" t="s">
        <v>115</v>
      </c>
      <c r="I279" s="16" t="s">
        <v>61</v>
      </c>
      <c r="J279" s="26"/>
      <c r="K279" s="29" t="s">
        <v>122</v>
      </c>
      <c r="L279" s="61" t="s">
        <v>1350</v>
      </c>
      <c r="M279" s="16" t="s">
        <v>66</v>
      </c>
      <c r="O279" s="16" t="s">
        <v>66</v>
      </c>
      <c r="P279" s="26"/>
      <c r="Q279" s="16" t="s">
        <v>61</v>
      </c>
      <c r="R279" s="26"/>
      <c r="S279" s="16" t="s">
        <v>66</v>
      </c>
      <c r="T279" s="26"/>
      <c r="U279" s="16" t="s">
        <v>61</v>
      </c>
      <c r="V279" s="82"/>
      <c r="W279" s="28"/>
      <c r="X279" s="20"/>
      <c r="Y279" s="21" t="s">
        <v>70</v>
      </c>
      <c r="Z279" s="16" t="s">
        <v>61</v>
      </c>
      <c r="AA279" s="83"/>
      <c r="AB279" s="16" t="s">
        <v>66</v>
      </c>
      <c r="AD279" s="16" t="s">
        <v>61</v>
      </c>
      <c r="AE279" s="26"/>
      <c r="AF279" s="16" t="s">
        <v>66</v>
      </c>
      <c r="AG279" s="26"/>
      <c r="AH279" s="16" t="s">
        <v>61</v>
      </c>
      <c r="AJ279" s="16" t="s">
        <v>66</v>
      </c>
      <c r="AK279" s="26"/>
      <c r="AL279" s="16" t="s">
        <v>66</v>
      </c>
      <c r="AM279" s="26"/>
      <c r="AN279" s="16" t="s">
        <v>66</v>
      </c>
      <c r="AP279" s="16" t="s">
        <v>66</v>
      </c>
      <c r="AQ279" s="26"/>
      <c r="AR279" s="16" t="s">
        <v>66</v>
      </c>
      <c r="AS279" s="16"/>
      <c r="AT279" s="29"/>
      <c r="AU279" s="20"/>
      <c r="AV279" s="16" t="s">
        <v>61</v>
      </c>
      <c r="AW279" s="26"/>
      <c r="AX279" s="16" t="s">
        <v>61</v>
      </c>
      <c r="AZ279" s="16" t="s">
        <v>66</v>
      </c>
      <c r="BA279" s="26"/>
      <c r="BB279" s="28"/>
      <c r="BC279" s="86"/>
      <c r="BD279" s="77"/>
      <c r="BE279" s="90"/>
      <c r="BF279" s="91" t="s">
        <v>1351</v>
      </c>
      <c r="BG279" s="91"/>
      <c r="BH279" s="92">
        <v>45910</v>
      </c>
      <c r="BI279" s="16" t="s">
        <v>521</v>
      </c>
      <c r="BJ279" s="70">
        <v>1043650994</v>
      </c>
      <c r="BK279" s="70">
        <v>1043650994</v>
      </c>
      <c r="BL279" s="70"/>
      <c r="BM279" s="37" t="s">
        <v>1347</v>
      </c>
      <c r="BN279" s="11">
        <f>VLOOKUP(C279,[1]Hoja1!$B:$B,1,0)</f>
        <v>51031887</v>
      </c>
      <c r="BO279" s="11">
        <f>VLOOKUP(C279,[2]Reclamaciones!$F:$F,1,0)</f>
        <v>51031887</v>
      </c>
    </row>
    <row r="280" spans="1:67" s="24" customFormat="1" ht="38.25" customHeight="1" thickBot="1" x14ac:dyDescent="0.35">
      <c r="A280" s="15">
        <v>51031891</v>
      </c>
      <c r="B280" s="88" t="s">
        <v>1333</v>
      </c>
      <c r="C280" s="22">
        <v>51031891</v>
      </c>
      <c r="D280" s="89" t="s">
        <v>1352</v>
      </c>
      <c r="E280" s="15" t="s">
        <v>61</v>
      </c>
      <c r="F280" s="26"/>
      <c r="G280" s="16" t="s">
        <v>61</v>
      </c>
      <c r="H280" s="26"/>
      <c r="I280" s="16" t="s">
        <v>61</v>
      </c>
      <c r="J280" s="26"/>
      <c r="K280" s="29"/>
      <c r="L280" s="61"/>
      <c r="M280" s="16" t="s">
        <v>66</v>
      </c>
      <c r="O280" s="16" t="s">
        <v>61</v>
      </c>
      <c r="P280" s="26"/>
      <c r="Q280" s="16" t="s">
        <v>66</v>
      </c>
      <c r="R280" s="26"/>
      <c r="S280" s="16" t="s">
        <v>61</v>
      </c>
      <c r="T280" s="26"/>
      <c r="U280" s="16" t="s">
        <v>66</v>
      </c>
      <c r="V280" s="82"/>
      <c r="W280" s="28"/>
      <c r="X280" s="20"/>
      <c r="Y280" s="21"/>
      <c r="Z280" s="16" t="s">
        <v>61</v>
      </c>
      <c r="AA280" s="83"/>
      <c r="AB280" s="16" t="s">
        <v>66</v>
      </c>
      <c r="AD280" s="16" t="s">
        <v>66</v>
      </c>
      <c r="AE280" s="26"/>
      <c r="AF280" s="16" t="s">
        <v>66</v>
      </c>
      <c r="AG280" s="26"/>
      <c r="AH280" s="16" t="s">
        <v>66</v>
      </c>
      <c r="AJ280" s="16" t="s">
        <v>66</v>
      </c>
      <c r="AK280" s="26"/>
      <c r="AL280" s="16" t="s">
        <v>66</v>
      </c>
      <c r="AM280" s="26"/>
      <c r="AN280" s="16" t="s">
        <v>66</v>
      </c>
      <c r="AP280" s="16" t="s">
        <v>66</v>
      </c>
      <c r="AQ280" s="26"/>
      <c r="AR280" s="16" t="s">
        <v>66</v>
      </c>
      <c r="AT280" s="29"/>
      <c r="AU280" s="20"/>
      <c r="AV280" s="16" t="s">
        <v>66</v>
      </c>
      <c r="AW280" s="26"/>
      <c r="AX280" s="16" t="s">
        <v>66</v>
      </c>
      <c r="AZ280" s="16" t="s">
        <v>66</v>
      </c>
      <c r="BA280" s="26"/>
      <c r="BB280" s="28"/>
      <c r="BC280" s="86"/>
      <c r="BD280" s="77"/>
      <c r="BE280" s="90"/>
      <c r="BF280" s="91" t="s">
        <v>1353</v>
      </c>
      <c r="BG280" s="91"/>
      <c r="BH280" s="92">
        <v>45910</v>
      </c>
      <c r="BI280" s="16" t="s">
        <v>547</v>
      </c>
      <c r="BJ280" s="70">
        <v>12633133</v>
      </c>
      <c r="BK280" s="70">
        <v>12633133</v>
      </c>
      <c r="BL280" s="70"/>
      <c r="BM280" s="37" t="s">
        <v>1347</v>
      </c>
      <c r="BN280" s="11">
        <f>VLOOKUP(C280,[1]Hoja1!$B:$B,1,0)</f>
        <v>51031891</v>
      </c>
      <c r="BO280" s="11">
        <f>VLOOKUP(C280,[2]Reclamaciones!$F:$F,1,0)</f>
        <v>51031891</v>
      </c>
    </row>
    <row r="281" spans="1:67" s="24" customFormat="1" ht="38.25" customHeight="1" thickBot="1" x14ac:dyDescent="0.35">
      <c r="A281" s="93">
        <v>51031805</v>
      </c>
      <c r="B281" s="88" t="s">
        <v>1333</v>
      </c>
      <c r="C281" s="104">
        <v>51031805</v>
      </c>
      <c r="D281" s="89" t="s">
        <v>1354</v>
      </c>
      <c r="E281" s="15" t="s">
        <v>61</v>
      </c>
      <c r="F281" s="26"/>
      <c r="G281" s="16" t="s">
        <v>61</v>
      </c>
      <c r="H281" s="26"/>
      <c r="I281" s="16" t="s">
        <v>61</v>
      </c>
      <c r="J281" s="26"/>
      <c r="K281" s="29"/>
      <c r="L281" s="61"/>
      <c r="M281" s="16" t="s">
        <v>66</v>
      </c>
      <c r="O281" s="16" t="s">
        <v>61</v>
      </c>
      <c r="P281" s="26"/>
      <c r="Q281" s="16" t="s">
        <v>61</v>
      </c>
      <c r="R281" s="26"/>
      <c r="S281" s="16" t="s">
        <v>66</v>
      </c>
      <c r="T281" s="26"/>
      <c r="U281" s="16" t="s">
        <v>61</v>
      </c>
      <c r="V281" s="82"/>
      <c r="W281" s="28"/>
      <c r="X281" s="20"/>
      <c r="Y281" s="21" t="s">
        <v>70</v>
      </c>
      <c r="Z281" s="16" t="s">
        <v>61</v>
      </c>
      <c r="AA281" s="83"/>
      <c r="AB281" s="16" t="s">
        <v>66</v>
      </c>
      <c r="AD281" s="16" t="s">
        <v>61</v>
      </c>
      <c r="AE281" s="26"/>
      <c r="AF281" s="16" t="s">
        <v>66</v>
      </c>
      <c r="AG281" s="26"/>
      <c r="AH281" s="16" t="s">
        <v>61</v>
      </c>
      <c r="AJ281" s="16" t="s">
        <v>66</v>
      </c>
      <c r="AK281" s="26"/>
      <c r="AL281" s="16" t="s">
        <v>62</v>
      </c>
      <c r="AM281" s="26" t="s">
        <v>74</v>
      </c>
      <c r="AN281" s="16" t="s">
        <v>66</v>
      </c>
      <c r="AP281" s="16" t="s">
        <v>66</v>
      </c>
      <c r="AQ281" s="26"/>
      <c r="AR281" s="16" t="s">
        <v>66</v>
      </c>
      <c r="AT281" s="29"/>
      <c r="AU281" s="20" t="s">
        <v>1355</v>
      </c>
      <c r="AV281" s="16" t="s">
        <v>61</v>
      </c>
      <c r="AW281" s="26"/>
      <c r="AX281" s="16" t="s">
        <v>61</v>
      </c>
      <c r="AZ281" s="16" t="s">
        <v>66</v>
      </c>
      <c r="BA281" s="26"/>
      <c r="BB281" s="28"/>
      <c r="BC281" s="86"/>
      <c r="BD281" s="77"/>
      <c r="BE281" s="90"/>
      <c r="BF281" s="91" t="s">
        <v>1356</v>
      </c>
      <c r="BG281" s="91"/>
      <c r="BH281" s="92">
        <v>45910</v>
      </c>
      <c r="BI281" s="16" t="s">
        <v>605</v>
      </c>
      <c r="BJ281" s="70">
        <v>1090431505</v>
      </c>
      <c r="BK281" s="70">
        <v>1090431505</v>
      </c>
      <c r="BL281" s="70"/>
      <c r="BM281" s="37" t="s">
        <v>1347</v>
      </c>
      <c r="BN281" s="11">
        <f>VLOOKUP(C281,[1]Hoja1!$B:$B,1,0)</f>
        <v>51031805</v>
      </c>
      <c r="BO281" s="11">
        <f>VLOOKUP(C281,[2]Reclamaciones!$F:$F,1,0)</f>
        <v>51031805</v>
      </c>
    </row>
    <row r="282" spans="1:67" s="24" customFormat="1" ht="38.25" customHeight="1" thickBot="1" x14ac:dyDescent="0.35">
      <c r="A282" s="15">
        <v>51031895</v>
      </c>
      <c r="B282" s="88" t="s">
        <v>1333</v>
      </c>
      <c r="C282" s="22">
        <v>51031895</v>
      </c>
      <c r="D282" s="89" t="s">
        <v>1357</v>
      </c>
      <c r="E282" s="15" t="s">
        <v>61</v>
      </c>
      <c r="F282" s="26"/>
      <c r="G282" s="16" t="s">
        <v>61</v>
      </c>
      <c r="H282" s="26"/>
      <c r="I282" s="16" t="s">
        <v>61</v>
      </c>
      <c r="J282" s="26"/>
      <c r="K282" s="29"/>
      <c r="L282" s="61"/>
      <c r="M282" s="16" t="s">
        <v>61</v>
      </c>
      <c r="O282" s="16" t="s">
        <v>66</v>
      </c>
      <c r="P282" s="26"/>
      <c r="Q282" s="16" t="s">
        <v>61</v>
      </c>
      <c r="R282" s="26"/>
      <c r="S282" s="16" t="s">
        <v>66</v>
      </c>
      <c r="T282" s="26"/>
      <c r="U282" s="16" t="s">
        <v>61</v>
      </c>
      <c r="V282" s="82"/>
      <c r="W282" s="28"/>
      <c r="X282" s="20"/>
      <c r="Y282" s="21" t="s">
        <v>84</v>
      </c>
      <c r="Z282" s="16" t="s">
        <v>61</v>
      </c>
      <c r="AA282" s="83"/>
      <c r="AB282" s="16" t="s">
        <v>61</v>
      </c>
      <c r="AD282" s="16" t="s">
        <v>61</v>
      </c>
      <c r="AE282" s="26"/>
      <c r="AF282" s="16" t="s">
        <v>61</v>
      </c>
      <c r="AG282" s="26"/>
      <c r="AH282" s="16" t="s">
        <v>66</v>
      </c>
      <c r="AJ282" s="16" t="s">
        <v>66</v>
      </c>
      <c r="AK282" s="26"/>
      <c r="AL282" s="16" t="s">
        <v>66</v>
      </c>
      <c r="AM282" s="26"/>
      <c r="AN282" s="16" t="s">
        <v>66</v>
      </c>
      <c r="AP282" s="16" t="s">
        <v>66</v>
      </c>
      <c r="AQ282" s="26"/>
      <c r="AR282" s="16" t="s">
        <v>66</v>
      </c>
      <c r="AT282" s="29"/>
      <c r="AU282" s="20"/>
      <c r="AV282" s="16" t="s">
        <v>66</v>
      </c>
      <c r="AW282" s="26"/>
      <c r="AX282" s="16" t="s">
        <v>66</v>
      </c>
      <c r="AZ282" s="16" t="s">
        <v>66</v>
      </c>
      <c r="BA282" s="26"/>
      <c r="BB282" s="28"/>
      <c r="BC282" s="86"/>
      <c r="BD282" s="77"/>
      <c r="BE282" s="90"/>
      <c r="BF282" s="91"/>
      <c r="BG282" s="91"/>
      <c r="BH282" s="92">
        <v>45909</v>
      </c>
      <c r="BI282" s="16" t="s">
        <v>547</v>
      </c>
      <c r="BJ282" s="70">
        <v>68305666</v>
      </c>
      <c r="BK282" s="70">
        <v>68305666</v>
      </c>
      <c r="BL282" s="70" t="s">
        <v>581</v>
      </c>
      <c r="BM282" s="37" t="s">
        <v>1347</v>
      </c>
      <c r="BN282" s="11">
        <f>VLOOKUP(C282,[1]Hoja1!$B:$B,1,0)</f>
        <v>51031895</v>
      </c>
      <c r="BO282" s="11">
        <f>VLOOKUP(C282,[2]Reclamaciones!$F:$F,1,0)</f>
        <v>51031895</v>
      </c>
    </row>
    <row r="283" spans="1:67" s="24" customFormat="1" ht="38.25" customHeight="1" thickBot="1" x14ac:dyDescent="0.35">
      <c r="A283" s="15">
        <v>51031894</v>
      </c>
      <c r="B283" s="88" t="s">
        <v>1333</v>
      </c>
      <c r="C283" s="22">
        <v>51031894</v>
      </c>
      <c r="D283" s="89" t="s">
        <v>1358</v>
      </c>
      <c r="E283" s="15" t="s">
        <v>61</v>
      </c>
      <c r="F283" s="26"/>
      <c r="G283" s="16" t="s">
        <v>62</v>
      </c>
      <c r="H283" s="26" t="s">
        <v>115</v>
      </c>
      <c r="I283" s="16" t="s">
        <v>61</v>
      </c>
      <c r="J283" s="26"/>
      <c r="K283" s="29" t="s">
        <v>64</v>
      </c>
      <c r="L283" s="61" t="s">
        <v>1359</v>
      </c>
      <c r="M283" s="16" t="s">
        <v>66</v>
      </c>
      <c r="O283" s="16" t="s">
        <v>66</v>
      </c>
      <c r="P283" s="26"/>
      <c r="Q283" s="16" t="s">
        <v>61</v>
      </c>
      <c r="R283" s="26"/>
      <c r="S283" s="16" t="s">
        <v>66</v>
      </c>
      <c r="T283" s="26"/>
      <c r="U283" s="16" t="s">
        <v>61</v>
      </c>
      <c r="V283" s="82"/>
      <c r="W283" s="28"/>
      <c r="X283" s="20"/>
      <c r="Y283" s="21" t="s">
        <v>84</v>
      </c>
      <c r="Z283" s="16" t="s">
        <v>61</v>
      </c>
      <c r="AA283" s="83"/>
      <c r="AB283" s="16" t="s">
        <v>61</v>
      </c>
      <c r="AD283" s="16" t="s">
        <v>61</v>
      </c>
      <c r="AE283" s="26"/>
      <c r="AF283" s="16" t="s">
        <v>61</v>
      </c>
      <c r="AG283" s="26"/>
      <c r="AH283" s="16" t="s">
        <v>66</v>
      </c>
      <c r="AJ283" s="16" t="s">
        <v>66</v>
      </c>
      <c r="AK283" s="26"/>
      <c r="AL283" s="16" t="s">
        <v>66</v>
      </c>
      <c r="AM283" s="26"/>
      <c r="AN283" s="16" t="s">
        <v>66</v>
      </c>
      <c r="AP283" s="16" t="s">
        <v>66</v>
      </c>
      <c r="AQ283" s="26"/>
      <c r="AR283" s="16" t="s">
        <v>66</v>
      </c>
      <c r="AT283" s="29"/>
      <c r="AU283" s="20"/>
      <c r="AV283" s="16" t="s">
        <v>61</v>
      </c>
      <c r="AW283" s="26"/>
      <c r="AX283" s="16" t="s">
        <v>61</v>
      </c>
      <c r="AZ283" s="16" t="s">
        <v>66</v>
      </c>
      <c r="BA283" s="26"/>
      <c r="BB283" s="28"/>
      <c r="BC283" s="86"/>
      <c r="BD283" s="77"/>
      <c r="BE283" s="90"/>
      <c r="BF283" s="91" t="s">
        <v>1346</v>
      </c>
      <c r="BG283" s="91"/>
      <c r="BH283" s="92">
        <v>45909</v>
      </c>
      <c r="BI283" s="16" t="s">
        <v>521</v>
      </c>
      <c r="BJ283" s="70">
        <v>50983930</v>
      </c>
      <c r="BK283" s="70">
        <v>50983930</v>
      </c>
      <c r="BL283" s="70"/>
      <c r="BM283" s="37" t="s">
        <v>1347</v>
      </c>
      <c r="BN283" s="11">
        <f>VLOOKUP(C283,[1]Hoja1!$B:$B,1,0)</f>
        <v>51031894</v>
      </c>
      <c r="BO283" s="11">
        <f>VLOOKUP(C283,[2]Reclamaciones!$F:$F,1,0)</f>
        <v>51031894</v>
      </c>
    </row>
    <row r="284" spans="1:67" s="24" customFormat="1" ht="38.25" customHeight="1" thickBot="1" x14ac:dyDescent="0.35">
      <c r="A284" s="15">
        <v>51031892</v>
      </c>
      <c r="B284" s="88" t="s">
        <v>1333</v>
      </c>
      <c r="C284" s="22">
        <v>51031892</v>
      </c>
      <c r="D284" s="89" t="s">
        <v>1360</v>
      </c>
      <c r="E284" s="15" t="s">
        <v>61</v>
      </c>
      <c r="F284" s="26"/>
      <c r="G284" s="16" t="s">
        <v>62</v>
      </c>
      <c r="H284" s="26" t="s">
        <v>115</v>
      </c>
      <c r="I284" s="16" t="s">
        <v>61</v>
      </c>
      <c r="J284" s="26"/>
      <c r="K284" s="29" t="s">
        <v>122</v>
      </c>
      <c r="L284" s="61" t="s">
        <v>1361</v>
      </c>
      <c r="M284" s="16" t="s">
        <v>66</v>
      </c>
      <c r="O284" s="16" t="s">
        <v>66</v>
      </c>
      <c r="P284" s="26"/>
      <c r="Q284" s="16" t="s">
        <v>61</v>
      </c>
      <c r="R284" s="26"/>
      <c r="S284" s="16" t="s">
        <v>66</v>
      </c>
      <c r="T284" s="26"/>
      <c r="U284" s="16" t="s">
        <v>61</v>
      </c>
      <c r="V284" s="82"/>
      <c r="W284" s="28"/>
      <c r="X284" s="20"/>
      <c r="Y284" s="21" t="s">
        <v>70</v>
      </c>
      <c r="Z284" s="16" t="s">
        <v>61</v>
      </c>
      <c r="AA284" s="83"/>
      <c r="AB284" s="16" t="s">
        <v>66</v>
      </c>
      <c r="AD284" s="16" t="s">
        <v>62</v>
      </c>
      <c r="AE284" s="26" t="s">
        <v>231</v>
      </c>
      <c r="AF284" s="16" t="s">
        <v>66</v>
      </c>
      <c r="AG284" s="26"/>
      <c r="AH284" s="16" t="s">
        <v>61</v>
      </c>
      <c r="AJ284" s="16" t="s">
        <v>62</v>
      </c>
      <c r="AK284" s="26" t="s">
        <v>73</v>
      </c>
      <c r="AL284" s="16" t="s">
        <v>62</v>
      </c>
      <c r="AM284" s="26" t="s">
        <v>74</v>
      </c>
      <c r="AN284" s="16" t="s">
        <v>66</v>
      </c>
      <c r="AP284" s="16" t="s">
        <v>66</v>
      </c>
      <c r="AQ284" s="26"/>
      <c r="AR284" s="16" t="s">
        <v>66</v>
      </c>
      <c r="AT284" s="29" t="s">
        <v>1362</v>
      </c>
      <c r="AU284" s="20" t="s">
        <v>1363</v>
      </c>
      <c r="AV284" s="16" t="s">
        <v>66</v>
      </c>
      <c r="AW284" s="26"/>
      <c r="AX284" s="16" t="s">
        <v>66</v>
      </c>
      <c r="AZ284" s="16" t="s">
        <v>66</v>
      </c>
      <c r="BA284" s="26"/>
      <c r="BB284" s="28"/>
      <c r="BC284" s="86"/>
      <c r="BD284" s="77"/>
      <c r="BE284" s="90"/>
      <c r="BF284" s="91" t="s">
        <v>1364</v>
      </c>
      <c r="BG284" s="91"/>
      <c r="BH284" s="92">
        <v>45909</v>
      </c>
      <c r="BI284" s="16" t="s">
        <v>521</v>
      </c>
      <c r="BJ284" s="70">
        <v>1040801944</v>
      </c>
      <c r="BK284" s="70">
        <v>1040801944</v>
      </c>
      <c r="BL284" s="70" t="s">
        <v>942</v>
      </c>
      <c r="BM284" s="37" t="s">
        <v>1347</v>
      </c>
      <c r="BN284" s="11">
        <f>VLOOKUP(C284,[1]Hoja1!$B:$B,1,0)</f>
        <v>51031892</v>
      </c>
      <c r="BO284" s="11">
        <f>VLOOKUP(C284,[2]Reclamaciones!$F:$F,1,0)</f>
        <v>51031892</v>
      </c>
    </row>
    <row r="285" spans="1:67" s="24" customFormat="1" ht="38.25" customHeight="1" thickBot="1" x14ac:dyDescent="0.35">
      <c r="A285" s="15">
        <v>51031890</v>
      </c>
      <c r="B285" s="88" t="s">
        <v>1333</v>
      </c>
      <c r="C285" s="22">
        <v>51031890</v>
      </c>
      <c r="D285" s="89" t="s">
        <v>1365</v>
      </c>
      <c r="E285" s="15" t="s">
        <v>61</v>
      </c>
      <c r="F285" s="26"/>
      <c r="G285" s="16" t="s">
        <v>62</v>
      </c>
      <c r="H285" s="26" t="s">
        <v>115</v>
      </c>
      <c r="I285" s="16" t="s">
        <v>61</v>
      </c>
      <c r="J285" s="26"/>
      <c r="K285" s="29" t="s">
        <v>122</v>
      </c>
      <c r="L285" s="61" t="s">
        <v>1366</v>
      </c>
      <c r="M285" s="16" t="s">
        <v>66</v>
      </c>
      <c r="O285" s="16" t="s">
        <v>62</v>
      </c>
      <c r="P285" s="26" t="s">
        <v>67</v>
      </c>
      <c r="Q285" s="16" t="s">
        <v>61</v>
      </c>
      <c r="R285" s="26"/>
      <c r="S285" s="16" t="s">
        <v>66</v>
      </c>
      <c r="T285" s="26"/>
      <c r="U285" s="16" t="s">
        <v>61</v>
      </c>
      <c r="V285" s="82"/>
      <c r="W285" s="28" t="s">
        <v>260</v>
      </c>
      <c r="X285" s="20" t="s">
        <v>1367</v>
      </c>
      <c r="Y285" s="21" t="s">
        <v>84</v>
      </c>
      <c r="Z285" s="16" t="s">
        <v>61</v>
      </c>
      <c r="AA285" s="83"/>
      <c r="AB285" s="16" t="s">
        <v>61</v>
      </c>
      <c r="AD285" s="16" t="s">
        <v>62</v>
      </c>
      <c r="AE285" s="26"/>
      <c r="AF285" s="16" t="s">
        <v>61</v>
      </c>
      <c r="AG285" s="26"/>
      <c r="AH285" s="16" t="s">
        <v>66</v>
      </c>
      <c r="AJ285" s="16" t="s">
        <v>66</v>
      </c>
      <c r="AK285" s="26"/>
      <c r="AL285" s="16" t="s">
        <v>66</v>
      </c>
      <c r="AM285" s="26"/>
      <c r="AN285" s="16" t="s">
        <v>66</v>
      </c>
      <c r="AP285" s="16" t="s">
        <v>66</v>
      </c>
      <c r="AQ285" s="26"/>
      <c r="AR285" s="16" t="s">
        <v>66</v>
      </c>
      <c r="AT285" s="29"/>
      <c r="AU285" s="20"/>
      <c r="AV285" s="16" t="s">
        <v>66</v>
      </c>
      <c r="AW285" s="26"/>
      <c r="AX285" s="16" t="s">
        <v>66</v>
      </c>
      <c r="AZ285" s="16" t="s">
        <v>66</v>
      </c>
      <c r="BA285" s="26"/>
      <c r="BB285" s="28"/>
      <c r="BC285" s="86"/>
      <c r="BD285" s="77"/>
      <c r="BE285" s="90"/>
      <c r="BF285" s="91" t="s">
        <v>1346</v>
      </c>
      <c r="BG285" s="91"/>
      <c r="BH285" s="92">
        <v>45909</v>
      </c>
      <c r="BI285" s="16" t="s">
        <v>521</v>
      </c>
      <c r="BJ285" s="70">
        <v>19580847</v>
      </c>
      <c r="BK285" s="70">
        <v>19580847</v>
      </c>
      <c r="BL285" s="70" t="s">
        <v>1368</v>
      </c>
      <c r="BM285" s="37" t="s">
        <v>82</v>
      </c>
      <c r="BN285" s="11">
        <f>VLOOKUP(C285,[1]Hoja1!$B:$B,1,0)</f>
        <v>51031890</v>
      </c>
      <c r="BO285" s="11">
        <f>VLOOKUP(C285,[2]Reclamaciones!$F:$F,1,0)</f>
        <v>51031890</v>
      </c>
    </row>
    <row r="286" spans="1:67" s="24" customFormat="1" ht="38.25" customHeight="1" thickBot="1" x14ac:dyDescent="0.35">
      <c r="A286" s="15">
        <v>51029311</v>
      </c>
      <c r="B286" s="88" t="s">
        <v>1333</v>
      </c>
      <c r="C286" s="22">
        <v>51029311</v>
      </c>
      <c r="D286" s="89" t="s">
        <v>1369</v>
      </c>
      <c r="E286" s="15" t="s">
        <v>62</v>
      </c>
      <c r="F286" s="26" t="s">
        <v>145</v>
      </c>
      <c r="G286" s="16" t="s">
        <v>66</v>
      </c>
      <c r="H286" s="26"/>
      <c r="I286" s="16" t="s">
        <v>66</v>
      </c>
      <c r="J286" s="26"/>
      <c r="K286" s="29" t="s">
        <v>165</v>
      </c>
      <c r="L286" s="61" t="s">
        <v>1370</v>
      </c>
      <c r="M286" s="16" t="s">
        <v>62</v>
      </c>
      <c r="N286" s="24" t="s">
        <v>148</v>
      </c>
      <c r="O286" s="16" t="s">
        <v>66</v>
      </c>
      <c r="P286" s="26"/>
      <c r="Q286" s="16" t="s">
        <v>66</v>
      </c>
      <c r="R286" s="26"/>
      <c r="S286" s="16" t="s">
        <v>66</v>
      </c>
      <c r="T286" s="26"/>
      <c r="U286" s="16" t="s">
        <v>62</v>
      </c>
      <c r="V286" s="82" t="s">
        <v>191</v>
      </c>
      <c r="W286" s="28" t="s">
        <v>453</v>
      </c>
      <c r="X286" s="20" t="s">
        <v>1371</v>
      </c>
      <c r="Y286" s="21" t="s">
        <v>70</v>
      </c>
      <c r="Z286" s="16" t="s">
        <v>66</v>
      </c>
      <c r="AA286" s="83"/>
      <c r="AB286" s="16" t="s">
        <v>66</v>
      </c>
      <c r="AD286" s="16" t="s">
        <v>66</v>
      </c>
      <c r="AE286" s="26"/>
      <c r="AF286" s="16" t="s">
        <v>66</v>
      </c>
      <c r="AG286" s="26"/>
      <c r="AH286" s="16" t="s">
        <v>66</v>
      </c>
      <c r="AJ286" s="16" t="s">
        <v>66</v>
      </c>
      <c r="AK286" s="26"/>
      <c r="AL286" s="16" t="s">
        <v>66</v>
      </c>
      <c r="AM286" s="26"/>
      <c r="AN286" s="16" t="s">
        <v>66</v>
      </c>
      <c r="AP286" s="16" t="s">
        <v>66</v>
      </c>
      <c r="AQ286" s="26"/>
      <c r="AR286" s="16" t="s">
        <v>66</v>
      </c>
      <c r="AT286" s="29" t="s">
        <v>260</v>
      </c>
      <c r="AU286" s="20" t="s">
        <v>1372</v>
      </c>
      <c r="AV286" s="16" t="s">
        <v>66</v>
      </c>
      <c r="AW286" s="26"/>
      <c r="AX286" s="16" t="s">
        <v>66</v>
      </c>
      <c r="AZ286" s="16" t="s">
        <v>66</v>
      </c>
      <c r="BA286" s="26"/>
      <c r="BB286" s="28"/>
      <c r="BC286" s="86"/>
      <c r="BD286" s="77" t="s">
        <v>152</v>
      </c>
      <c r="BE286" s="90" t="s">
        <v>1373</v>
      </c>
      <c r="BF286" s="91"/>
      <c r="BG286" s="91" t="s">
        <v>1374</v>
      </c>
      <c r="BH286" s="92">
        <v>45909</v>
      </c>
      <c r="BI286" s="16" t="s">
        <v>521</v>
      </c>
      <c r="BJ286" s="70">
        <v>1082415033</v>
      </c>
      <c r="BK286" s="70">
        <v>1082415033</v>
      </c>
      <c r="BL286" s="70"/>
      <c r="BM286" s="37" t="s">
        <v>82</v>
      </c>
      <c r="BN286" s="11">
        <f>VLOOKUP(C286,[1]Hoja1!$B:$B,1,0)</f>
        <v>51029311</v>
      </c>
      <c r="BO286" s="11">
        <f>VLOOKUP(C286,[2]Reclamaciones!$F:$F,1,0)</f>
        <v>51029311</v>
      </c>
    </row>
    <row r="287" spans="1:67" s="24" customFormat="1" ht="38.25" customHeight="1" thickBot="1" x14ac:dyDescent="0.35">
      <c r="A287" s="15">
        <v>51029318</v>
      </c>
      <c r="B287" s="88" t="s">
        <v>1333</v>
      </c>
      <c r="C287" s="22">
        <v>51029318</v>
      </c>
      <c r="D287" s="89" t="s">
        <v>1375</v>
      </c>
      <c r="E287" s="15" t="s">
        <v>62</v>
      </c>
      <c r="F287" s="26" t="s">
        <v>145</v>
      </c>
      <c r="G287" s="16" t="s">
        <v>62</v>
      </c>
      <c r="H287" s="26" t="s">
        <v>115</v>
      </c>
      <c r="I287" s="16" t="s">
        <v>66</v>
      </c>
      <c r="J287" s="26"/>
      <c r="K287" s="29" t="s">
        <v>165</v>
      </c>
      <c r="L287" s="61" t="s">
        <v>1376</v>
      </c>
      <c r="M287" s="16" t="s">
        <v>66</v>
      </c>
      <c r="O287" s="16" t="s">
        <v>66</v>
      </c>
      <c r="P287" s="26"/>
      <c r="Q287" s="16" t="s">
        <v>66</v>
      </c>
      <c r="R287" s="26"/>
      <c r="S287" s="16" t="s">
        <v>66</v>
      </c>
      <c r="T287" s="26"/>
      <c r="U287" s="16" t="s">
        <v>66</v>
      </c>
      <c r="V287" s="82"/>
      <c r="W287" s="28"/>
      <c r="X287" s="20"/>
      <c r="Y287" s="21" t="s">
        <v>84</v>
      </c>
      <c r="Z287" s="16" t="s">
        <v>66</v>
      </c>
      <c r="AA287" s="83"/>
      <c r="AB287" s="16" t="s">
        <v>62</v>
      </c>
      <c r="AC287" s="24" t="s">
        <v>72</v>
      </c>
      <c r="AD287" s="16" t="s">
        <v>66</v>
      </c>
      <c r="AE287" s="26"/>
      <c r="AF287" s="16" t="s">
        <v>66</v>
      </c>
      <c r="AG287" s="26"/>
      <c r="AH287" s="16" t="s">
        <v>66</v>
      </c>
      <c r="AJ287" s="16" t="s">
        <v>66</v>
      </c>
      <c r="AK287" s="26"/>
      <c r="AL287" s="16" t="s">
        <v>66</v>
      </c>
      <c r="AM287" s="26"/>
      <c r="AN287" s="16" t="s">
        <v>66</v>
      </c>
      <c r="AP287" s="16" t="s">
        <v>66</v>
      </c>
      <c r="AQ287" s="26"/>
      <c r="AR287" s="16" t="s">
        <v>66</v>
      </c>
      <c r="AT287" s="29" t="s">
        <v>194</v>
      </c>
      <c r="AU287" s="20" t="s">
        <v>1377</v>
      </c>
      <c r="AV287" s="16" t="s">
        <v>66</v>
      </c>
      <c r="AW287" s="26"/>
      <c r="AX287" s="16" t="s">
        <v>66</v>
      </c>
      <c r="AZ287" s="16" t="s">
        <v>66</v>
      </c>
      <c r="BA287" s="26"/>
      <c r="BB287" s="28"/>
      <c r="BC287" s="86"/>
      <c r="BD287" s="77" t="s">
        <v>152</v>
      </c>
      <c r="BE287" s="90" t="s">
        <v>1378</v>
      </c>
      <c r="BF287" s="91"/>
      <c r="BG287" s="91" t="s">
        <v>1379</v>
      </c>
      <c r="BH287" s="92">
        <v>45909</v>
      </c>
      <c r="BI287" s="16" t="s">
        <v>521</v>
      </c>
      <c r="BJ287" s="70">
        <v>26847363</v>
      </c>
      <c r="BK287" s="70">
        <v>26847363</v>
      </c>
      <c r="BL287" s="70" t="s">
        <v>199</v>
      </c>
      <c r="BM287" s="37" t="s">
        <v>82</v>
      </c>
      <c r="BN287" s="11">
        <f>VLOOKUP(C287,[1]Hoja1!$B:$B,1,0)</f>
        <v>51029318</v>
      </c>
      <c r="BO287" s="11">
        <f>VLOOKUP(C287,[2]Reclamaciones!$F:$F,1,0)</f>
        <v>51029318</v>
      </c>
    </row>
    <row r="288" spans="1:67" s="24" customFormat="1" ht="38.25" customHeight="1" thickBot="1" x14ac:dyDescent="0.35">
      <c r="A288" s="15">
        <v>51031884</v>
      </c>
      <c r="B288" s="88" t="s">
        <v>1333</v>
      </c>
      <c r="C288" s="22">
        <v>51031884</v>
      </c>
      <c r="D288" s="89" t="s">
        <v>1380</v>
      </c>
      <c r="E288" s="15" t="s">
        <v>61</v>
      </c>
      <c r="F288" s="26"/>
      <c r="G288" s="16" t="s">
        <v>61</v>
      </c>
      <c r="H288" s="26"/>
      <c r="I288" s="16" t="s">
        <v>61</v>
      </c>
      <c r="J288" s="26"/>
      <c r="K288" s="29"/>
      <c r="L288" s="61"/>
      <c r="M288" s="16" t="s">
        <v>61</v>
      </c>
      <c r="O288" s="16" t="s">
        <v>66</v>
      </c>
      <c r="P288" s="26"/>
      <c r="Q288" s="16" t="s">
        <v>61</v>
      </c>
      <c r="R288" s="26"/>
      <c r="S288" s="16" t="s">
        <v>62</v>
      </c>
      <c r="T288" s="26"/>
      <c r="U288" s="16" t="s">
        <v>61</v>
      </c>
      <c r="V288" s="82"/>
      <c r="W288" s="28"/>
      <c r="X288" s="20"/>
      <c r="Y288" s="21" t="s">
        <v>84</v>
      </c>
      <c r="Z288" s="16" t="s">
        <v>61</v>
      </c>
      <c r="AA288" s="83"/>
      <c r="AB288" s="16" t="s">
        <v>61</v>
      </c>
      <c r="AD288" s="16" t="s">
        <v>61</v>
      </c>
      <c r="AE288" s="26"/>
      <c r="AF288" s="16" t="s">
        <v>61</v>
      </c>
      <c r="AG288" s="26"/>
      <c r="AH288" s="16" t="s">
        <v>66</v>
      </c>
      <c r="AJ288" s="16" t="s">
        <v>66</v>
      </c>
      <c r="AK288" s="26"/>
      <c r="AL288" s="16" t="s">
        <v>66</v>
      </c>
      <c r="AM288" s="26"/>
      <c r="AN288" s="16" t="s">
        <v>66</v>
      </c>
      <c r="AP288" s="16" t="s">
        <v>66</v>
      </c>
      <c r="AQ288" s="26"/>
      <c r="AR288" s="16" t="s">
        <v>66</v>
      </c>
      <c r="AT288" s="29"/>
      <c r="AU288" s="20"/>
      <c r="AV288" s="16" t="s">
        <v>66</v>
      </c>
      <c r="AW288" s="26"/>
      <c r="AX288" s="16" t="s">
        <v>66</v>
      </c>
      <c r="AZ288" s="16" t="s">
        <v>66</v>
      </c>
      <c r="BA288" s="26"/>
      <c r="BB288" s="28"/>
      <c r="BC288" s="86"/>
      <c r="BD288" s="77"/>
      <c r="BE288" s="90"/>
      <c r="BF288" s="91"/>
      <c r="BG288" s="91"/>
      <c r="BH288" s="92">
        <v>45909</v>
      </c>
      <c r="BI288" s="16" t="s">
        <v>547</v>
      </c>
      <c r="BJ288" s="70">
        <v>37004157</v>
      </c>
      <c r="BK288" s="70">
        <v>37004157</v>
      </c>
      <c r="BL288" s="70" t="s">
        <v>177</v>
      </c>
      <c r="BM288" s="37" t="s">
        <v>1347</v>
      </c>
      <c r="BN288" s="11">
        <f>VLOOKUP(C288,[1]Hoja1!$B:$B,1,0)</f>
        <v>51031884</v>
      </c>
      <c r="BO288" s="11">
        <f>VLOOKUP(C288,[2]Reclamaciones!$F:$F,1,0)</f>
        <v>51031884</v>
      </c>
    </row>
    <row r="289" spans="1:67" s="24" customFormat="1" ht="38.25" customHeight="1" thickBot="1" x14ac:dyDescent="0.35">
      <c r="A289" s="15">
        <v>51029322</v>
      </c>
      <c r="B289" s="88" t="s">
        <v>1333</v>
      </c>
      <c r="C289" s="22">
        <v>51029322</v>
      </c>
      <c r="D289" s="89" t="s">
        <v>1381</v>
      </c>
      <c r="E289" s="15" t="s">
        <v>62</v>
      </c>
      <c r="F289" s="26" t="s">
        <v>145</v>
      </c>
      <c r="G289" s="16" t="s">
        <v>62</v>
      </c>
      <c r="H289" s="26" t="s">
        <v>115</v>
      </c>
      <c r="I289" s="16" t="s">
        <v>66</v>
      </c>
      <c r="J289" s="26"/>
      <c r="K289" s="29" t="s">
        <v>1382</v>
      </c>
      <c r="L289" s="61" t="s">
        <v>1383</v>
      </c>
      <c r="M289" s="16" t="s">
        <v>62</v>
      </c>
      <c r="N289" s="24" t="s">
        <v>148</v>
      </c>
      <c r="O289" s="16" t="s">
        <v>66</v>
      </c>
      <c r="P289" s="26"/>
      <c r="Q289" s="16" t="s">
        <v>66</v>
      </c>
      <c r="R289" s="26"/>
      <c r="S289" s="16" t="s">
        <v>66</v>
      </c>
      <c r="T289" s="26"/>
      <c r="U289" s="16" t="s">
        <v>66</v>
      </c>
      <c r="V289" s="82"/>
      <c r="W289" s="28" t="s">
        <v>159</v>
      </c>
      <c r="X289" s="20" t="s">
        <v>1384</v>
      </c>
      <c r="Y289" s="21" t="s">
        <v>84</v>
      </c>
      <c r="Z289" s="16" t="s">
        <v>66</v>
      </c>
      <c r="AA289" s="83"/>
      <c r="AB289" s="16" t="s">
        <v>66</v>
      </c>
      <c r="AD289" s="16" t="s">
        <v>66</v>
      </c>
      <c r="AE289" s="26"/>
      <c r="AF289" s="16" t="s">
        <v>66</v>
      </c>
      <c r="AG289" s="26"/>
      <c r="AH289" s="16" t="s">
        <v>66</v>
      </c>
      <c r="AJ289" s="16" t="s">
        <v>66</v>
      </c>
      <c r="AK289" s="26"/>
      <c r="AL289" s="16" t="s">
        <v>66</v>
      </c>
      <c r="AM289" s="26"/>
      <c r="AN289" s="16" t="s">
        <v>66</v>
      </c>
      <c r="AP289" s="16" t="s">
        <v>66</v>
      </c>
      <c r="AQ289" s="26"/>
      <c r="AR289" s="16" t="s">
        <v>66</v>
      </c>
      <c r="AT289" s="29"/>
      <c r="AU289" s="20"/>
      <c r="AV289" s="16" t="s">
        <v>66</v>
      </c>
      <c r="AW289" s="26"/>
      <c r="AX289" s="16" t="s">
        <v>66</v>
      </c>
      <c r="AZ289" s="16"/>
      <c r="BA289" s="26"/>
      <c r="BB289" s="28"/>
      <c r="BC289" s="86"/>
      <c r="BD289" s="77" t="s">
        <v>152</v>
      </c>
      <c r="BE289" s="90" t="s">
        <v>1385</v>
      </c>
      <c r="BF289" s="91"/>
      <c r="BG289" s="91" t="s">
        <v>1386</v>
      </c>
      <c r="BH289" s="92">
        <v>45909</v>
      </c>
      <c r="BI289" s="16" t="s">
        <v>521</v>
      </c>
      <c r="BJ289" s="70">
        <v>1082402692</v>
      </c>
      <c r="BK289" s="70">
        <v>1082402692</v>
      </c>
      <c r="BL289" s="70"/>
      <c r="BM289" s="37" t="s">
        <v>1347</v>
      </c>
      <c r="BN289" s="11">
        <f>VLOOKUP(C289,[1]Hoja1!$B:$B,1,0)</f>
        <v>51029322</v>
      </c>
      <c r="BO289" s="11">
        <f>VLOOKUP(C289,[2]Reclamaciones!$F:$F,1,0)</f>
        <v>51029322</v>
      </c>
    </row>
    <row r="290" spans="1:67" s="24" customFormat="1" ht="38.25" customHeight="1" thickBot="1" x14ac:dyDescent="0.35">
      <c r="A290" s="15">
        <v>51031880</v>
      </c>
      <c r="B290" s="88" t="s">
        <v>1333</v>
      </c>
      <c r="C290" s="22">
        <v>51031880</v>
      </c>
      <c r="D290" s="89" t="s">
        <v>1387</v>
      </c>
      <c r="E290" s="15" t="s">
        <v>61</v>
      </c>
      <c r="F290" s="26"/>
      <c r="G290" s="16" t="s">
        <v>61</v>
      </c>
      <c r="H290" s="26"/>
      <c r="I290" s="16" t="s">
        <v>61</v>
      </c>
      <c r="J290" s="26"/>
      <c r="K290" s="29"/>
      <c r="L290" s="61"/>
      <c r="M290" s="16" t="s">
        <v>61</v>
      </c>
      <c r="O290" s="16" t="s">
        <v>66</v>
      </c>
      <c r="P290" s="26"/>
      <c r="Q290" s="16" t="s">
        <v>61</v>
      </c>
      <c r="R290" s="26"/>
      <c r="S290" s="16" t="s">
        <v>66</v>
      </c>
      <c r="T290" s="26"/>
      <c r="U290" s="16" t="s">
        <v>61</v>
      </c>
      <c r="V290" s="82"/>
      <c r="W290" s="28"/>
      <c r="X290" s="20"/>
      <c r="Y290" s="21" t="s">
        <v>70</v>
      </c>
      <c r="Z290" s="16" t="s">
        <v>61</v>
      </c>
      <c r="AA290" s="83"/>
      <c r="AB290" s="16" t="s">
        <v>66</v>
      </c>
      <c r="AD290" s="16" t="s">
        <v>61</v>
      </c>
      <c r="AE290" s="26"/>
      <c r="AF290" s="16" t="s">
        <v>66</v>
      </c>
      <c r="AG290" s="26"/>
      <c r="AH290" s="16" t="s">
        <v>61</v>
      </c>
      <c r="AJ290" s="16" t="s">
        <v>66</v>
      </c>
      <c r="AK290" s="26"/>
      <c r="AL290" s="16" t="s">
        <v>66</v>
      </c>
      <c r="AM290" s="26"/>
      <c r="AN290" s="16" t="s">
        <v>66</v>
      </c>
      <c r="AP290" s="16" t="s">
        <v>66</v>
      </c>
      <c r="AQ290" s="26"/>
      <c r="AR290" s="16" t="s">
        <v>66</v>
      </c>
      <c r="AT290" s="29"/>
      <c r="AU290" s="20"/>
      <c r="AV290" s="16" t="s">
        <v>66</v>
      </c>
      <c r="AW290" s="26"/>
      <c r="AX290" s="16" t="s">
        <v>66</v>
      </c>
      <c r="AZ290" s="16" t="s">
        <v>61</v>
      </c>
      <c r="BA290" s="26"/>
      <c r="BB290" s="28"/>
      <c r="BC290" s="86"/>
      <c r="BD290" s="77"/>
      <c r="BE290" s="90"/>
      <c r="BF290" s="91"/>
      <c r="BG290" s="91"/>
      <c r="BH290" s="92">
        <v>45909</v>
      </c>
      <c r="BI290" s="16" t="s">
        <v>547</v>
      </c>
      <c r="BJ290" s="70">
        <v>1089078136</v>
      </c>
      <c r="BK290" s="70">
        <v>1089078136</v>
      </c>
      <c r="BL290" s="70" t="s">
        <v>177</v>
      </c>
      <c r="BM290" s="37" t="s">
        <v>1347</v>
      </c>
      <c r="BN290" s="11">
        <f>VLOOKUP(C290,[1]Hoja1!$B:$B,1,0)</f>
        <v>51031880</v>
      </c>
      <c r="BO290" s="11">
        <f>VLOOKUP(C290,[2]Reclamaciones!$F:$F,1,0)</f>
        <v>51031880</v>
      </c>
    </row>
    <row r="291" spans="1:67" s="24" customFormat="1" ht="38.25" customHeight="1" thickBot="1" x14ac:dyDescent="0.35">
      <c r="A291" s="15">
        <v>51031876</v>
      </c>
      <c r="B291" s="88" t="s">
        <v>1333</v>
      </c>
      <c r="C291" s="22">
        <v>51031876</v>
      </c>
      <c r="D291" s="89" t="s">
        <v>1388</v>
      </c>
      <c r="E291" s="15" t="s">
        <v>61</v>
      </c>
      <c r="F291" s="26"/>
      <c r="G291" s="16" t="s">
        <v>61</v>
      </c>
      <c r="H291" s="26"/>
      <c r="I291" s="16" t="s">
        <v>61</v>
      </c>
      <c r="J291" s="26"/>
      <c r="K291" s="29"/>
      <c r="L291" s="61"/>
      <c r="M291" s="16" t="s">
        <v>66</v>
      </c>
      <c r="O291" s="16" t="s">
        <v>66</v>
      </c>
      <c r="P291" s="26"/>
      <c r="Q291" s="16" t="s">
        <v>61</v>
      </c>
      <c r="R291" s="26"/>
      <c r="S291" s="16" t="s">
        <v>66</v>
      </c>
      <c r="T291" s="26"/>
      <c r="U291" s="16" t="s">
        <v>61</v>
      </c>
      <c r="V291" s="82"/>
      <c r="W291" s="28"/>
      <c r="X291" s="20"/>
      <c r="Y291" s="21" t="s">
        <v>70</v>
      </c>
      <c r="Z291" s="16" t="s">
        <v>61</v>
      </c>
      <c r="AA291" s="83"/>
      <c r="AB291" s="16" t="s">
        <v>66</v>
      </c>
      <c r="AD291" s="16" t="s">
        <v>61</v>
      </c>
      <c r="AE291" s="26"/>
      <c r="AF291" s="16" t="s">
        <v>66</v>
      </c>
      <c r="AG291" s="26"/>
      <c r="AH291" s="16" t="s">
        <v>61</v>
      </c>
      <c r="AJ291" s="16" t="s">
        <v>66</v>
      </c>
      <c r="AK291" s="26"/>
      <c r="AL291" s="16" t="s">
        <v>66</v>
      </c>
      <c r="AM291" s="26"/>
      <c r="AN291" s="16" t="s">
        <v>66</v>
      </c>
      <c r="AP291" s="16" t="s">
        <v>66</v>
      </c>
      <c r="AQ291" s="26"/>
      <c r="AR291" s="16" t="s">
        <v>66</v>
      </c>
      <c r="AT291" s="29"/>
      <c r="AU291" s="20"/>
      <c r="AV291" s="16" t="s">
        <v>66</v>
      </c>
      <c r="AW291" s="26"/>
      <c r="AX291" s="16" t="s">
        <v>66</v>
      </c>
      <c r="AZ291" s="16" t="s">
        <v>66</v>
      </c>
      <c r="BA291" s="26"/>
      <c r="BB291" s="28"/>
      <c r="BC291" s="86"/>
      <c r="BD291" s="77"/>
      <c r="BE291" s="90"/>
      <c r="BF291" s="91"/>
      <c r="BG291" s="91"/>
      <c r="BH291" s="92">
        <v>45908</v>
      </c>
      <c r="BI291" s="16" t="s">
        <v>547</v>
      </c>
      <c r="BJ291" s="70">
        <v>1007714515</v>
      </c>
      <c r="BK291" s="70">
        <v>1007714515</v>
      </c>
      <c r="BL291" s="70"/>
      <c r="BM291" s="37" t="s">
        <v>82</v>
      </c>
      <c r="BN291" s="11">
        <f>VLOOKUP(C291,[1]Hoja1!$B:$B,1,0)</f>
        <v>51031876</v>
      </c>
      <c r="BO291" s="11">
        <f>VLOOKUP(C291,[2]Reclamaciones!$F:$F,1,0)</f>
        <v>51031876</v>
      </c>
    </row>
    <row r="292" spans="1:67" s="24" customFormat="1" ht="38.25" customHeight="1" thickBot="1" x14ac:dyDescent="0.35">
      <c r="A292" s="15">
        <v>51030957</v>
      </c>
      <c r="B292" s="88" t="s">
        <v>1333</v>
      </c>
      <c r="C292" s="22">
        <v>51030957</v>
      </c>
      <c r="D292" s="89" t="s">
        <v>1389</v>
      </c>
      <c r="E292" s="15" t="s">
        <v>62</v>
      </c>
      <c r="F292" s="26" t="s">
        <v>145</v>
      </c>
      <c r="G292" s="16" t="s">
        <v>62</v>
      </c>
      <c r="H292" s="26" t="s">
        <v>115</v>
      </c>
      <c r="I292" s="16" t="s">
        <v>61</v>
      </c>
      <c r="J292" s="26"/>
      <c r="K292" s="29" t="s">
        <v>1390</v>
      </c>
      <c r="L292" s="61" t="s">
        <v>1391</v>
      </c>
      <c r="M292" s="16" t="s">
        <v>62</v>
      </c>
      <c r="N292" s="24" t="s">
        <v>148</v>
      </c>
      <c r="O292" s="16" t="s">
        <v>66</v>
      </c>
      <c r="P292" s="26"/>
      <c r="Q292" s="16" t="s">
        <v>66</v>
      </c>
      <c r="R292" s="26"/>
      <c r="S292" s="16" t="s">
        <v>66</v>
      </c>
      <c r="T292" s="26"/>
      <c r="U292" s="16" t="s">
        <v>61</v>
      </c>
      <c r="V292" s="82" t="s">
        <v>191</v>
      </c>
      <c r="W292" s="28" t="s">
        <v>1343</v>
      </c>
      <c r="X292" s="20" t="s">
        <v>1392</v>
      </c>
      <c r="Y292" s="21" t="s">
        <v>70</v>
      </c>
      <c r="Z292" s="16" t="s">
        <v>62</v>
      </c>
      <c r="AA292" s="83" t="s">
        <v>250</v>
      </c>
      <c r="AB292" s="16" t="s">
        <v>66</v>
      </c>
      <c r="AD292" s="16" t="s">
        <v>66</v>
      </c>
      <c r="AE292" s="26"/>
      <c r="AF292" s="16" t="s">
        <v>66</v>
      </c>
      <c r="AG292" s="26"/>
      <c r="AH292" s="16" t="s">
        <v>66</v>
      </c>
      <c r="AJ292" s="16" t="s">
        <v>66</v>
      </c>
      <c r="AK292" s="26"/>
      <c r="AL292" s="16" t="s">
        <v>66</v>
      </c>
      <c r="AM292" s="26"/>
      <c r="AN292" s="16" t="s">
        <v>66</v>
      </c>
      <c r="AP292" s="16" t="s">
        <v>66</v>
      </c>
      <c r="AQ292" s="26"/>
      <c r="AR292" s="16" t="s">
        <v>66</v>
      </c>
      <c r="AT292" s="29" t="s">
        <v>1393</v>
      </c>
      <c r="AU292" s="20" t="s">
        <v>1394</v>
      </c>
      <c r="AV292" s="16" t="s">
        <v>66</v>
      </c>
      <c r="AW292" s="26"/>
      <c r="AX292" s="16" t="s">
        <v>66</v>
      </c>
      <c r="AZ292" s="16" t="s">
        <v>66</v>
      </c>
      <c r="BA292" s="26"/>
      <c r="BB292" s="28"/>
      <c r="BC292" s="86"/>
      <c r="BD292" s="77" t="s">
        <v>152</v>
      </c>
      <c r="BE292" s="90" t="s">
        <v>1395</v>
      </c>
      <c r="BF292" s="91"/>
      <c r="BG292" s="91" t="s">
        <v>1396</v>
      </c>
      <c r="BH292" s="92">
        <v>45908</v>
      </c>
      <c r="BI292" s="16" t="s">
        <v>521</v>
      </c>
      <c r="BJ292" s="70">
        <v>1004322001</v>
      </c>
      <c r="BK292" s="70">
        <v>1004322001</v>
      </c>
      <c r="BL292" s="70" t="s">
        <v>1397</v>
      </c>
      <c r="BM292" s="37" t="s">
        <v>82</v>
      </c>
      <c r="BN292" s="11">
        <f>VLOOKUP(C292,[1]Hoja1!$B:$B,1,0)</f>
        <v>51030957</v>
      </c>
      <c r="BO292" s="11">
        <f>VLOOKUP(C292,[2]Reclamaciones!$F:$F,1,0)</f>
        <v>51030957</v>
      </c>
    </row>
    <row r="293" spans="1:67" s="24" customFormat="1" ht="38.25" customHeight="1" thickBot="1" x14ac:dyDescent="0.35">
      <c r="A293" s="15">
        <v>51030966</v>
      </c>
      <c r="B293" s="88" t="s">
        <v>1333</v>
      </c>
      <c r="C293" s="22">
        <v>51030966</v>
      </c>
      <c r="D293" s="89" t="s">
        <v>1398</v>
      </c>
      <c r="E293" s="15" t="s">
        <v>62</v>
      </c>
      <c r="F293" s="26" t="s">
        <v>145</v>
      </c>
      <c r="G293" s="16" t="s">
        <v>62</v>
      </c>
      <c r="H293" s="26" t="s">
        <v>115</v>
      </c>
      <c r="I293" s="16" t="s">
        <v>61</v>
      </c>
      <c r="J293" s="26"/>
      <c r="K293" s="29" t="s">
        <v>536</v>
      </c>
      <c r="L293" s="61" t="s">
        <v>1399</v>
      </c>
      <c r="M293" s="16" t="s">
        <v>62</v>
      </c>
      <c r="N293" s="24" t="s">
        <v>148</v>
      </c>
      <c r="O293" s="16" t="s">
        <v>66</v>
      </c>
      <c r="P293" s="26"/>
      <c r="Q293" s="16" t="s">
        <v>66</v>
      </c>
      <c r="R293" s="26"/>
      <c r="S293" s="16" t="s">
        <v>66</v>
      </c>
      <c r="T293" s="26"/>
      <c r="U293" s="16" t="s">
        <v>62</v>
      </c>
      <c r="V293" s="82" t="s">
        <v>191</v>
      </c>
      <c r="W293" s="28" t="s">
        <v>1400</v>
      </c>
      <c r="X293" s="20" t="s">
        <v>1401</v>
      </c>
      <c r="Y293" s="21" t="s">
        <v>70</v>
      </c>
      <c r="Z293" s="16" t="s">
        <v>66</v>
      </c>
      <c r="AA293" s="83"/>
      <c r="AB293" s="16" t="s">
        <v>66</v>
      </c>
      <c r="AD293" s="16" t="s">
        <v>66</v>
      </c>
      <c r="AE293" s="26"/>
      <c r="AF293" s="16" t="s">
        <v>66</v>
      </c>
      <c r="AG293" s="26"/>
      <c r="AH293" s="16" t="s">
        <v>66</v>
      </c>
      <c r="AJ293" s="16" t="s">
        <v>62</v>
      </c>
      <c r="AK293" s="26" t="s">
        <v>73</v>
      </c>
      <c r="AL293" s="16" t="s">
        <v>66</v>
      </c>
      <c r="AM293" s="26"/>
      <c r="AN293" s="16" t="s">
        <v>66</v>
      </c>
      <c r="AP293" s="16" t="s">
        <v>66</v>
      </c>
      <c r="AQ293" s="26"/>
      <c r="AR293" s="16" t="s">
        <v>66</v>
      </c>
      <c r="AT293" s="29" t="s">
        <v>1402</v>
      </c>
      <c r="AU293" s="20" t="s">
        <v>1403</v>
      </c>
      <c r="AV293" s="16" t="s">
        <v>66</v>
      </c>
      <c r="AW293" s="26"/>
      <c r="AX293" s="16" t="s">
        <v>66</v>
      </c>
      <c r="AZ293" s="16" t="s">
        <v>66</v>
      </c>
      <c r="BA293" s="26"/>
      <c r="BB293" s="28"/>
      <c r="BC293" s="86"/>
      <c r="BD293" s="77" t="s">
        <v>152</v>
      </c>
      <c r="BE293" s="90" t="s">
        <v>1395</v>
      </c>
      <c r="BF293" s="91"/>
      <c r="BG293" s="91" t="s">
        <v>1404</v>
      </c>
      <c r="BH293" s="92">
        <v>45908</v>
      </c>
      <c r="BI293" s="16" t="s">
        <v>521</v>
      </c>
      <c r="BJ293" s="70">
        <v>1004322067</v>
      </c>
      <c r="BK293" s="70">
        <v>1004322067</v>
      </c>
      <c r="BL293" s="70" t="s">
        <v>1397</v>
      </c>
      <c r="BM293" s="37" t="s">
        <v>82</v>
      </c>
      <c r="BN293" s="11">
        <f>VLOOKUP(C293,[1]Hoja1!$B:$B,1,0)</f>
        <v>51030966</v>
      </c>
      <c r="BO293" s="11">
        <f>VLOOKUP(C293,[2]Reclamaciones!$F:$F,1,0)</f>
        <v>51030966</v>
      </c>
    </row>
    <row r="294" spans="1:67" s="24" customFormat="1" ht="38.25" customHeight="1" thickBot="1" x14ac:dyDescent="0.35">
      <c r="A294" s="15">
        <v>51031871</v>
      </c>
      <c r="B294" s="88" t="s">
        <v>1333</v>
      </c>
      <c r="C294" s="22">
        <v>51031871</v>
      </c>
      <c r="D294" s="89" t="s">
        <v>1405</v>
      </c>
      <c r="E294" s="15" t="s">
        <v>61</v>
      </c>
      <c r="F294" s="26"/>
      <c r="G294" s="16" t="s">
        <v>61</v>
      </c>
      <c r="H294" s="26"/>
      <c r="I294" s="16" t="s">
        <v>61</v>
      </c>
      <c r="J294" s="26"/>
      <c r="K294" s="29"/>
      <c r="L294" s="61"/>
      <c r="M294" s="16" t="s">
        <v>61</v>
      </c>
      <c r="O294" s="16" t="s">
        <v>66</v>
      </c>
      <c r="P294" s="26"/>
      <c r="Q294" s="16" t="s">
        <v>61</v>
      </c>
      <c r="R294" s="26"/>
      <c r="S294" s="16" t="s">
        <v>66</v>
      </c>
      <c r="T294" s="26"/>
      <c r="U294" s="16" t="s">
        <v>61</v>
      </c>
      <c r="V294" s="82"/>
      <c r="W294" s="28"/>
      <c r="X294" s="20"/>
      <c r="Y294" s="21" t="s">
        <v>70</v>
      </c>
      <c r="Z294" s="16" t="s">
        <v>61</v>
      </c>
      <c r="AA294" s="83"/>
      <c r="AB294" s="16" t="s">
        <v>66</v>
      </c>
      <c r="AD294" s="16" t="s">
        <v>61</v>
      </c>
      <c r="AE294" s="26"/>
      <c r="AF294" s="16" t="s">
        <v>66</v>
      </c>
      <c r="AG294" s="26"/>
      <c r="AH294" s="16" t="s">
        <v>61</v>
      </c>
      <c r="AJ294" s="16" t="s">
        <v>66</v>
      </c>
      <c r="AK294" s="26"/>
      <c r="AL294" s="16" t="s">
        <v>66</v>
      </c>
      <c r="AM294" s="26"/>
      <c r="AN294" s="16" t="s">
        <v>66</v>
      </c>
      <c r="AP294" s="16" t="s">
        <v>66</v>
      </c>
      <c r="AQ294" s="26"/>
      <c r="AR294" s="16" t="s">
        <v>66</v>
      </c>
      <c r="AT294" s="29"/>
      <c r="AU294" s="20"/>
      <c r="AV294" s="16" t="s">
        <v>66</v>
      </c>
      <c r="AW294" s="26"/>
      <c r="AX294" s="16" t="s">
        <v>66</v>
      </c>
      <c r="AZ294" s="16" t="s">
        <v>66</v>
      </c>
      <c r="BA294" s="26"/>
      <c r="BB294" s="28"/>
      <c r="BC294" s="86"/>
      <c r="BD294" s="77"/>
      <c r="BE294" s="78"/>
      <c r="BF294" s="91"/>
      <c r="BG294" s="91"/>
      <c r="BH294" s="92">
        <v>45908</v>
      </c>
      <c r="BI294" s="16" t="s">
        <v>547</v>
      </c>
      <c r="BJ294" s="70">
        <v>1123327384</v>
      </c>
      <c r="BK294" s="70">
        <v>1123327384</v>
      </c>
      <c r="BL294" s="70" t="s">
        <v>1406</v>
      </c>
      <c r="BM294" s="37" t="s">
        <v>1347</v>
      </c>
      <c r="BN294" s="11">
        <f>VLOOKUP(C294,[1]Hoja1!$B:$B,1,0)</f>
        <v>51031871</v>
      </c>
      <c r="BO294" s="11">
        <f>VLOOKUP(C294,[2]Reclamaciones!$F:$F,1,0)</f>
        <v>51031871</v>
      </c>
    </row>
    <row r="295" spans="1:67" s="24" customFormat="1" ht="38.25" customHeight="1" thickBot="1" x14ac:dyDescent="0.35">
      <c r="A295" s="15">
        <v>51030964</v>
      </c>
      <c r="B295" s="88" t="s">
        <v>1333</v>
      </c>
      <c r="C295" s="22">
        <v>51030964</v>
      </c>
      <c r="D295" s="89" t="s">
        <v>1407</v>
      </c>
      <c r="E295" s="15" t="s">
        <v>62</v>
      </c>
      <c r="F295" s="26" t="s">
        <v>145</v>
      </c>
      <c r="G295" s="16" t="s">
        <v>62</v>
      </c>
      <c r="H295" s="26" t="s">
        <v>115</v>
      </c>
      <c r="I295" s="16" t="s">
        <v>61</v>
      </c>
      <c r="J295" s="26"/>
      <c r="K295" s="29" t="s">
        <v>536</v>
      </c>
      <c r="L295" s="61" t="s">
        <v>1408</v>
      </c>
      <c r="M295" s="16" t="s">
        <v>62</v>
      </c>
      <c r="N295" s="24" t="s">
        <v>148</v>
      </c>
      <c r="O295" s="16" t="s">
        <v>66</v>
      </c>
      <c r="P295" s="26"/>
      <c r="Q295" s="16" t="s">
        <v>66</v>
      </c>
      <c r="R295" s="26"/>
      <c r="S295" s="16" t="s">
        <v>66</v>
      </c>
      <c r="T295" s="26"/>
      <c r="U295" s="16" t="s">
        <v>66</v>
      </c>
      <c r="V295" s="82"/>
      <c r="W295" s="28" t="s">
        <v>453</v>
      </c>
      <c r="X295" s="20" t="s">
        <v>1409</v>
      </c>
      <c r="Y295" s="21" t="s">
        <v>84</v>
      </c>
      <c r="Z295" s="16" t="s">
        <v>66</v>
      </c>
      <c r="AA295" s="83"/>
      <c r="AB295" s="16" t="s">
        <v>62</v>
      </c>
      <c r="AC295" s="24" t="s">
        <v>72</v>
      </c>
      <c r="AD295" s="16" t="s">
        <v>66</v>
      </c>
      <c r="AE295" s="26"/>
      <c r="AF295" s="16" t="s">
        <v>66</v>
      </c>
      <c r="AG295" s="26"/>
      <c r="AH295" s="16" t="s">
        <v>66</v>
      </c>
      <c r="AJ295" s="16" t="s">
        <v>66</v>
      </c>
      <c r="AK295" s="26"/>
      <c r="AL295" s="16" t="s">
        <v>66</v>
      </c>
      <c r="AM295" s="26"/>
      <c r="AN295" s="16" t="s">
        <v>66</v>
      </c>
      <c r="AP295" s="16" t="s">
        <v>66</v>
      </c>
      <c r="AQ295" s="26"/>
      <c r="AR295" s="16" t="s">
        <v>66</v>
      </c>
      <c r="AT295" s="29" t="s">
        <v>194</v>
      </c>
      <c r="AU295" s="20" t="s">
        <v>1410</v>
      </c>
      <c r="AV295" s="16" t="s">
        <v>66</v>
      </c>
      <c r="AW295" s="26"/>
      <c r="AX295" s="16" t="s">
        <v>66</v>
      </c>
      <c r="AZ295" s="16" t="s">
        <v>66</v>
      </c>
      <c r="BA295" s="26"/>
      <c r="BB295" s="28"/>
      <c r="BC295" s="86"/>
      <c r="BD295" s="77" t="s">
        <v>152</v>
      </c>
      <c r="BE295" s="78" t="s">
        <v>1411</v>
      </c>
      <c r="BF295" s="91" t="s">
        <v>1412</v>
      </c>
      <c r="BG295" s="91"/>
      <c r="BH295" s="92">
        <v>45908</v>
      </c>
      <c r="BI295" s="16" t="s">
        <v>521</v>
      </c>
      <c r="BJ295" s="70">
        <v>57349428</v>
      </c>
      <c r="BK295" s="70">
        <v>57349428</v>
      </c>
      <c r="BL295" s="70" t="s">
        <v>155</v>
      </c>
      <c r="BM295" s="37" t="s">
        <v>82</v>
      </c>
      <c r="BN295" s="11">
        <f>VLOOKUP(C295,[1]Hoja1!$B:$B,1,0)</f>
        <v>51030964</v>
      </c>
      <c r="BO295" s="11">
        <f>VLOOKUP(C295,[2]Reclamaciones!$F:$F,1,0)</f>
        <v>51030964</v>
      </c>
    </row>
    <row r="296" spans="1:67" s="24" customFormat="1" ht="38.25" customHeight="1" thickBot="1" x14ac:dyDescent="0.35">
      <c r="A296" s="15">
        <v>51028979</v>
      </c>
      <c r="B296" s="88" t="s">
        <v>1333</v>
      </c>
      <c r="C296" s="22">
        <v>51028979</v>
      </c>
      <c r="D296" s="89" t="s">
        <v>1413</v>
      </c>
      <c r="E296" s="15" t="s">
        <v>61</v>
      </c>
      <c r="F296" s="26"/>
      <c r="G296" s="16" t="s">
        <v>61</v>
      </c>
      <c r="H296" s="26"/>
      <c r="I296" s="16" t="s">
        <v>61</v>
      </c>
      <c r="J296" s="26"/>
      <c r="K296" s="29"/>
      <c r="L296" s="61"/>
      <c r="M296" s="16" t="s">
        <v>66</v>
      </c>
      <c r="O296" s="16" t="s">
        <v>66</v>
      </c>
      <c r="P296" s="26"/>
      <c r="Q296" s="16" t="s">
        <v>66</v>
      </c>
      <c r="R296" s="26"/>
      <c r="S296" s="16" t="s">
        <v>66</v>
      </c>
      <c r="T296" s="26"/>
      <c r="U296" s="16" t="s">
        <v>66</v>
      </c>
      <c r="V296" s="82"/>
      <c r="W296" s="28"/>
      <c r="X296" s="20"/>
      <c r="Y296" s="21" t="s">
        <v>84</v>
      </c>
      <c r="Z296" s="16" t="s">
        <v>61</v>
      </c>
      <c r="AA296" s="83"/>
      <c r="AB296" s="16" t="s">
        <v>66</v>
      </c>
      <c r="AD296" s="16" t="s">
        <v>61</v>
      </c>
      <c r="AE296" s="26"/>
      <c r="AF296" s="16" t="s">
        <v>61</v>
      </c>
      <c r="AG296" s="26"/>
      <c r="AH296" s="16" t="s">
        <v>66</v>
      </c>
      <c r="AJ296" s="16" t="s">
        <v>66</v>
      </c>
      <c r="AK296" s="26"/>
      <c r="AL296" s="16" t="s">
        <v>66</v>
      </c>
      <c r="AM296" s="26"/>
      <c r="AN296" s="16" t="s">
        <v>66</v>
      </c>
      <c r="AP296" s="16" t="s">
        <v>66</v>
      </c>
      <c r="AQ296" s="26"/>
      <c r="AR296" s="16" t="s">
        <v>66</v>
      </c>
      <c r="AT296" s="29"/>
      <c r="AU296" s="20"/>
      <c r="AV296" s="16" t="s">
        <v>66</v>
      </c>
      <c r="AW296" s="26"/>
      <c r="AX296" s="16" t="s">
        <v>66</v>
      </c>
      <c r="AZ296" s="16" t="s">
        <v>66</v>
      </c>
      <c r="BA296" s="26"/>
      <c r="BB296" s="28"/>
      <c r="BC296" s="86"/>
      <c r="BD296" s="77"/>
      <c r="BE296" s="78"/>
      <c r="BF296" s="91"/>
      <c r="BG296" s="91"/>
      <c r="BH296" s="92">
        <v>45908</v>
      </c>
      <c r="BI296" s="16" t="s">
        <v>547</v>
      </c>
      <c r="BJ296" s="70">
        <v>26160597</v>
      </c>
      <c r="BK296" s="70">
        <v>26160597</v>
      </c>
      <c r="BL296" s="70"/>
      <c r="BM296" s="37" t="s">
        <v>82</v>
      </c>
      <c r="BN296" s="11">
        <f>VLOOKUP(C296,[1]Hoja1!$B:$B,1,0)</f>
        <v>51028979</v>
      </c>
      <c r="BO296" s="11">
        <f>VLOOKUP(C296,[2]Reclamaciones!$F:$F,1,0)</f>
        <v>51028979</v>
      </c>
    </row>
    <row r="297" spans="1:67" s="24" customFormat="1" ht="38.25" customHeight="1" thickBot="1" x14ac:dyDescent="0.35">
      <c r="A297" s="15">
        <v>51031864</v>
      </c>
      <c r="B297" s="88" t="s">
        <v>1333</v>
      </c>
      <c r="C297" s="22">
        <v>51031864</v>
      </c>
      <c r="D297" s="89" t="s">
        <v>1414</v>
      </c>
      <c r="E297" s="15" t="s">
        <v>61</v>
      </c>
      <c r="F297" s="26"/>
      <c r="G297" s="16" t="s">
        <v>61</v>
      </c>
      <c r="H297" s="26"/>
      <c r="I297" s="16" t="s">
        <v>61</v>
      </c>
      <c r="J297" s="26"/>
      <c r="K297" s="29"/>
      <c r="L297" s="61"/>
      <c r="M297" s="16" t="s">
        <v>61</v>
      </c>
      <c r="O297" s="16" t="s">
        <v>66</v>
      </c>
      <c r="P297" s="26"/>
      <c r="Q297" s="16" t="s">
        <v>61</v>
      </c>
      <c r="R297" s="26"/>
      <c r="S297" s="16" t="s">
        <v>66</v>
      </c>
      <c r="T297" s="26"/>
      <c r="U297" s="16" t="s">
        <v>61</v>
      </c>
      <c r="V297" s="82"/>
      <c r="W297" s="28"/>
      <c r="X297" s="20"/>
      <c r="Y297" s="21" t="s">
        <v>84</v>
      </c>
      <c r="Z297" s="16" t="s">
        <v>61</v>
      </c>
      <c r="AA297" s="83"/>
      <c r="AB297" s="16" t="s">
        <v>61</v>
      </c>
      <c r="AD297" s="16" t="s">
        <v>61</v>
      </c>
      <c r="AE297" s="26"/>
      <c r="AF297" s="16" t="s">
        <v>66</v>
      </c>
      <c r="AG297" s="26"/>
      <c r="AH297" s="16" t="s">
        <v>66</v>
      </c>
      <c r="AJ297" s="16" t="s">
        <v>66</v>
      </c>
      <c r="AK297" s="26"/>
      <c r="AL297" s="16" t="s">
        <v>66</v>
      </c>
      <c r="AM297" s="26"/>
      <c r="AN297" s="16" t="s">
        <v>66</v>
      </c>
      <c r="AP297" s="16" t="s">
        <v>66</v>
      </c>
      <c r="AQ297" s="26"/>
      <c r="AR297" s="16" t="s">
        <v>66</v>
      </c>
      <c r="AT297" s="29"/>
      <c r="AU297" s="20"/>
      <c r="AV297" s="16" t="s">
        <v>66</v>
      </c>
      <c r="AW297" s="26"/>
      <c r="AX297" s="16" t="s">
        <v>66</v>
      </c>
      <c r="AZ297" s="16" t="s">
        <v>66</v>
      </c>
      <c r="BA297" s="26"/>
      <c r="BB297" s="28"/>
      <c r="BC297" s="86"/>
      <c r="BD297" s="77"/>
      <c r="BE297" s="78"/>
      <c r="BF297" s="91"/>
      <c r="BG297" s="91"/>
      <c r="BH297" s="92">
        <v>45908</v>
      </c>
      <c r="BI297" s="16" t="s">
        <v>547</v>
      </c>
      <c r="BJ297" s="70">
        <v>41170250</v>
      </c>
      <c r="BK297" s="70">
        <v>41170250</v>
      </c>
      <c r="BL297" s="70" t="s">
        <v>1415</v>
      </c>
      <c r="BM297" s="37" t="s">
        <v>1347</v>
      </c>
      <c r="BN297" s="11">
        <f>VLOOKUP(C297,[1]Hoja1!$B:$B,1,0)</f>
        <v>51031864</v>
      </c>
      <c r="BO297" s="11">
        <f>VLOOKUP(C297,[2]Reclamaciones!$F:$F,1,0)</f>
        <v>51031864</v>
      </c>
    </row>
    <row r="298" spans="1:67" s="24" customFormat="1" ht="38.25" customHeight="1" thickBot="1" x14ac:dyDescent="0.35">
      <c r="A298" s="15">
        <v>51031860</v>
      </c>
      <c r="B298" s="88" t="s">
        <v>1333</v>
      </c>
      <c r="C298" s="22">
        <v>51031860</v>
      </c>
      <c r="D298" s="89" t="s">
        <v>1416</v>
      </c>
      <c r="E298" s="15" t="s">
        <v>61</v>
      </c>
      <c r="F298" s="26"/>
      <c r="G298" s="16" t="s">
        <v>61</v>
      </c>
      <c r="H298" s="26"/>
      <c r="I298" s="16" t="s">
        <v>61</v>
      </c>
      <c r="J298" s="26"/>
      <c r="K298" s="29"/>
      <c r="L298" s="61"/>
      <c r="M298" s="16" t="s">
        <v>61</v>
      </c>
      <c r="O298" s="16" t="s">
        <v>66</v>
      </c>
      <c r="P298" s="26"/>
      <c r="Q298" s="16" t="s">
        <v>61</v>
      </c>
      <c r="R298" s="26"/>
      <c r="S298" s="16" t="s">
        <v>66</v>
      </c>
      <c r="T298" s="26"/>
      <c r="U298" s="16" t="s">
        <v>62</v>
      </c>
      <c r="V298" s="82" t="s">
        <v>191</v>
      </c>
      <c r="W298" s="28" t="s">
        <v>1417</v>
      </c>
      <c r="X298" s="20" t="s">
        <v>1418</v>
      </c>
      <c r="Y298" s="21" t="s">
        <v>84</v>
      </c>
      <c r="Z298" s="16" t="s">
        <v>61</v>
      </c>
      <c r="AA298" s="83"/>
      <c r="AB298" s="16" t="s">
        <v>61</v>
      </c>
      <c r="AD298" s="16" t="s">
        <v>61</v>
      </c>
      <c r="AE298" s="26"/>
      <c r="AF298" s="16" t="s">
        <v>66</v>
      </c>
      <c r="AG298" s="26"/>
      <c r="AH298" s="16" t="s">
        <v>66</v>
      </c>
      <c r="AJ298" s="16" t="s">
        <v>66</v>
      </c>
      <c r="AK298" s="26"/>
      <c r="AL298" s="16" t="s">
        <v>66</v>
      </c>
      <c r="AM298" s="26"/>
      <c r="AN298" s="16" t="s">
        <v>66</v>
      </c>
      <c r="AP298" s="16" t="s">
        <v>66</v>
      </c>
      <c r="AQ298" s="26"/>
      <c r="AR298" s="16" t="s">
        <v>66</v>
      </c>
      <c r="AT298" s="29"/>
      <c r="AU298" s="20"/>
      <c r="AV298" s="16" t="s">
        <v>66</v>
      </c>
      <c r="AW298" s="26"/>
      <c r="AX298" s="16" t="s">
        <v>66</v>
      </c>
      <c r="AZ298" s="16" t="s">
        <v>66</v>
      </c>
      <c r="BA298" s="26"/>
      <c r="BB298" s="28"/>
      <c r="BC298" s="86"/>
      <c r="BD298" s="77"/>
      <c r="BE298" s="78"/>
      <c r="BF298" s="91" t="s">
        <v>1419</v>
      </c>
      <c r="BG298" s="91"/>
      <c r="BH298" s="92">
        <v>45908</v>
      </c>
      <c r="BI298" s="16" t="s">
        <v>521</v>
      </c>
      <c r="BJ298" s="70">
        <v>27359905</v>
      </c>
      <c r="BK298" s="70">
        <v>27359905</v>
      </c>
      <c r="BL298" s="70" t="s">
        <v>1415</v>
      </c>
      <c r="BM298" s="37" t="s">
        <v>1347</v>
      </c>
      <c r="BN298" s="11">
        <f>VLOOKUP(C298,[1]Hoja1!$B:$B,1,0)</f>
        <v>51031860</v>
      </c>
      <c r="BO298" s="11">
        <f>VLOOKUP(C298,[2]Reclamaciones!$F:$F,1,0)</f>
        <v>51031860</v>
      </c>
    </row>
    <row r="299" spans="1:67" s="24" customFormat="1" ht="38.25" customHeight="1" thickBot="1" x14ac:dyDescent="0.35">
      <c r="A299" s="15">
        <v>51030839</v>
      </c>
      <c r="B299" s="88" t="s">
        <v>1333</v>
      </c>
      <c r="C299" s="22">
        <v>51030839</v>
      </c>
      <c r="D299" s="89" t="s">
        <v>1420</v>
      </c>
      <c r="E299" s="15" t="s">
        <v>61</v>
      </c>
      <c r="F299" s="26"/>
      <c r="G299" s="16" t="s">
        <v>61</v>
      </c>
      <c r="H299" s="26"/>
      <c r="I299" s="16" t="s">
        <v>61</v>
      </c>
      <c r="J299" s="26"/>
      <c r="K299" s="29"/>
      <c r="L299" s="61"/>
      <c r="M299" s="16" t="s">
        <v>61</v>
      </c>
      <c r="O299" s="16" t="s">
        <v>66</v>
      </c>
      <c r="P299" s="26"/>
      <c r="Q299" s="16" t="s">
        <v>61</v>
      </c>
      <c r="R299" s="26"/>
      <c r="S299" s="16" t="s">
        <v>66</v>
      </c>
      <c r="T299" s="26"/>
      <c r="U299" s="16" t="s">
        <v>66</v>
      </c>
      <c r="V299" s="82"/>
      <c r="W299" s="28"/>
      <c r="X299" s="20"/>
      <c r="Y299" s="21" t="s">
        <v>70</v>
      </c>
      <c r="Z299" s="16" t="s">
        <v>61</v>
      </c>
      <c r="AA299" s="83"/>
      <c r="AB299" s="16" t="s">
        <v>66</v>
      </c>
      <c r="AD299" s="16" t="s">
        <v>62</v>
      </c>
      <c r="AE299" s="26" t="s">
        <v>231</v>
      </c>
      <c r="AF299" s="16" t="s">
        <v>66</v>
      </c>
      <c r="AG299" s="26"/>
      <c r="AH299" s="16" t="s">
        <v>61</v>
      </c>
      <c r="AJ299" s="16" t="s">
        <v>62</v>
      </c>
      <c r="AK299" s="26" t="s">
        <v>73</v>
      </c>
      <c r="AL299" s="16" t="s">
        <v>66</v>
      </c>
      <c r="AM299" s="26"/>
      <c r="AN299" s="16" t="s">
        <v>66</v>
      </c>
      <c r="AP299" s="16" t="s">
        <v>66</v>
      </c>
      <c r="AQ299" s="26"/>
      <c r="AR299" s="16" t="s">
        <v>66</v>
      </c>
      <c r="AT299" s="29" t="s">
        <v>1421</v>
      </c>
      <c r="AU299" s="20" t="s">
        <v>1422</v>
      </c>
      <c r="AV299" s="16" t="s">
        <v>66</v>
      </c>
      <c r="AW299" s="26"/>
      <c r="AX299" s="16" t="s">
        <v>66</v>
      </c>
      <c r="AZ299" s="16" t="s">
        <v>61</v>
      </c>
      <c r="BA299" s="26"/>
      <c r="BB299" s="28"/>
      <c r="BC299" s="86"/>
      <c r="BD299" s="77"/>
      <c r="BE299" s="78"/>
      <c r="BF299" s="91"/>
      <c r="BG299" s="91" t="s">
        <v>1423</v>
      </c>
      <c r="BH299" s="92">
        <v>45908</v>
      </c>
      <c r="BI299" s="16" t="s">
        <v>605</v>
      </c>
      <c r="BJ299" s="70">
        <v>1123323439</v>
      </c>
      <c r="BK299" s="70">
        <v>1123323439</v>
      </c>
      <c r="BL299" s="70"/>
      <c r="BM299" s="37" t="s">
        <v>1347</v>
      </c>
      <c r="BN299" s="11">
        <f>VLOOKUP(C299,[1]Hoja1!$B:$B,1,0)</f>
        <v>51030839</v>
      </c>
      <c r="BO299" s="11">
        <f>VLOOKUP(C299,[2]Reclamaciones!$F:$F,1,0)</f>
        <v>51030839</v>
      </c>
    </row>
    <row r="300" spans="1:67" s="24" customFormat="1" ht="38.25" customHeight="1" thickBot="1" x14ac:dyDescent="0.35">
      <c r="A300" s="15">
        <v>51030955</v>
      </c>
      <c r="B300" s="88" t="s">
        <v>1333</v>
      </c>
      <c r="C300" s="22">
        <v>51030955</v>
      </c>
      <c r="D300" s="89" t="s">
        <v>1424</v>
      </c>
      <c r="E300" s="15" t="s">
        <v>62</v>
      </c>
      <c r="F300" s="26" t="s">
        <v>145</v>
      </c>
      <c r="G300" s="16" t="s">
        <v>62</v>
      </c>
      <c r="H300" s="26" t="s">
        <v>115</v>
      </c>
      <c r="I300" s="16" t="s">
        <v>61</v>
      </c>
      <c r="J300" s="26"/>
      <c r="K300" s="29" t="s">
        <v>165</v>
      </c>
      <c r="L300" s="94" t="s">
        <v>1425</v>
      </c>
      <c r="M300" s="16" t="s">
        <v>62</v>
      </c>
      <c r="N300" s="24" t="s">
        <v>148</v>
      </c>
      <c r="O300" s="16" t="s">
        <v>66</v>
      </c>
      <c r="P300" s="26"/>
      <c r="Q300" s="16" t="s">
        <v>61</v>
      </c>
      <c r="R300" s="26"/>
      <c r="S300" s="16" t="s">
        <v>66</v>
      </c>
      <c r="T300" s="26"/>
      <c r="U300" s="16" t="s">
        <v>62</v>
      </c>
      <c r="V300" s="82" t="s">
        <v>191</v>
      </c>
      <c r="W300" s="28" t="s">
        <v>1426</v>
      </c>
      <c r="X300" s="20" t="s">
        <v>1427</v>
      </c>
      <c r="Y300" s="21" t="s">
        <v>70</v>
      </c>
      <c r="Z300" s="16" t="s">
        <v>61</v>
      </c>
      <c r="AA300" s="83"/>
      <c r="AB300" s="16" t="s">
        <v>66</v>
      </c>
      <c r="AD300" s="16" t="s">
        <v>61</v>
      </c>
      <c r="AE300" s="26"/>
      <c r="AF300" s="16" t="s">
        <v>66</v>
      </c>
      <c r="AG300" s="26"/>
      <c r="AH300" s="16" t="s">
        <v>61</v>
      </c>
      <c r="AI300" s="85" t="s">
        <v>72</v>
      </c>
      <c r="AJ300" s="16" t="s">
        <v>66</v>
      </c>
      <c r="AK300" s="26"/>
      <c r="AL300" s="16" t="s">
        <v>62</v>
      </c>
      <c r="AM300" s="26"/>
      <c r="AN300" s="16" t="s">
        <v>66</v>
      </c>
      <c r="AP300" s="16" t="s">
        <v>66</v>
      </c>
      <c r="AQ300" s="26"/>
      <c r="AR300" s="16" t="s">
        <v>66</v>
      </c>
      <c r="AT300" s="29" t="s">
        <v>194</v>
      </c>
      <c r="AU300" s="20" t="s">
        <v>1428</v>
      </c>
      <c r="AV300" s="16" t="s">
        <v>66</v>
      </c>
      <c r="AW300" s="26"/>
      <c r="AX300" s="16" t="s">
        <v>66</v>
      </c>
      <c r="AZ300" s="16" t="s">
        <v>66</v>
      </c>
      <c r="BA300" s="26"/>
      <c r="BB300" s="28"/>
      <c r="BC300" s="86"/>
      <c r="BD300" s="77" t="s">
        <v>152</v>
      </c>
      <c r="BE300" s="90" t="s">
        <v>1429</v>
      </c>
      <c r="BF300" s="91"/>
      <c r="BG300" s="91" t="s">
        <v>1430</v>
      </c>
      <c r="BH300" s="92">
        <v>45908</v>
      </c>
      <c r="BI300" s="16" t="s">
        <v>521</v>
      </c>
      <c r="BJ300" s="70">
        <v>1004323531</v>
      </c>
      <c r="BK300" s="70">
        <v>1004323531</v>
      </c>
      <c r="BL300" s="70" t="s">
        <v>1397</v>
      </c>
      <c r="BM300" s="37" t="s">
        <v>82</v>
      </c>
      <c r="BN300" s="11">
        <f>VLOOKUP(C300,[1]Hoja1!$B:$B,1,0)</f>
        <v>51030955</v>
      </c>
      <c r="BO300" s="11">
        <f>VLOOKUP(C300,[2]Reclamaciones!$F:$F,1,0)</f>
        <v>51030955</v>
      </c>
    </row>
    <row r="301" spans="1:67" s="24" customFormat="1" ht="38.25" customHeight="1" thickBot="1" x14ac:dyDescent="0.35">
      <c r="A301" s="95">
        <v>51031855</v>
      </c>
      <c r="B301" s="88" t="s">
        <v>1333</v>
      </c>
      <c r="C301" s="105">
        <v>51031855</v>
      </c>
      <c r="D301" s="89" t="s">
        <v>1431</v>
      </c>
      <c r="E301" s="15" t="s">
        <v>61</v>
      </c>
      <c r="F301" s="26"/>
      <c r="G301" s="16" t="s">
        <v>61</v>
      </c>
      <c r="H301" s="26"/>
      <c r="I301" s="16" t="s">
        <v>61</v>
      </c>
      <c r="J301" s="26"/>
      <c r="K301" s="29"/>
      <c r="L301" s="96"/>
      <c r="M301" s="16" t="s">
        <v>62</v>
      </c>
      <c r="N301" s="24" t="s">
        <v>148</v>
      </c>
      <c r="O301" s="16" t="s">
        <v>66</v>
      </c>
      <c r="P301" s="26"/>
      <c r="Q301" s="16" t="s">
        <v>61</v>
      </c>
      <c r="R301" s="26"/>
      <c r="S301" s="16" t="s">
        <v>66</v>
      </c>
      <c r="T301" s="26"/>
      <c r="U301" s="16" t="s">
        <v>61</v>
      </c>
      <c r="V301" s="82"/>
      <c r="W301" s="28" t="s">
        <v>159</v>
      </c>
      <c r="X301" s="20" t="s">
        <v>1432</v>
      </c>
      <c r="Y301" s="21" t="s">
        <v>70</v>
      </c>
      <c r="Z301" s="16" t="s">
        <v>61</v>
      </c>
      <c r="AA301" s="83"/>
      <c r="AB301" s="16" t="s">
        <v>66</v>
      </c>
      <c r="AD301" s="16" t="s">
        <v>61</v>
      </c>
      <c r="AE301" s="26"/>
      <c r="AF301" s="16" t="s">
        <v>66</v>
      </c>
      <c r="AG301" s="26"/>
      <c r="AH301" s="16" t="s">
        <v>62</v>
      </c>
      <c r="AI301" s="24" t="s">
        <v>72</v>
      </c>
      <c r="AJ301" s="16" t="s">
        <v>66</v>
      </c>
      <c r="AK301" s="26"/>
      <c r="AL301" s="16" t="s">
        <v>62</v>
      </c>
      <c r="AM301" s="26" t="s">
        <v>74</v>
      </c>
      <c r="AN301" s="16" t="s">
        <v>66</v>
      </c>
      <c r="AP301" s="16" t="s">
        <v>66</v>
      </c>
      <c r="AQ301" s="26"/>
      <c r="AR301" s="16" t="s">
        <v>66</v>
      </c>
      <c r="AT301" s="29" t="s">
        <v>1433</v>
      </c>
      <c r="AU301" s="20" t="s">
        <v>1434</v>
      </c>
      <c r="AV301" s="16" t="s">
        <v>66</v>
      </c>
      <c r="AW301" s="26"/>
      <c r="AX301" s="16" t="s">
        <v>66</v>
      </c>
      <c r="AZ301" s="16" t="s">
        <v>61</v>
      </c>
      <c r="BA301" s="26"/>
      <c r="BB301" s="28"/>
      <c r="BC301" s="86"/>
      <c r="BD301" s="77"/>
      <c r="BE301" s="78"/>
      <c r="BF301" s="91" t="s">
        <v>1419</v>
      </c>
      <c r="BG301" s="91"/>
      <c r="BH301" s="92">
        <v>45908</v>
      </c>
      <c r="BI301" s="16" t="s">
        <v>521</v>
      </c>
      <c r="BJ301" s="70">
        <v>1059844041</v>
      </c>
      <c r="BK301" s="70">
        <v>1059844041</v>
      </c>
      <c r="BL301" s="70" t="s">
        <v>686</v>
      </c>
      <c r="BM301" s="37" t="s">
        <v>1347</v>
      </c>
      <c r="BN301" s="11">
        <f>VLOOKUP(C301,[1]Hoja1!$B:$B,1,0)</f>
        <v>51031855</v>
      </c>
      <c r="BO301" s="11">
        <f>VLOOKUP(C301,[2]Reclamaciones!$F:$F,1,0)</f>
        <v>51031855</v>
      </c>
    </row>
    <row r="302" spans="1:67" s="24" customFormat="1" ht="38.25" customHeight="1" thickBot="1" x14ac:dyDescent="0.35">
      <c r="A302" s="15">
        <v>51031850</v>
      </c>
      <c r="B302" s="88" t="s">
        <v>1333</v>
      </c>
      <c r="C302" s="22">
        <v>51031850</v>
      </c>
      <c r="D302" s="89" t="s">
        <v>1435</v>
      </c>
      <c r="E302" s="15" t="s">
        <v>61</v>
      </c>
      <c r="F302" s="26"/>
      <c r="G302" s="16" t="s">
        <v>61</v>
      </c>
      <c r="H302" s="26"/>
      <c r="I302" s="16" t="s">
        <v>61</v>
      </c>
      <c r="J302" s="26"/>
      <c r="K302" s="29"/>
      <c r="L302" s="61"/>
      <c r="M302" s="16" t="s">
        <v>66</v>
      </c>
      <c r="O302" s="16" t="s">
        <v>61</v>
      </c>
      <c r="P302" s="26"/>
      <c r="Q302" s="16" t="s">
        <v>61</v>
      </c>
      <c r="R302" s="26"/>
      <c r="S302" s="16" t="s">
        <v>66</v>
      </c>
      <c r="T302" s="26"/>
      <c r="U302" s="16" t="s">
        <v>61</v>
      </c>
      <c r="V302" s="82"/>
      <c r="W302" s="28"/>
      <c r="X302" s="20"/>
      <c r="Y302" s="21" t="s">
        <v>84</v>
      </c>
      <c r="Z302" s="16" t="s">
        <v>61</v>
      </c>
      <c r="AA302" s="83"/>
      <c r="AB302" s="16" t="s">
        <v>61</v>
      </c>
      <c r="AD302" s="16" t="s">
        <v>61</v>
      </c>
      <c r="AE302" s="26"/>
      <c r="AF302" s="16" t="s">
        <v>66</v>
      </c>
      <c r="AG302" s="26"/>
      <c r="AH302" s="16" t="s">
        <v>66</v>
      </c>
      <c r="AJ302" s="16" t="s">
        <v>66</v>
      </c>
      <c r="AK302" s="26"/>
      <c r="AL302" s="16" t="s">
        <v>66</v>
      </c>
      <c r="AM302" s="26"/>
      <c r="AN302" s="16" t="s">
        <v>66</v>
      </c>
      <c r="AP302" s="16" t="s">
        <v>66</v>
      </c>
      <c r="AQ302" s="26"/>
      <c r="AR302" s="16" t="s">
        <v>66</v>
      </c>
      <c r="AT302" s="29"/>
      <c r="AU302" s="20"/>
      <c r="AV302" s="16" t="s">
        <v>66</v>
      </c>
      <c r="AW302" s="26"/>
      <c r="AX302" s="16" t="s">
        <v>66</v>
      </c>
      <c r="AZ302" s="16" t="s">
        <v>66</v>
      </c>
      <c r="BA302" s="26"/>
      <c r="BB302" s="28"/>
      <c r="BC302" s="86"/>
      <c r="BD302" s="77"/>
      <c r="BE302" s="78"/>
      <c r="BF302" s="91"/>
      <c r="BG302" s="91"/>
      <c r="BH302" s="92">
        <v>45905</v>
      </c>
      <c r="BI302" s="16" t="s">
        <v>547</v>
      </c>
      <c r="BJ302" s="70">
        <v>45400515</v>
      </c>
      <c r="BK302" s="70">
        <v>45400515</v>
      </c>
      <c r="BL302" s="70"/>
      <c r="BM302" s="37" t="s">
        <v>82</v>
      </c>
      <c r="BN302" s="11">
        <f>VLOOKUP(C302,[1]Hoja1!$B:$B,1,0)</f>
        <v>51031850</v>
      </c>
      <c r="BO302" s="11">
        <f>VLOOKUP(C302,[2]Reclamaciones!$F:$F,1,0)</f>
        <v>51031850</v>
      </c>
    </row>
    <row r="303" spans="1:67" s="24" customFormat="1" ht="38.25" customHeight="1" thickBot="1" x14ac:dyDescent="0.35">
      <c r="A303" s="15">
        <v>51030634</v>
      </c>
      <c r="B303" s="88" t="s">
        <v>1333</v>
      </c>
      <c r="C303" s="22">
        <v>51030634</v>
      </c>
      <c r="D303" s="89" t="s">
        <v>1436</v>
      </c>
      <c r="E303" s="15" t="s">
        <v>61</v>
      </c>
      <c r="F303" s="26"/>
      <c r="G303" s="16" t="s">
        <v>61</v>
      </c>
      <c r="H303" s="26"/>
      <c r="I303" s="16" t="s">
        <v>61</v>
      </c>
      <c r="J303" s="26"/>
      <c r="K303" s="29"/>
      <c r="L303" s="61"/>
      <c r="M303" s="16" t="s">
        <v>66</v>
      </c>
      <c r="O303" s="16" t="s">
        <v>66</v>
      </c>
      <c r="P303" s="26"/>
      <c r="Q303" s="16" t="s">
        <v>66</v>
      </c>
      <c r="R303" s="26"/>
      <c r="S303" s="16" t="s">
        <v>66</v>
      </c>
      <c r="T303" s="26"/>
      <c r="U303" s="16" t="s">
        <v>66</v>
      </c>
      <c r="V303" s="82"/>
      <c r="W303" s="28"/>
      <c r="X303" s="20"/>
      <c r="Y303" s="21" t="s">
        <v>70</v>
      </c>
      <c r="Z303" s="16" t="s">
        <v>66</v>
      </c>
      <c r="AA303" s="83"/>
      <c r="AB303" s="16" t="s">
        <v>66</v>
      </c>
      <c r="AD303" s="16" t="s">
        <v>61</v>
      </c>
      <c r="AE303" s="26"/>
      <c r="AF303" s="16" t="s">
        <v>66</v>
      </c>
      <c r="AG303" s="26"/>
      <c r="AH303" s="16" t="s">
        <v>66</v>
      </c>
      <c r="AJ303" s="16" t="s">
        <v>66</v>
      </c>
      <c r="AK303" s="26"/>
      <c r="AL303" s="16" t="s">
        <v>62</v>
      </c>
      <c r="AM303" s="26" t="s">
        <v>74</v>
      </c>
      <c r="AN303" s="16" t="s">
        <v>66</v>
      </c>
      <c r="AP303" s="16" t="s">
        <v>66</v>
      </c>
      <c r="AQ303" s="26"/>
      <c r="AR303" s="16" t="s">
        <v>66</v>
      </c>
      <c r="AT303" s="29"/>
      <c r="AU303" s="20" t="s">
        <v>1437</v>
      </c>
      <c r="AV303" s="16" t="s">
        <v>66</v>
      </c>
      <c r="AW303" s="26"/>
      <c r="AX303" s="16" t="s">
        <v>66</v>
      </c>
      <c r="AZ303" s="16" t="s">
        <v>66</v>
      </c>
      <c r="BA303" s="26"/>
      <c r="BB303" s="28"/>
      <c r="BC303" s="86"/>
      <c r="BD303" s="77"/>
      <c r="BE303" s="78"/>
      <c r="BF303" s="91"/>
      <c r="BG303" s="91"/>
      <c r="BH303" s="92">
        <v>45905</v>
      </c>
      <c r="BI303" s="16" t="s">
        <v>605</v>
      </c>
      <c r="BJ303" s="70">
        <v>1052701052</v>
      </c>
      <c r="BK303" s="70">
        <v>1052701052</v>
      </c>
      <c r="BL303" s="70"/>
      <c r="BM303" s="37" t="s">
        <v>82</v>
      </c>
      <c r="BN303" s="11">
        <f>VLOOKUP(C303,[1]Hoja1!$B:$B,1,0)</f>
        <v>51030634</v>
      </c>
      <c r="BO303" s="11">
        <f>VLOOKUP(C303,[2]Reclamaciones!$F:$F,1,0)</f>
        <v>51030634</v>
      </c>
    </row>
    <row r="304" spans="1:67" s="24" customFormat="1" ht="38.25" customHeight="1" thickBot="1" x14ac:dyDescent="0.35">
      <c r="A304" s="15">
        <v>51031846</v>
      </c>
      <c r="B304" s="88" t="s">
        <v>1333</v>
      </c>
      <c r="C304" s="22">
        <v>51031846</v>
      </c>
      <c r="D304" s="89" t="s">
        <v>1438</v>
      </c>
      <c r="E304" s="15" t="s">
        <v>61</v>
      </c>
      <c r="F304" s="26"/>
      <c r="G304" s="16" t="s">
        <v>62</v>
      </c>
      <c r="H304" s="26" t="s">
        <v>115</v>
      </c>
      <c r="I304" s="16" t="s">
        <v>61</v>
      </c>
      <c r="J304" s="26"/>
      <c r="K304" s="29" t="s">
        <v>122</v>
      </c>
      <c r="L304" s="61" t="s">
        <v>1439</v>
      </c>
      <c r="M304" s="16" t="s">
        <v>61</v>
      </c>
      <c r="O304" s="16" t="s">
        <v>61</v>
      </c>
      <c r="P304" s="26"/>
      <c r="Q304" s="16" t="s">
        <v>61</v>
      </c>
      <c r="R304" s="26"/>
      <c r="S304" s="16" t="s">
        <v>66</v>
      </c>
      <c r="T304" s="26"/>
      <c r="U304" s="16" t="s">
        <v>61</v>
      </c>
      <c r="V304" s="82"/>
      <c r="W304" s="28"/>
      <c r="X304" s="20"/>
      <c r="Y304" s="21" t="s">
        <v>93</v>
      </c>
      <c r="Z304" s="16" t="s">
        <v>61</v>
      </c>
      <c r="AA304" s="83"/>
      <c r="AB304" s="16" t="s">
        <v>61</v>
      </c>
      <c r="AD304" s="16" t="s">
        <v>62</v>
      </c>
      <c r="AE304" s="26" t="s">
        <v>71</v>
      </c>
      <c r="AF304" s="16" t="s">
        <v>66</v>
      </c>
      <c r="AG304" s="26"/>
      <c r="AH304" s="16" t="s">
        <v>66</v>
      </c>
      <c r="AJ304" s="16" t="s">
        <v>66</v>
      </c>
      <c r="AK304" s="26"/>
      <c r="AL304" s="16" t="s">
        <v>66</v>
      </c>
      <c r="AM304" s="26"/>
      <c r="AN304" s="16" t="s">
        <v>62</v>
      </c>
      <c r="AO304" s="24" t="s">
        <v>72</v>
      </c>
      <c r="AP304" s="16" t="s">
        <v>61</v>
      </c>
      <c r="AQ304" s="26"/>
      <c r="AR304" s="16" t="s">
        <v>62</v>
      </c>
      <c r="AS304" s="24" t="s">
        <v>128</v>
      </c>
      <c r="AT304" s="29" t="s">
        <v>1440</v>
      </c>
      <c r="AU304" s="20" t="s">
        <v>1441</v>
      </c>
      <c r="AV304" s="16" t="s">
        <v>66</v>
      </c>
      <c r="AW304" s="26"/>
      <c r="AX304" s="16" t="s">
        <v>66</v>
      </c>
      <c r="AZ304" s="16" t="s">
        <v>66</v>
      </c>
      <c r="BA304" s="26"/>
      <c r="BB304" s="28"/>
      <c r="BC304" s="86"/>
      <c r="BD304" s="77"/>
      <c r="BE304" s="78"/>
      <c r="BF304" s="91" t="s">
        <v>1442</v>
      </c>
      <c r="BG304" s="91"/>
      <c r="BH304" s="92">
        <v>45905</v>
      </c>
      <c r="BI304" s="16" t="s">
        <v>521</v>
      </c>
      <c r="BJ304" s="70">
        <v>29897960</v>
      </c>
      <c r="BK304" s="70">
        <v>29897960</v>
      </c>
      <c r="BL304" s="70" t="s">
        <v>1443</v>
      </c>
      <c r="BM304" s="37" t="s">
        <v>82</v>
      </c>
      <c r="BN304" s="11">
        <f>VLOOKUP(C304,[1]Hoja1!$B:$B,1,0)</f>
        <v>51031846</v>
      </c>
      <c r="BO304" s="11">
        <f>VLOOKUP(C304,[2]Reclamaciones!$F:$F,1,0)</f>
        <v>51031846</v>
      </c>
    </row>
    <row r="305" spans="1:67" s="24" customFormat="1" ht="38.25" customHeight="1" thickBot="1" x14ac:dyDescent="0.35">
      <c r="A305" s="15">
        <v>51026806</v>
      </c>
      <c r="B305" s="88" t="s">
        <v>1333</v>
      </c>
      <c r="C305" s="22">
        <v>51026806</v>
      </c>
      <c r="D305" s="89" t="s">
        <v>1444</v>
      </c>
      <c r="E305" s="15" t="s">
        <v>61</v>
      </c>
      <c r="F305" s="26"/>
      <c r="G305" s="16" t="s">
        <v>66</v>
      </c>
      <c r="H305" s="26"/>
      <c r="I305" s="16" t="s">
        <v>66</v>
      </c>
      <c r="J305" s="26"/>
      <c r="K305" s="29"/>
      <c r="L305" s="61"/>
      <c r="M305" s="16" t="s">
        <v>66</v>
      </c>
      <c r="O305" s="16" t="s">
        <v>66</v>
      </c>
      <c r="P305" s="26"/>
      <c r="Q305" s="16" t="s">
        <v>66</v>
      </c>
      <c r="R305" s="26"/>
      <c r="S305" s="16" t="s">
        <v>66</v>
      </c>
      <c r="T305" s="26"/>
      <c r="U305" s="16" t="s">
        <v>66</v>
      </c>
      <c r="V305" s="82"/>
      <c r="W305" s="28"/>
      <c r="X305" s="20"/>
      <c r="Y305" s="21" t="s">
        <v>70</v>
      </c>
      <c r="Z305" s="16" t="s">
        <v>66</v>
      </c>
      <c r="AA305" s="83"/>
      <c r="AB305" s="16" t="s">
        <v>66</v>
      </c>
      <c r="AD305" s="16" t="s">
        <v>66</v>
      </c>
      <c r="AE305" s="26"/>
      <c r="AF305" s="16" t="s">
        <v>66</v>
      </c>
      <c r="AG305" s="26"/>
      <c r="AH305" s="16" t="s">
        <v>66</v>
      </c>
      <c r="AJ305" s="16" t="s">
        <v>62</v>
      </c>
      <c r="AK305" s="26" t="s">
        <v>73</v>
      </c>
      <c r="AL305" s="16" t="s">
        <v>62</v>
      </c>
      <c r="AM305" s="26"/>
      <c r="AN305" s="16" t="s">
        <v>66</v>
      </c>
      <c r="AP305" s="16" t="s">
        <v>66</v>
      </c>
      <c r="AQ305" s="26"/>
      <c r="AR305" s="16" t="s">
        <v>66</v>
      </c>
      <c r="AT305" s="29" t="s">
        <v>1402</v>
      </c>
      <c r="AU305" s="20" t="s">
        <v>1445</v>
      </c>
      <c r="AV305" s="16" t="s">
        <v>66</v>
      </c>
      <c r="AW305" s="26"/>
      <c r="AX305" s="16" t="s">
        <v>66</v>
      </c>
      <c r="AZ305" s="16" t="s">
        <v>66</v>
      </c>
      <c r="BA305" s="26"/>
      <c r="BB305" s="28"/>
      <c r="BC305" s="86"/>
      <c r="BD305" s="77"/>
      <c r="BE305" s="78"/>
      <c r="BF305" s="91"/>
      <c r="BG305" s="91" t="s">
        <v>1446</v>
      </c>
      <c r="BH305" s="92">
        <v>45905</v>
      </c>
      <c r="BI305" s="16" t="s">
        <v>521</v>
      </c>
      <c r="BJ305" s="70">
        <v>1052990385</v>
      </c>
      <c r="BK305" s="70"/>
      <c r="BL305" s="70"/>
      <c r="BM305" s="37" t="s">
        <v>1347</v>
      </c>
      <c r="BN305" s="11">
        <f>VLOOKUP(C305,[1]Hoja1!$B:$B,1,0)</f>
        <v>51026806</v>
      </c>
      <c r="BO305" s="11">
        <f>VLOOKUP(C305,[2]Reclamaciones!$F:$F,1,0)</f>
        <v>51026806</v>
      </c>
    </row>
    <row r="306" spans="1:67" s="24" customFormat="1" ht="38.25" customHeight="1" thickBot="1" x14ac:dyDescent="0.35">
      <c r="A306" s="15">
        <v>51031060</v>
      </c>
      <c r="B306" s="88" t="s">
        <v>1333</v>
      </c>
      <c r="C306" s="22">
        <v>51031060</v>
      </c>
      <c r="D306" s="89" t="s">
        <v>1447</v>
      </c>
      <c r="E306" s="15" t="s">
        <v>61</v>
      </c>
      <c r="F306" s="26"/>
      <c r="G306" s="16" t="s">
        <v>62</v>
      </c>
      <c r="H306" s="26" t="s">
        <v>316</v>
      </c>
      <c r="I306" s="16" t="s">
        <v>66</v>
      </c>
      <c r="J306" s="26"/>
      <c r="K306" s="29" t="s">
        <v>122</v>
      </c>
      <c r="L306" s="61" t="s">
        <v>1448</v>
      </c>
      <c r="M306" s="16" t="s">
        <v>66</v>
      </c>
      <c r="O306" s="16" t="s">
        <v>66</v>
      </c>
      <c r="P306" s="26"/>
      <c r="Q306" s="16" t="s">
        <v>66</v>
      </c>
      <c r="R306" s="26"/>
      <c r="S306" s="16" t="s">
        <v>66</v>
      </c>
      <c r="T306" s="26"/>
      <c r="U306" s="16" t="s">
        <v>66</v>
      </c>
      <c r="V306" s="82"/>
      <c r="W306" s="28"/>
      <c r="X306" s="20"/>
      <c r="Y306" s="21" t="s">
        <v>84</v>
      </c>
      <c r="Z306" s="16" t="s">
        <v>66</v>
      </c>
      <c r="AA306" s="83"/>
      <c r="AB306" s="16" t="s">
        <v>66</v>
      </c>
      <c r="AD306" s="16" t="s">
        <v>66</v>
      </c>
      <c r="AE306" s="26"/>
      <c r="AF306" s="16" t="s">
        <v>66</v>
      </c>
      <c r="AG306" s="26"/>
      <c r="AH306" s="16" t="s">
        <v>66</v>
      </c>
      <c r="AJ306" s="16" t="s">
        <v>66</v>
      </c>
      <c r="AK306" s="26"/>
      <c r="AL306" s="16" t="s">
        <v>66</v>
      </c>
      <c r="AM306" s="26"/>
      <c r="AN306" s="16" t="s">
        <v>66</v>
      </c>
      <c r="AP306" s="16" t="s">
        <v>66</v>
      </c>
      <c r="AQ306" s="26"/>
      <c r="AR306" s="16" t="s">
        <v>66</v>
      </c>
      <c r="AT306" s="29"/>
      <c r="AU306" s="20"/>
      <c r="AV306" s="16" t="s">
        <v>66</v>
      </c>
      <c r="AW306" s="26"/>
      <c r="AX306" s="16" t="s">
        <v>66</v>
      </c>
      <c r="AZ306" s="16" t="s">
        <v>66</v>
      </c>
      <c r="BA306" s="26"/>
      <c r="BB306" s="28"/>
      <c r="BC306" s="86"/>
      <c r="BD306" s="77"/>
      <c r="BE306" s="78"/>
      <c r="BF306" s="91"/>
      <c r="BG306" s="91" t="s">
        <v>1351</v>
      </c>
      <c r="BH306" s="92">
        <v>45905</v>
      </c>
      <c r="BI306" s="16" t="s">
        <v>521</v>
      </c>
      <c r="BJ306" s="70">
        <v>24245132</v>
      </c>
      <c r="BK306" s="70"/>
      <c r="BL306" s="70"/>
      <c r="BM306" s="37" t="s">
        <v>1347</v>
      </c>
      <c r="BN306" s="11">
        <f>VLOOKUP(C306,[1]Hoja1!$B:$B,1,0)</f>
        <v>51031060</v>
      </c>
      <c r="BO306" s="11">
        <f>VLOOKUP(C306,[2]Reclamaciones!$F:$F,1,0)</f>
        <v>51031060</v>
      </c>
    </row>
    <row r="307" spans="1:67" s="24" customFormat="1" ht="38.25" customHeight="1" thickBot="1" x14ac:dyDescent="0.35">
      <c r="A307" s="15">
        <v>51030747</v>
      </c>
      <c r="B307" s="88" t="s">
        <v>1333</v>
      </c>
      <c r="C307" s="22">
        <v>51030747</v>
      </c>
      <c r="D307" s="89" t="s">
        <v>1449</v>
      </c>
      <c r="E307" s="15" t="s">
        <v>61</v>
      </c>
      <c r="F307" s="26"/>
      <c r="G307" s="16" t="s">
        <v>61</v>
      </c>
      <c r="H307" s="26"/>
      <c r="I307" s="16" t="s">
        <v>61</v>
      </c>
      <c r="J307" s="26"/>
      <c r="K307" s="29"/>
      <c r="L307" s="61"/>
      <c r="M307" s="16" t="s">
        <v>66</v>
      </c>
      <c r="O307" s="16" t="s">
        <v>66</v>
      </c>
      <c r="P307" s="26"/>
      <c r="Q307" s="16" t="s">
        <v>61</v>
      </c>
      <c r="R307" s="26"/>
      <c r="S307" s="16" t="s">
        <v>66</v>
      </c>
      <c r="T307" s="26"/>
      <c r="U307" s="16" t="s">
        <v>66</v>
      </c>
      <c r="V307" s="82"/>
      <c r="W307" s="28"/>
      <c r="X307" s="20"/>
      <c r="Y307" s="21" t="s">
        <v>70</v>
      </c>
      <c r="Z307" s="16" t="s">
        <v>61</v>
      </c>
      <c r="AA307" s="83"/>
      <c r="AB307" s="16" t="s">
        <v>61</v>
      </c>
      <c r="AD307" s="16" t="s">
        <v>61</v>
      </c>
      <c r="AE307" s="26"/>
      <c r="AF307" s="16" t="s">
        <v>66</v>
      </c>
      <c r="AG307" s="26"/>
      <c r="AH307" s="16" t="s">
        <v>61</v>
      </c>
      <c r="AJ307" s="16" t="s">
        <v>66</v>
      </c>
      <c r="AK307" s="26"/>
      <c r="AL307" s="16" t="s">
        <v>61</v>
      </c>
      <c r="AM307" s="26"/>
      <c r="AN307" s="16" t="s">
        <v>66</v>
      </c>
      <c r="AP307" s="16" t="s">
        <v>66</v>
      </c>
      <c r="AQ307" s="26"/>
      <c r="AR307" s="16" t="s">
        <v>66</v>
      </c>
      <c r="AT307" s="29"/>
      <c r="AU307" s="20"/>
      <c r="AV307" s="16" t="s">
        <v>66</v>
      </c>
      <c r="AW307" s="26"/>
      <c r="AX307" s="16" t="s">
        <v>66</v>
      </c>
      <c r="AZ307" s="16" t="s">
        <v>66</v>
      </c>
      <c r="BA307" s="26"/>
      <c r="BB307" s="28"/>
      <c r="BC307" s="86"/>
      <c r="BD307" s="77"/>
      <c r="BE307" s="78"/>
      <c r="BF307" s="91"/>
      <c r="BG307" s="91"/>
      <c r="BH307" s="92">
        <v>45905</v>
      </c>
      <c r="BI307" s="16" t="s">
        <v>547</v>
      </c>
      <c r="BJ307" s="70">
        <v>1122812233</v>
      </c>
      <c r="BK307" s="70">
        <v>1122812233</v>
      </c>
      <c r="BL307" s="70" t="s">
        <v>1450</v>
      </c>
      <c r="BM307" s="37" t="s">
        <v>82</v>
      </c>
      <c r="BN307" s="11">
        <f>VLOOKUP(C307,[1]Hoja1!$B:$B,1,0)</f>
        <v>51030747</v>
      </c>
      <c r="BO307" s="11">
        <f>VLOOKUP(C307,[2]Reclamaciones!$F:$F,1,0)</f>
        <v>51030747</v>
      </c>
    </row>
    <row r="308" spans="1:67" s="24" customFormat="1" ht="38.25" customHeight="1" thickBot="1" x14ac:dyDescent="0.35">
      <c r="A308" s="15">
        <v>51029099</v>
      </c>
      <c r="B308" s="88" t="s">
        <v>1333</v>
      </c>
      <c r="C308" s="22">
        <v>51029099</v>
      </c>
      <c r="D308" s="89" t="s">
        <v>1451</v>
      </c>
      <c r="E308" s="15" t="s">
        <v>61</v>
      </c>
      <c r="F308" s="26"/>
      <c r="G308" s="16" t="s">
        <v>61</v>
      </c>
      <c r="H308" s="26"/>
      <c r="I308" s="16" t="s">
        <v>66</v>
      </c>
      <c r="J308" s="26"/>
      <c r="K308" s="29"/>
      <c r="L308" s="61"/>
      <c r="M308" s="16" t="s">
        <v>62</v>
      </c>
      <c r="N308" s="24" t="s">
        <v>148</v>
      </c>
      <c r="O308" s="16" t="s">
        <v>66</v>
      </c>
      <c r="P308" s="26"/>
      <c r="Q308" s="16" t="s">
        <v>66</v>
      </c>
      <c r="R308" s="26"/>
      <c r="S308" s="16" t="s">
        <v>66</v>
      </c>
      <c r="T308" s="26"/>
      <c r="U308" s="16" t="s">
        <v>66</v>
      </c>
      <c r="V308" s="82"/>
      <c r="W308" s="28" t="s">
        <v>1452</v>
      </c>
      <c r="X308" s="20" t="s">
        <v>1453</v>
      </c>
      <c r="Y308" s="21" t="s">
        <v>84</v>
      </c>
      <c r="Z308" s="16" t="s">
        <v>66</v>
      </c>
      <c r="AA308" s="83"/>
      <c r="AB308" s="16" t="s">
        <v>66</v>
      </c>
      <c r="AD308" s="16" t="s">
        <v>66</v>
      </c>
      <c r="AE308" s="26"/>
      <c r="AF308" s="16" t="s">
        <v>66</v>
      </c>
      <c r="AG308" s="26"/>
      <c r="AH308" s="16" t="s">
        <v>66</v>
      </c>
      <c r="AJ308" s="16" t="s">
        <v>66</v>
      </c>
      <c r="AK308" s="26"/>
      <c r="AL308" s="16" t="s">
        <v>66</v>
      </c>
      <c r="AM308" s="26"/>
      <c r="AN308" s="16" t="s">
        <v>66</v>
      </c>
      <c r="AP308" s="16" t="s">
        <v>66</v>
      </c>
      <c r="AQ308" s="26"/>
      <c r="AR308" s="16" t="s">
        <v>66</v>
      </c>
      <c r="AT308" s="29"/>
      <c r="AU308" s="20"/>
      <c r="AV308" s="16" t="s">
        <v>66</v>
      </c>
      <c r="AW308" s="26"/>
      <c r="AX308" s="16" t="s">
        <v>66</v>
      </c>
      <c r="AZ308" s="16" t="s">
        <v>66</v>
      </c>
      <c r="BA308" s="26"/>
      <c r="BB308" s="28"/>
      <c r="BC308" s="86"/>
      <c r="BD308" s="77"/>
      <c r="BE308" s="78"/>
      <c r="BF308" s="91"/>
      <c r="BG308" s="91" t="s">
        <v>1454</v>
      </c>
      <c r="BH308" s="92">
        <v>45905</v>
      </c>
      <c r="BI308" s="16" t="s">
        <v>521</v>
      </c>
      <c r="BJ308" s="70">
        <v>29115901</v>
      </c>
      <c r="BK308" s="70"/>
      <c r="BL308" s="70"/>
      <c r="BM308" s="37" t="s">
        <v>82</v>
      </c>
      <c r="BN308" s="11">
        <f>VLOOKUP(C308,[1]Hoja1!$B:$B,1,0)</f>
        <v>51029099</v>
      </c>
      <c r="BO308" s="11">
        <f>VLOOKUP(C308,[2]Reclamaciones!$F:$F,1,0)</f>
        <v>51029099</v>
      </c>
    </row>
    <row r="309" spans="1:67" s="24" customFormat="1" ht="38.25" customHeight="1" thickBot="1" x14ac:dyDescent="0.35">
      <c r="A309" s="15">
        <v>51031840</v>
      </c>
      <c r="B309" s="88" t="s">
        <v>1333</v>
      </c>
      <c r="C309" s="22">
        <v>51031840</v>
      </c>
      <c r="D309" s="89" t="s">
        <v>1455</v>
      </c>
      <c r="E309" s="15" t="s">
        <v>61</v>
      </c>
      <c r="F309" s="26"/>
      <c r="G309" s="16" t="s">
        <v>61</v>
      </c>
      <c r="H309" s="26"/>
      <c r="I309" s="16" t="s">
        <v>61</v>
      </c>
      <c r="J309" s="26"/>
      <c r="K309" s="29"/>
      <c r="L309" s="61"/>
      <c r="M309" s="16" t="s">
        <v>66</v>
      </c>
      <c r="O309" s="16" t="s">
        <v>61</v>
      </c>
      <c r="P309" s="26"/>
      <c r="Q309" s="16" t="s">
        <v>61</v>
      </c>
      <c r="R309" s="26"/>
      <c r="S309" s="16" t="s">
        <v>66</v>
      </c>
      <c r="T309" s="26"/>
      <c r="U309" s="16" t="s">
        <v>61</v>
      </c>
      <c r="V309" s="82"/>
      <c r="W309" s="28"/>
      <c r="X309" s="20"/>
      <c r="Y309" s="21" t="s">
        <v>274</v>
      </c>
      <c r="Z309" s="16" t="s">
        <v>61</v>
      </c>
      <c r="AA309" s="83"/>
      <c r="AB309" s="16" t="s">
        <v>66</v>
      </c>
      <c r="AD309" s="16" t="s">
        <v>61</v>
      </c>
      <c r="AE309" s="26"/>
      <c r="AF309" s="16" t="s">
        <v>66</v>
      </c>
      <c r="AG309" s="26"/>
      <c r="AH309" s="16" t="s">
        <v>66</v>
      </c>
      <c r="AJ309" s="16" t="s">
        <v>61</v>
      </c>
      <c r="AK309" s="26"/>
      <c r="AL309" s="16" t="s">
        <v>62</v>
      </c>
      <c r="AM309" s="26" t="s">
        <v>74</v>
      </c>
      <c r="AN309" s="16" t="s">
        <v>66</v>
      </c>
      <c r="AP309" s="16" t="s">
        <v>66</v>
      </c>
      <c r="AQ309" s="26"/>
      <c r="AR309" s="16" t="s">
        <v>66</v>
      </c>
      <c r="AT309" s="29"/>
      <c r="AU309" s="20" t="s">
        <v>1456</v>
      </c>
      <c r="AV309" s="16" t="s">
        <v>66</v>
      </c>
      <c r="AW309" s="26"/>
      <c r="AX309" s="16" t="s">
        <v>66</v>
      </c>
      <c r="AZ309" s="16" t="s">
        <v>66</v>
      </c>
      <c r="BA309" s="26"/>
      <c r="BB309" s="28"/>
      <c r="BC309" s="86"/>
      <c r="BD309" s="77"/>
      <c r="BE309" s="78"/>
      <c r="BF309" s="91" t="s">
        <v>1457</v>
      </c>
      <c r="BG309" s="91"/>
      <c r="BH309" s="92">
        <v>45905</v>
      </c>
      <c r="BI309" s="16" t="s">
        <v>605</v>
      </c>
      <c r="BJ309" s="70">
        <v>60300924</v>
      </c>
      <c r="BK309" s="70">
        <v>60300924</v>
      </c>
      <c r="BL309" s="70"/>
      <c r="BM309" s="37" t="s">
        <v>1347</v>
      </c>
      <c r="BN309" s="11">
        <f>VLOOKUP(C309,[1]Hoja1!$B:$B,1,0)</f>
        <v>51031840</v>
      </c>
      <c r="BO309" s="11">
        <f>VLOOKUP(C309,[2]Reclamaciones!$F:$F,1,0)</f>
        <v>51031840</v>
      </c>
    </row>
    <row r="310" spans="1:67" s="24" customFormat="1" ht="38.25" customHeight="1" thickBot="1" x14ac:dyDescent="0.35">
      <c r="A310" s="15">
        <v>51031836</v>
      </c>
      <c r="B310" s="88" t="s">
        <v>1333</v>
      </c>
      <c r="C310" s="22">
        <v>51031836</v>
      </c>
      <c r="D310" s="89" t="s">
        <v>1458</v>
      </c>
      <c r="E310" s="15" t="s">
        <v>61</v>
      </c>
      <c r="F310" s="26"/>
      <c r="G310" s="16" t="s">
        <v>61</v>
      </c>
      <c r="H310" s="26"/>
      <c r="I310" s="16" t="s">
        <v>62</v>
      </c>
      <c r="J310" s="26"/>
      <c r="K310" s="29"/>
      <c r="L310" s="61"/>
      <c r="M310" s="16" t="s">
        <v>66</v>
      </c>
      <c r="O310" s="16" t="s">
        <v>61</v>
      </c>
      <c r="P310" s="26"/>
      <c r="Q310" s="16" t="s">
        <v>61</v>
      </c>
      <c r="R310" s="26"/>
      <c r="S310" s="16" t="s">
        <v>66</v>
      </c>
      <c r="T310" s="26"/>
      <c r="U310" s="16" t="s">
        <v>61</v>
      </c>
      <c r="V310" s="82"/>
      <c r="W310" s="28"/>
      <c r="X310" s="20"/>
      <c r="Y310" s="21" t="s">
        <v>70</v>
      </c>
      <c r="Z310" s="16" t="s">
        <v>61</v>
      </c>
      <c r="AA310" s="83"/>
      <c r="AB310" s="16" t="s">
        <v>66</v>
      </c>
      <c r="AD310" s="16" t="s">
        <v>62</v>
      </c>
      <c r="AE310" s="26" t="s">
        <v>183</v>
      </c>
      <c r="AF310" s="16" t="s">
        <v>62</v>
      </c>
      <c r="AG310" s="26" t="s">
        <v>74</v>
      </c>
      <c r="AH310" s="16" t="s">
        <v>61</v>
      </c>
      <c r="AJ310" s="16" t="s">
        <v>62</v>
      </c>
      <c r="AK310" s="26" t="s">
        <v>238</v>
      </c>
      <c r="AL310" s="16" t="s">
        <v>61</v>
      </c>
      <c r="AM310" s="26"/>
      <c r="AN310" s="16" t="s">
        <v>66</v>
      </c>
      <c r="AP310" s="16" t="s">
        <v>66</v>
      </c>
      <c r="AQ310" s="26"/>
      <c r="AR310" s="16" t="s">
        <v>66</v>
      </c>
      <c r="AT310" s="29" t="s">
        <v>1459</v>
      </c>
      <c r="AU310" s="20" t="s">
        <v>1460</v>
      </c>
      <c r="AV310" s="16" t="s">
        <v>66</v>
      </c>
      <c r="AW310" s="26"/>
      <c r="AX310" s="16" t="s">
        <v>66</v>
      </c>
      <c r="AZ310" s="16" t="s">
        <v>66</v>
      </c>
      <c r="BA310" s="26"/>
      <c r="BB310" s="28"/>
      <c r="BC310" s="86"/>
      <c r="BD310" s="77"/>
      <c r="BE310" s="78"/>
      <c r="BF310" s="91" t="s">
        <v>1461</v>
      </c>
      <c r="BG310" s="91"/>
      <c r="BH310" s="92">
        <v>45905</v>
      </c>
      <c r="BI310" s="16" t="s">
        <v>605</v>
      </c>
      <c r="BJ310" s="70">
        <v>1085317253</v>
      </c>
      <c r="BK310" s="70">
        <v>1085317253</v>
      </c>
      <c r="BL310" s="70"/>
      <c r="BM310" s="37" t="s">
        <v>82</v>
      </c>
      <c r="BN310" s="11">
        <f>VLOOKUP(C310,[1]Hoja1!$B:$B,1,0)</f>
        <v>51031836</v>
      </c>
      <c r="BO310" s="11">
        <f>VLOOKUP(C310,[2]Reclamaciones!$F:$F,1,0)</f>
        <v>51031836</v>
      </c>
    </row>
    <row r="311" spans="1:67" s="24" customFormat="1" ht="38.25" customHeight="1" thickBot="1" x14ac:dyDescent="0.35">
      <c r="A311" s="15">
        <v>51030588</v>
      </c>
      <c r="B311" s="88" t="s">
        <v>1333</v>
      </c>
      <c r="C311" s="22">
        <v>51030588</v>
      </c>
      <c r="D311" s="89" t="s">
        <v>1462</v>
      </c>
      <c r="E311" s="15" t="s">
        <v>62</v>
      </c>
      <c r="F311" s="26" t="s">
        <v>1463</v>
      </c>
      <c r="G311" s="16" t="s">
        <v>66</v>
      </c>
      <c r="H311" s="26"/>
      <c r="I311" s="16" t="s">
        <v>66</v>
      </c>
      <c r="J311" s="26"/>
      <c r="K311" s="29" t="s">
        <v>1464</v>
      </c>
      <c r="L311" s="61" t="s">
        <v>1465</v>
      </c>
      <c r="M311" s="16" t="s">
        <v>66</v>
      </c>
      <c r="O311" s="16" t="s">
        <v>66</v>
      </c>
      <c r="P311" s="26"/>
      <c r="Q311" s="16" t="s">
        <v>66</v>
      </c>
      <c r="R311" s="26"/>
      <c r="S311" s="16" t="s">
        <v>66</v>
      </c>
      <c r="T311" s="26"/>
      <c r="U311" s="16" t="s">
        <v>66</v>
      </c>
      <c r="V311" s="82"/>
      <c r="W311" s="28"/>
      <c r="X311" s="20"/>
      <c r="Y311" s="21" t="s">
        <v>70</v>
      </c>
      <c r="Z311" s="16" t="s">
        <v>66</v>
      </c>
      <c r="AA311" s="83"/>
      <c r="AB311" s="16" t="s">
        <v>66</v>
      </c>
      <c r="AD311" s="16" t="s">
        <v>66</v>
      </c>
      <c r="AE311" s="26"/>
      <c r="AF311" s="16" t="s">
        <v>66</v>
      </c>
      <c r="AG311" s="26"/>
      <c r="AH311" s="16" t="s">
        <v>66</v>
      </c>
      <c r="AJ311" s="16" t="s">
        <v>66</v>
      </c>
      <c r="AK311" s="26"/>
      <c r="AL311" s="16" t="s">
        <v>66</v>
      </c>
      <c r="AM311" s="26"/>
      <c r="AN311" s="16" t="s">
        <v>66</v>
      </c>
      <c r="AP311" s="16" t="s">
        <v>66</v>
      </c>
      <c r="AQ311" s="26"/>
      <c r="AR311" s="16" t="s">
        <v>66</v>
      </c>
      <c r="AT311" s="29"/>
      <c r="AU311" s="20"/>
      <c r="AV311" s="16" t="s">
        <v>66</v>
      </c>
      <c r="AW311" s="26"/>
      <c r="AX311" s="16" t="s">
        <v>66</v>
      </c>
      <c r="AZ311" s="16" t="s">
        <v>66</v>
      </c>
      <c r="BA311" s="26"/>
      <c r="BB311" s="28"/>
      <c r="BC311" s="86"/>
      <c r="BD311" s="77"/>
      <c r="BE311" s="78"/>
      <c r="BF311" s="91"/>
      <c r="BG311" s="91" t="s">
        <v>1351</v>
      </c>
      <c r="BH311" s="92">
        <v>45905</v>
      </c>
      <c r="BI311" s="16" t="s">
        <v>521</v>
      </c>
      <c r="BJ311" s="70">
        <v>1114881103</v>
      </c>
      <c r="BK311" s="70">
        <v>1114881103</v>
      </c>
      <c r="BL311" s="70"/>
      <c r="BM311" s="37" t="s">
        <v>82</v>
      </c>
      <c r="BN311" s="11">
        <f>VLOOKUP(C311,[1]Hoja1!$B:$B,1,0)</f>
        <v>51030588</v>
      </c>
      <c r="BO311" s="11">
        <f>VLOOKUP(C311,[2]Reclamaciones!$F:$F,1,0)</f>
        <v>51030588</v>
      </c>
    </row>
    <row r="312" spans="1:67" s="24" customFormat="1" ht="38.25" customHeight="1" thickBot="1" x14ac:dyDescent="0.35">
      <c r="A312" s="15">
        <v>51031832</v>
      </c>
      <c r="B312" s="88" t="s">
        <v>1333</v>
      </c>
      <c r="C312" s="22">
        <v>51031832</v>
      </c>
      <c r="D312" s="89" t="s">
        <v>1466</v>
      </c>
      <c r="E312" s="15" t="s">
        <v>61</v>
      </c>
      <c r="F312" s="26" t="s">
        <v>115</v>
      </c>
      <c r="G312" s="16" t="s">
        <v>62</v>
      </c>
      <c r="H312" s="26"/>
      <c r="I312" s="16" t="s">
        <v>61</v>
      </c>
      <c r="J312" s="26"/>
      <c r="K312" s="29" t="s">
        <v>122</v>
      </c>
      <c r="L312" s="61" t="s">
        <v>1467</v>
      </c>
      <c r="M312" s="16" t="s">
        <v>66</v>
      </c>
      <c r="O312" s="16" t="s">
        <v>61</v>
      </c>
      <c r="P312" s="26"/>
      <c r="Q312" s="16" t="s">
        <v>61</v>
      </c>
      <c r="R312" s="26"/>
      <c r="S312" s="16" t="s">
        <v>66</v>
      </c>
      <c r="T312" s="26"/>
      <c r="U312" s="16" t="s">
        <v>61</v>
      </c>
      <c r="V312" s="82"/>
      <c r="W312" s="28"/>
      <c r="X312" s="20"/>
      <c r="Y312" s="21" t="s">
        <v>274</v>
      </c>
      <c r="Z312" s="16" t="s">
        <v>61</v>
      </c>
      <c r="AA312" s="83"/>
      <c r="AB312" s="16" t="s">
        <v>66</v>
      </c>
      <c r="AD312" s="16" t="s">
        <v>62</v>
      </c>
      <c r="AE312" s="26" t="s">
        <v>231</v>
      </c>
      <c r="AF312" s="16" t="s">
        <v>62</v>
      </c>
      <c r="AG312" s="26"/>
      <c r="AH312" s="16" t="s">
        <v>61</v>
      </c>
      <c r="AJ312" s="16" t="s">
        <v>62</v>
      </c>
      <c r="AK312" s="26" t="s">
        <v>73</v>
      </c>
      <c r="AL312" s="16" t="s">
        <v>61</v>
      </c>
      <c r="AM312" s="26"/>
      <c r="AN312" s="16" t="s">
        <v>66</v>
      </c>
      <c r="AP312" s="16" t="s">
        <v>66</v>
      </c>
      <c r="AQ312" s="26"/>
      <c r="AR312" s="16" t="s">
        <v>66</v>
      </c>
      <c r="AT312" s="29" t="s">
        <v>765</v>
      </c>
      <c r="AU312" s="20" t="s">
        <v>1468</v>
      </c>
      <c r="AV312" s="16" t="s">
        <v>66</v>
      </c>
      <c r="AW312" s="26"/>
      <c r="AX312" s="16" t="s">
        <v>66</v>
      </c>
      <c r="AZ312" s="16" t="s">
        <v>66</v>
      </c>
      <c r="BA312" s="26"/>
      <c r="BB312" s="28"/>
      <c r="BC312" s="86"/>
      <c r="BD312" s="77"/>
      <c r="BE312" s="78"/>
      <c r="BF312" s="91" t="s">
        <v>1469</v>
      </c>
      <c r="BG312" s="91"/>
      <c r="BH312" s="92">
        <v>45905</v>
      </c>
      <c r="BI312" s="16" t="s">
        <v>521</v>
      </c>
      <c r="BJ312" s="70">
        <v>65788888</v>
      </c>
      <c r="BK312" s="70">
        <v>65788888</v>
      </c>
      <c r="BL312" s="70"/>
      <c r="BM312" s="37" t="s">
        <v>82</v>
      </c>
      <c r="BN312" s="11">
        <f>VLOOKUP(C312,[1]Hoja1!$B:$B,1,0)</f>
        <v>51031832</v>
      </c>
      <c r="BO312" s="11">
        <f>VLOOKUP(C312,[2]Reclamaciones!$F:$F,1,0)</f>
        <v>51031832</v>
      </c>
    </row>
    <row r="313" spans="1:67" s="24" customFormat="1" ht="38.25" customHeight="1" thickBot="1" x14ac:dyDescent="0.35">
      <c r="A313" s="15">
        <v>51031828</v>
      </c>
      <c r="B313" s="88" t="s">
        <v>1333</v>
      </c>
      <c r="C313" s="22">
        <v>51031828</v>
      </c>
      <c r="D313" s="89" t="s">
        <v>1470</v>
      </c>
      <c r="E313" s="15" t="s">
        <v>61</v>
      </c>
      <c r="F313" s="26"/>
      <c r="G313" s="16" t="s">
        <v>62</v>
      </c>
      <c r="H313" s="26" t="s">
        <v>115</v>
      </c>
      <c r="I313" s="16" t="s">
        <v>61</v>
      </c>
      <c r="J313" s="26"/>
      <c r="K313" s="29" t="s">
        <v>122</v>
      </c>
      <c r="L313" s="61" t="s">
        <v>1471</v>
      </c>
      <c r="M313" s="16" t="s">
        <v>66</v>
      </c>
      <c r="O313" s="16" t="s">
        <v>61</v>
      </c>
      <c r="P313" s="26"/>
      <c r="Q313" s="16" t="s">
        <v>61</v>
      </c>
      <c r="R313" s="26"/>
      <c r="S313" s="16" t="s">
        <v>66</v>
      </c>
      <c r="T313" s="26"/>
      <c r="U313" s="16" t="s">
        <v>61</v>
      </c>
      <c r="V313" s="82"/>
      <c r="W313" s="28"/>
      <c r="X313" s="20"/>
      <c r="Y313" s="21" t="s">
        <v>70</v>
      </c>
      <c r="Z313" s="16" t="s">
        <v>61</v>
      </c>
      <c r="AA313" s="83"/>
      <c r="AB313" s="16" t="s">
        <v>66</v>
      </c>
      <c r="AD313" s="16" t="s">
        <v>61</v>
      </c>
      <c r="AE313" s="26"/>
      <c r="AF313" s="16" t="s">
        <v>66</v>
      </c>
      <c r="AG313" s="26"/>
      <c r="AH313" s="16" t="s">
        <v>61</v>
      </c>
      <c r="AJ313" s="16" t="s">
        <v>66</v>
      </c>
      <c r="AK313" s="26"/>
      <c r="AL313" s="16" t="s">
        <v>66</v>
      </c>
      <c r="AM313" s="26"/>
      <c r="AN313" s="16" t="s">
        <v>66</v>
      </c>
      <c r="AP313" s="16" t="s">
        <v>66</v>
      </c>
      <c r="AQ313" s="26"/>
      <c r="AR313" s="16" t="s">
        <v>66</v>
      </c>
      <c r="AT313" s="29"/>
      <c r="AU313" s="20"/>
      <c r="AV313" s="16" t="s">
        <v>61</v>
      </c>
      <c r="AW313" s="26"/>
      <c r="AX313" s="16" t="s">
        <v>61</v>
      </c>
      <c r="AZ313" s="16"/>
      <c r="BA313" s="26"/>
      <c r="BB313" s="28"/>
      <c r="BC313" s="86"/>
      <c r="BD313" s="77"/>
      <c r="BE313" s="78"/>
      <c r="BF313" s="91" t="s">
        <v>1469</v>
      </c>
      <c r="BG313" s="91"/>
      <c r="BH313" s="92">
        <v>45904</v>
      </c>
      <c r="BI313" s="16" t="s">
        <v>521</v>
      </c>
      <c r="BJ313" s="70">
        <v>1101461372</v>
      </c>
      <c r="BK313" s="70">
        <v>1101461372</v>
      </c>
      <c r="BL313" s="70"/>
      <c r="BM313" s="37" t="s">
        <v>82</v>
      </c>
      <c r="BN313" s="11">
        <f>VLOOKUP(C313,[1]Hoja1!$B:$B,1,0)</f>
        <v>51031828</v>
      </c>
      <c r="BO313" s="11">
        <f>VLOOKUP(C313,[2]Reclamaciones!$F:$F,1,0)</f>
        <v>51031828</v>
      </c>
    </row>
    <row r="314" spans="1:67" s="24" customFormat="1" ht="38.25" customHeight="1" thickBot="1" x14ac:dyDescent="0.35">
      <c r="A314" s="15">
        <v>51025571</v>
      </c>
      <c r="B314" s="88" t="s">
        <v>1333</v>
      </c>
      <c r="C314" s="22">
        <v>51025571</v>
      </c>
      <c r="D314" s="89" t="s">
        <v>1472</v>
      </c>
      <c r="E314" s="15" t="s">
        <v>61</v>
      </c>
      <c r="F314" s="26"/>
      <c r="G314" s="16" t="s">
        <v>61</v>
      </c>
      <c r="H314" s="26"/>
      <c r="I314" s="16" t="s">
        <v>66</v>
      </c>
      <c r="J314" s="26"/>
      <c r="K314" s="29"/>
      <c r="L314" s="61"/>
      <c r="M314" s="16" t="s">
        <v>66</v>
      </c>
      <c r="O314" s="16" t="s">
        <v>66</v>
      </c>
      <c r="P314" s="26"/>
      <c r="Q314" s="16" t="s">
        <v>66</v>
      </c>
      <c r="R314" s="26"/>
      <c r="S314" s="16" t="s">
        <v>66</v>
      </c>
      <c r="T314" s="26"/>
      <c r="U314" s="16" t="s">
        <v>66</v>
      </c>
      <c r="V314" s="82"/>
      <c r="W314" s="28"/>
      <c r="X314" s="20"/>
      <c r="Y314" s="21" t="s">
        <v>117</v>
      </c>
      <c r="Z314" s="16" t="s">
        <v>66</v>
      </c>
      <c r="AA314" s="83"/>
      <c r="AB314" s="16" t="s">
        <v>66</v>
      </c>
      <c r="AD314" s="16" t="s">
        <v>66</v>
      </c>
      <c r="AE314" s="26"/>
      <c r="AF314" s="16" t="s">
        <v>66</v>
      </c>
      <c r="AG314" s="26"/>
      <c r="AH314" s="16" t="s">
        <v>66</v>
      </c>
      <c r="AJ314" s="16" t="s">
        <v>62</v>
      </c>
      <c r="AK314" s="26" t="s">
        <v>73</v>
      </c>
      <c r="AL314" s="16" t="s">
        <v>66</v>
      </c>
      <c r="AM314" s="26"/>
      <c r="AN314" s="16" t="s">
        <v>66</v>
      </c>
      <c r="AP314" s="16" t="s">
        <v>66</v>
      </c>
      <c r="AQ314" s="26"/>
      <c r="AR314" s="16" t="s">
        <v>66</v>
      </c>
      <c r="AT314" s="29" t="s">
        <v>1402</v>
      </c>
      <c r="AU314" s="20" t="s">
        <v>1473</v>
      </c>
      <c r="AV314" s="16" t="s">
        <v>66</v>
      </c>
      <c r="AW314" s="26"/>
      <c r="AX314" s="16" t="s">
        <v>66</v>
      </c>
      <c r="AZ314" s="16" t="s">
        <v>66</v>
      </c>
      <c r="BA314" s="26"/>
      <c r="BB314" s="28"/>
      <c r="BC314" s="86"/>
      <c r="BD314" s="77"/>
      <c r="BE314" s="78"/>
      <c r="BF314" s="91"/>
      <c r="BG314" s="91" t="s">
        <v>1474</v>
      </c>
      <c r="BH314" s="92">
        <v>45904</v>
      </c>
      <c r="BI314" s="16" t="s">
        <v>521</v>
      </c>
      <c r="BJ314" s="70">
        <v>1073687261</v>
      </c>
      <c r="BK314" s="70"/>
      <c r="BL314" s="70" t="s">
        <v>686</v>
      </c>
      <c r="BM314" s="37" t="s">
        <v>82</v>
      </c>
      <c r="BN314" s="11">
        <f>VLOOKUP(C314,[1]Hoja1!$B:$B,1,0)</f>
        <v>51025571</v>
      </c>
      <c r="BO314" s="11">
        <f>VLOOKUP(C314,[2]Reclamaciones!$F:$F,1,0)</f>
        <v>51025571</v>
      </c>
    </row>
    <row r="315" spans="1:67" s="24" customFormat="1" ht="38.25" customHeight="1" thickBot="1" x14ac:dyDescent="0.35">
      <c r="A315" s="15">
        <v>51028955</v>
      </c>
      <c r="B315" s="88" t="s">
        <v>1333</v>
      </c>
      <c r="C315" s="22">
        <v>51028955</v>
      </c>
      <c r="D315" s="89" t="s">
        <v>1475</v>
      </c>
      <c r="E315" s="15" t="s">
        <v>61</v>
      </c>
      <c r="F315" s="26"/>
      <c r="G315" s="16" t="s">
        <v>61</v>
      </c>
      <c r="H315" s="26"/>
      <c r="I315" s="16" t="s">
        <v>66</v>
      </c>
      <c r="J315" s="26"/>
      <c r="K315" s="29"/>
      <c r="L315" s="61"/>
      <c r="M315" s="16" t="s">
        <v>66</v>
      </c>
      <c r="O315" s="16" t="s">
        <v>66</v>
      </c>
      <c r="P315" s="26"/>
      <c r="Q315" s="16" t="s">
        <v>66</v>
      </c>
      <c r="R315" s="26"/>
      <c r="S315" s="16" t="s">
        <v>66</v>
      </c>
      <c r="T315" s="26"/>
      <c r="U315" s="16" t="s">
        <v>66</v>
      </c>
      <c r="V315" s="82"/>
      <c r="W315" s="28"/>
      <c r="X315" s="20"/>
      <c r="Y315" s="21" t="s">
        <v>70</v>
      </c>
      <c r="Z315" s="16" t="s">
        <v>66</v>
      </c>
      <c r="AA315" s="83"/>
      <c r="AB315" s="16" t="s">
        <v>66</v>
      </c>
      <c r="AD315" s="16" t="s">
        <v>62</v>
      </c>
      <c r="AE315" s="26" t="s">
        <v>231</v>
      </c>
      <c r="AF315" s="16" t="s">
        <v>66</v>
      </c>
      <c r="AG315" s="26"/>
      <c r="AH315" s="16" t="s">
        <v>66</v>
      </c>
      <c r="AJ315" s="16" t="s">
        <v>62</v>
      </c>
      <c r="AK315" s="26" t="s">
        <v>238</v>
      </c>
      <c r="AL315" s="16" t="s">
        <v>62</v>
      </c>
      <c r="AM315" s="26" t="s">
        <v>74</v>
      </c>
      <c r="AN315" s="16" t="s">
        <v>66</v>
      </c>
      <c r="AP315" s="16" t="s">
        <v>62</v>
      </c>
      <c r="AQ315" s="26"/>
      <c r="AR315" s="16" t="s">
        <v>66</v>
      </c>
      <c r="AT315" s="29" t="s">
        <v>1476</v>
      </c>
      <c r="AU315" s="20" t="s">
        <v>1477</v>
      </c>
      <c r="AV315" s="16" t="s">
        <v>66</v>
      </c>
      <c r="AW315" s="26"/>
      <c r="AX315" s="16" t="s">
        <v>66</v>
      </c>
      <c r="AZ315" s="16" t="s">
        <v>66</v>
      </c>
      <c r="BA315" s="26"/>
      <c r="BB315" s="28"/>
      <c r="BC315" s="86"/>
      <c r="BD315" s="77"/>
      <c r="BE315" s="78"/>
      <c r="BF315" s="91"/>
      <c r="BG315" s="91" t="s">
        <v>1478</v>
      </c>
      <c r="BH315" s="92">
        <v>45904</v>
      </c>
      <c r="BI315" s="16" t="s">
        <v>521</v>
      </c>
      <c r="BJ315" s="70">
        <v>22487666</v>
      </c>
      <c r="BK315" s="70"/>
      <c r="BL315" s="70" t="s">
        <v>686</v>
      </c>
      <c r="BM315" s="37" t="s">
        <v>82</v>
      </c>
      <c r="BN315" s="11">
        <f>VLOOKUP(C315,[1]Hoja1!$B:$B,1,0)</f>
        <v>51028955</v>
      </c>
      <c r="BO315" s="11">
        <f>VLOOKUP(C315,[2]Reclamaciones!$F:$F,1,0)</f>
        <v>51028955</v>
      </c>
    </row>
    <row r="316" spans="1:67" s="24" customFormat="1" ht="38.25" customHeight="1" thickBot="1" x14ac:dyDescent="0.35">
      <c r="A316" s="15">
        <v>51030434</v>
      </c>
      <c r="B316" s="88" t="s">
        <v>1333</v>
      </c>
      <c r="C316" s="22">
        <v>51030434</v>
      </c>
      <c r="D316" s="89" t="s">
        <v>1479</v>
      </c>
      <c r="E316" s="15" t="s">
        <v>61</v>
      </c>
      <c r="F316" s="26"/>
      <c r="G316" s="16" t="s">
        <v>61</v>
      </c>
      <c r="H316" s="26"/>
      <c r="I316" s="16" t="s">
        <v>66</v>
      </c>
      <c r="J316" s="26"/>
      <c r="K316" s="29"/>
      <c r="L316" s="61"/>
      <c r="M316" s="16" t="s">
        <v>62</v>
      </c>
      <c r="N316" s="24" t="s">
        <v>148</v>
      </c>
      <c r="O316" s="16" t="s">
        <v>66</v>
      </c>
      <c r="P316" s="26"/>
      <c r="Q316" s="16" t="s">
        <v>66</v>
      </c>
      <c r="R316" s="26"/>
      <c r="S316" s="16" t="s">
        <v>66</v>
      </c>
      <c r="T316" s="26"/>
      <c r="U316" s="16" t="s">
        <v>61</v>
      </c>
      <c r="V316" s="82"/>
      <c r="W316" s="28" t="s">
        <v>159</v>
      </c>
      <c r="X316" s="20" t="s">
        <v>1480</v>
      </c>
      <c r="Y316" s="21" t="s">
        <v>117</v>
      </c>
      <c r="Z316" s="16" t="s">
        <v>66</v>
      </c>
      <c r="AA316" s="83"/>
      <c r="AB316" s="16" t="s">
        <v>66</v>
      </c>
      <c r="AD316" s="16" t="s">
        <v>61</v>
      </c>
      <c r="AE316" s="26"/>
      <c r="AF316" s="16" t="s">
        <v>66</v>
      </c>
      <c r="AG316" s="26"/>
      <c r="AH316" s="16" t="s">
        <v>66</v>
      </c>
      <c r="AJ316" s="16" t="s">
        <v>62</v>
      </c>
      <c r="AK316" s="26" t="s">
        <v>73</v>
      </c>
      <c r="AL316" s="16" t="s">
        <v>66</v>
      </c>
      <c r="AM316" s="26"/>
      <c r="AN316" s="16" t="s">
        <v>66</v>
      </c>
      <c r="AP316" s="16" t="s">
        <v>66</v>
      </c>
      <c r="AQ316" s="26"/>
      <c r="AR316" s="16" t="s">
        <v>66</v>
      </c>
      <c r="AT316" s="29" t="s">
        <v>1481</v>
      </c>
      <c r="AU316" s="20" t="s">
        <v>1482</v>
      </c>
      <c r="AV316" s="16" t="s">
        <v>66</v>
      </c>
      <c r="AW316" s="26"/>
      <c r="AX316" s="16" t="s">
        <v>66</v>
      </c>
      <c r="AZ316" s="16" t="s">
        <v>66</v>
      </c>
      <c r="BA316" s="26"/>
      <c r="BB316" s="28"/>
      <c r="BC316" s="86"/>
      <c r="BD316" s="77"/>
      <c r="BE316" s="78"/>
      <c r="BF316" s="91"/>
      <c r="BG316" s="91" t="s">
        <v>1483</v>
      </c>
      <c r="BH316" s="92">
        <v>45904</v>
      </c>
      <c r="BI316" s="16" t="s">
        <v>521</v>
      </c>
      <c r="BJ316" s="70">
        <v>1100683831</v>
      </c>
      <c r="BK316" s="70"/>
      <c r="BL316" s="70"/>
      <c r="BM316" s="37" t="s">
        <v>1347</v>
      </c>
      <c r="BN316" s="11">
        <f>VLOOKUP(C316,[1]Hoja1!$B:$B,1,0)</f>
        <v>51030434</v>
      </c>
      <c r="BO316" s="11">
        <f>VLOOKUP(C316,[2]Reclamaciones!$F:$F,1,0)</f>
        <v>51030434</v>
      </c>
    </row>
    <row r="317" spans="1:67" s="24" customFormat="1" ht="38.25" customHeight="1" thickBot="1" x14ac:dyDescent="0.35">
      <c r="A317" s="15">
        <v>51030018</v>
      </c>
      <c r="B317" s="88" t="s">
        <v>1333</v>
      </c>
      <c r="C317" s="22">
        <v>51030018</v>
      </c>
      <c r="D317" s="89" t="s">
        <v>1484</v>
      </c>
      <c r="E317" s="15" t="s">
        <v>61</v>
      </c>
      <c r="F317" s="26"/>
      <c r="G317" s="16" t="s">
        <v>61</v>
      </c>
      <c r="H317" s="26"/>
      <c r="I317" s="16" t="s">
        <v>61</v>
      </c>
      <c r="J317" s="26"/>
      <c r="K317" s="29"/>
      <c r="L317" s="61"/>
      <c r="M317" s="16" t="s">
        <v>66</v>
      </c>
      <c r="O317" s="16" t="s">
        <v>66</v>
      </c>
      <c r="P317" s="26"/>
      <c r="Q317" s="16" t="s">
        <v>66</v>
      </c>
      <c r="R317" s="26"/>
      <c r="S317" s="16" t="s">
        <v>66</v>
      </c>
      <c r="T317" s="26"/>
      <c r="U317" s="16" t="s">
        <v>66</v>
      </c>
      <c r="V317" s="82"/>
      <c r="W317" s="28"/>
      <c r="X317" s="20"/>
      <c r="Y317" s="21" t="s">
        <v>84</v>
      </c>
      <c r="Z317" s="16" t="s">
        <v>61</v>
      </c>
      <c r="AA317" s="83"/>
      <c r="AB317" s="16" t="s">
        <v>61</v>
      </c>
      <c r="AD317" s="16" t="s">
        <v>66</v>
      </c>
      <c r="AE317" s="26"/>
      <c r="AF317" s="16" t="s">
        <v>66</v>
      </c>
      <c r="AG317" s="26"/>
      <c r="AH317" s="16" t="s">
        <v>66</v>
      </c>
      <c r="AJ317" s="16" t="s">
        <v>66</v>
      </c>
      <c r="AK317" s="26"/>
      <c r="AL317" s="16" t="s">
        <v>66</v>
      </c>
      <c r="AM317" s="26"/>
      <c r="AN317" s="16" t="s">
        <v>66</v>
      </c>
      <c r="AP317" s="16" t="s">
        <v>66</v>
      </c>
      <c r="AQ317" s="26"/>
      <c r="AR317" s="16" t="s">
        <v>66</v>
      </c>
      <c r="AT317" s="29"/>
      <c r="AU317" s="20"/>
      <c r="AV317" s="16" t="s">
        <v>66</v>
      </c>
      <c r="AW317" s="26"/>
      <c r="AX317" s="16" t="s">
        <v>66</v>
      </c>
      <c r="AZ317" s="16" t="s">
        <v>66</v>
      </c>
      <c r="BA317" s="26"/>
      <c r="BB317" s="28"/>
      <c r="BC317" s="86"/>
      <c r="BD317" s="77"/>
      <c r="BE317" s="78"/>
      <c r="BF317" s="91"/>
      <c r="BG317" s="91" t="s">
        <v>1485</v>
      </c>
      <c r="BH317" s="92">
        <v>45904</v>
      </c>
      <c r="BI317" s="16" t="s">
        <v>547</v>
      </c>
      <c r="BJ317" s="70">
        <v>6493040</v>
      </c>
      <c r="BK317" s="70">
        <v>6493040</v>
      </c>
      <c r="BL317" s="70" t="s">
        <v>1486</v>
      </c>
      <c r="BM317" s="37" t="s">
        <v>82</v>
      </c>
      <c r="BN317" s="11">
        <f>VLOOKUP(C317,[1]Hoja1!$B:$B,1,0)</f>
        <v>51030018</v>
      </c>
      <c r="BO317" s="11">
        <f>VLOOKUP(C317,[2]Reclamaciones!$F:$F,1,0)</f>
        <v>51030018</v>
      </c>
    </row>
    <row r="318" spans="1:67" s="24" customFormat="1" ht="38.25" customHeight="1" thickBot="1" x14ac:dyDescent="0.35">
      <c r="A318" s="15">
        <v>51031819</v>
      </c>
      <c r="B318" s="88" t="s">
        <v>1333</v>
      </c>
      <c r="C318" s="22">
        <v>51031819</v>
      </c>
      <c r="D318" s="89" t="s">
        <v>1487</v>
      </c>
      <c r="E318" s="15" t="s">
        <v>61</v>
      </c>
      <c r="F318" s="26"/>
      <c r="G318" s="16" t="s">
        <v>62</v>
      </c>
      <c r="H318" s="26" t="s">
        <v>812</v>
      </c>
      <c r="I318" s="16" t="s">
        <v>61</v>
      </c>
      <c r="J318" s="26"/>
      <c r="K318" s="29" t="s">
        <v>122</v>
      </c>
      <c r="L318" s="61" t="s">
        <v>1488</v>
      </c>
      <c r="M318" s="16" t="s">
        <v>66</v>
      </c>
      <c r="O318" s="16" t="s">
        <v>61</v>
      </c>
      <c r="P318" s="26"/>
      <c r="Q318" s="16" t="s">
        <v>61</v>
      </c>
      <c r="R318" s="26"/>
      <c r="S318" s="16" t="s">
        <v>66</v>
      </c>
      <c r="T318" s="26"/>
      <c r="U318" s="16" t="s">
        <v>62</v>
      </c>
      <c r="V318" s="82" t="s">
        <v>191</v>
      </c>
      <c r="W318" s="28" t="s">
        <v>260</v>
      </c>
      <c r="X318" s="20" t="s">
        <v>1489</v>
      </c>
      <c r="Y318" s="21" t="s">
        <v>84</v>
      </c>
      <c r="Z318" s="16" t="s">
        <v>61</v>
      </c>
      <c r="AA318" s="83"/>
      <c r="AB318" s="16" t="s">
        <v>62</v>
      </c>
      <c r="AC318" s="24" t="s">
        <v>72</v>
      </c>
      <c r="AD318" s="16" t="s">
        <v>61</v>
      </c>
      <c r="AE318" s="26"/>
      <c r="AF318" s="16" t="s">
        <v>66</v>
      </c>
      <c r="AG318" s="26"/>
      <c r="AH318" s="16" t="s">
        <v>66</v>
      </c>
      <c r="AJ318" s="16" t="s">
        <v>66</v>
      </c>
      <c r="AK318" s="26"/>
      <c r="AL318" s="16" t="s">
        <v>66</v>
      </c>
      <c r="AM318" s="26"/>
      <c r="AN318" s="16" t="s">
        <v>66</v>
      </c>
      <c r="AP318" s="16" t="s">
        <v>66</v>
      </c>
      <c r="AQ318" s="26"/>
      <c r="AR318" s="16" t="s">
        <v>66</v>
      </c>
      <c r="AT318" s="29" t="s">
        <v>194</v>
      </c>
      <c r="AU318" s="20" t="s">
        <v>1490</v>
      </c>
      <c r="AV318" s="16" t="s">
        <v>66</v>
      </c>
      <c r="AW318" s="26"/>
      <c r="AX318" s="16" t="s">
        <v>66</v>
      </c>
      <c r="AZ318" s="16" t="s">
        <v>66</v>
      </c>
      <c r="BA318" s="26"/>
      <c r="BB318" s="28"/>
      <c r="BC318" s="86"/>
      <c r="BD318" s="77" t="s">
        <v>131</v>
      </c>
      <c r="BE318" s="78" t="s">
        <v>1491</v>
      </c>
      <c r="BF318" s="91" t="s">
        <v>1492</v>
      </c>
      <c r="BG318" s="91"/>
      <c r="BH318" s="92">
        <v>45904</v>
      </c>
      <c r="BI318" s="16" t="s">
        <v>521</v>
      </c>
      <c r="BJ318" s="70">
        <v>25651532</v>
      </c>
      <c r="BK318" s="70"/>
      <c r="BL318" s="70" t="s">
        <v>1493</v>
      </c>
      <c r="BM318" s="37" t="s">
        <v>82</v>
      </c>
      <c r="BN318" s="11">
        <f>VLOOKUP(C318,[1]Hoja1!$B:$B,1,0)</f>
        <v>51031819</v>
      </c>
      <c r="BO318" s="11">
        <f>VLOOKUP(C318,[2]Reclamaciones!$F:$F,1,0)</f>
        <v>51031819</v>
      </c>
    </row>
    <row r="319" spans="1:67" s="24" customFormat="1" ht="38.25" customHeight="1" thickBot="1" x14ac:dyDescent="0.35">
      <c r="A319" s="15">
        <v>51030933</v>
      </c>
      <c r="B319" s="88" t="s">
        <v>1333</v>
      </c>
      <c r="C319" s="22">
        <v>51030933</v>
      </c>
      <c r="D319" s="89" t="s">
        <v>1494</v>
      </c>
      <c r="E319" s="15" t="s">
        <v>61</v>
      </c>
      <c r="F319" s="26"/>
      <c r="G319" s="16" t="s">
        <v>61</v>
      </c>
      <c r="H319" s="26"/>
      <c r="I319" s="16" t="s">
        <v>61</v>
      </c>
      <c r="J319" s="26"/>
      <c r="K319" s="29"/>
      <c r="L319" s="61"/>
      <c r="M319" s="16" t="s">
        <v>66</v>
      </c>
      <c r="O319" s="16" t="s">
        <v>66</v>
      </c>
      <c r="P319" s="26"/>
      <c r="Q319" s="16" t="s">
        <v>66</v>
      </c>
      <c r="R319" s="26"/>
      <c r="S319" s="16" t="s">
        <v>66</v>
      </c>
      <c r="T319" s="26"/>
      <c r="U319" s="16" t="s">
        <v>66</v>
      </c>
      <c r="V319" s="82"/>
      <c r="W319" s="28"/>
      <c r="X319" s="20"/>
      <c r="Y319" s="21" t="s">
        <v>70</v>
      </c>
      <c r="Z319" s="16" t="s">
        <v>61</v>
      </c>
      <c r="AA319" s="83"/>
      <c r="AB319" s="16" t="s">
        <v>66</v>
      </c>
      <c r="AD319" s="16" t="s">
        <v>61</v>
      </c>
      <c r="AE319" s="26"/>
      <c r="AF319" s="16" t="s">
        <v>66</v>
      </c>
      <c r="AG319" s="26"/>
      <c r="AH319" s="16" t="s">
        <v>66</v>
      </c>
      <c r="AJ319" s="16" t="s">
        <v>61</v>
      </c>
      <c r="AK319" s="26"/>
      <c r="AL319" s="16" t="s">
        <v>62</v>
      </c>
      <c r="AM319" s="26" t="s">
        <v>74</v>
      </c>
      <c r="AN319" s="16" t="s">
        <v>66</v>
      </c>
      <c r="AP319" s="16" t="s">
        <v>66</v>
      </c>
      <c r="AQ319" s="26"/>
      <c r="AR319" s="16" t="s">
        <v>66</v>
      </c>
      <c r="AT319" s="29" t="s">
        <v>293</v>
      </c>
      <c r="AU319" s="20" t="s">
        <v>1495</v>
      </c>
      <c r="AV319" s="16" t="s">
        <v>66</v>
      </c>
      <c r="AW319" s="26"/>
      <c r="AX319" s="16" t="s">
        <v>66</v>
      </c>
      <c r="AZ319" s="16" t="s">
        <v>66</v>
      </c>
      <c r="BA319" s="26"/>
      <c r="BB319" s="28"/>
      <c r="BC319" s="86"/>
      <c r="BD319" s="77"/>
      <c r="BE319" s="78"/>
      <c r="BF319" s="91"/>
      <c r="BG319" s="91" t="s">
        <v>1496</v>
      </c>
      <c r="BH319" s="92">
        <v>45904</v>
      </c>
      <c r="BI319" s="16" t="s">
        <v>605</v>
      </c>
      <c r="BJ319" s="70">
        <v>1052089762</v>
      </c>
      <c r="BK319" s="70">
        <v>1052089762</v>
      </c>
      <c r="BL319" s="70" t="s">
        <v>1497</v>
      </c>
      <c r="BM319" s="37" t="s">
        <v>1347</v>
      </c>
      <c r="BN319" s="11">
        <f>VLOOKUP(C319,[1]Hoja1!$B:$B,1,0)</f>
        <v>51030933</v>
      </c>
      <c r="BO319" s="11">
        <f>VLOOKUP(C319,[2]Reclamaciones!$F:$F,1,0)</f>
        <v>51030933</v>
      </c>
    </row>
    <row r="320" spans="1:67" s="24" customFormat="1" ht="38.25" customHeight="1" thickBot="1" x14ac:dyDescent="0.35">
      <c r="A320" s="15">
        <v>51031806</v>
      </c>
      <c r="B320" s="88" t="s">
        <v>1333</v>
      </c>
      <c r="C320" s="22">
        <v>51031806</v>
      </c>
      <c r="D320" s="89" t="s">
        <v>1498</v>
      </c>
      <c r="E320" s="15" t="s">
        <v>61</v>
      </c>
      <c r="F320" s="26"/>
      <c r="G320" s="16" t="s">
        <v>62</v>
      </c>
      <c r="H320" s="26" t="s">
        <v>316</v>
      </c>
      <c r="I320" s="16" t="s">
        <v>62</v>
      </c>
      <c r="J320" s="26"/>
      <c r="K320" s="29" t="s">
        <v>64</v>
      </c>
      <c r="L320" s="61" t="s">
        <v>1499</v>
      </c>
      <c r="M320" s="16" t="s">
        <v>66</v>
      </c>
      <c r="O320" s="16" t="s">
        <v>61</v>
      </c>
      <c r="P320" s="26"/>
      <c r="Q320" s="16" t="s">
        <v>61</v>
      </c>
      <c r="R320" s="26"/>
      <c r="S320" s="16" t="s">
        <v>66</v>
      </c>
      <c r="T320" s="26"/>
      <c r="U320" s="16" t="s">
        <v>61</v>
      </c>
      <c r="V320" s="82"/>
      <c r="W320" s="28"/>
      <c r="X320" s="20"/>
      <c r="Y320" s="21" t="s">
        <v>84</v>
      </c>
      <c r="Z320" s="16" t="s">
        <v>61</v>
      </c>
      <c r="AA320" s="83"/>
      <c r="AB320" s="16" t="s">
        <v>61</v>
      </c>
      <c r="AD320" s="16" t="s">
        <v>61</v>
      </c>
      <c r="AE320" s="26"/>
      <c r="AF320" s="16" t="s">
        <v>61</v>
      </c>
      <c r="AG320" s="26"/>
      <c r="AH320" s="16" t="s">
        <v>66</v>
      </c>
      <c r="AJ320" s="16" t="s">
        <v>66</v>
      </c>
      <c r="AK320" s="26"/>
      <c r="AL320" s="16" t="s">
        <v>66</v>
      </c>
      <c r="AM320" s="26"/>
      <c r="AN320" s="16" t="s">
        <v>66</v>
      </c>
      <c r="AP320" s="16" t="s">
        <v>66</v>
      </c>
      <c r="AQ320" s="26"/>
      <c r="AR320" s="16" t="s">
        <v>66</v>
      </c>
      <c r="AT320" s="29"/>
      <c r="AU320" s="20"/>
      <c r="AV320" s="16" t="s">
        <v>61</v>
      </c>
      <c r="AW320" s="26"/>
      <c r="AX320" s="16" t="s">
        <v>61</v>
      </c>
      <c r="AZ320" s="16" t="s">
        <v>66</v>
      </c>
      <c r="BA320" s="26"/>
      <c r="BB320" s="28"/>
      <c r="BC320" s="86"/>
      <c r="BD320" s="77"/>
      <c r="BE320" s="78"/>
      <c r="BF320" s="91" t="s">
        <v>1500</v>
      </c>
      <c r="BG320" s="91"/>
      <c r="BH320" s="92">
        <v>45904</v>
      </c>
      <c r="BI320" s="16" t="s">
        <v>521</v>
      </c>
      <c r="BJ320" s="70">
        <v>5410036</v>
      </c>
      <c r="BK320" s="70"/>
      <c r="BL320" s="70" t="s">
        <v>1501</v>
      </c>
      <c r="BM320" s="37" t="s">
        <v>1347</v>
      </c>
      <c r="BN320" s="11">
        <f>VLOOKUP(C320,[1]Hoja1!$B:$B,1,0)</f>
        <v>51031806</v>
      </c>
      <c r="BO320" s="11">
        <f>VLOOKUP(C320,[2]Reclamaciones!$F:$F,1,0)</f>
        <v>51031806</v>
      </c>
    </row>
    <row r="321" spans="1:67" s="24" customFormat="1" ht="38.25" customHeight="1" thickBot="1" x14ac:dyDescent="0.35">
      <c r="A321" s="15">
        <v>51031801</v>
      </c>
      <c r="B321" s="88" t="s">
        <v>1333</v>
      </c>
      <c r="C321" s="22">
        <v>51031801</v>
      </c>
      <c r="D321" s="89" t="s">
        <v>1502</v>
      </c>
      <c r="E321" s="15" t="s">
        <v>61</v>
      </c>
      <c r="F321" s="26"/>
      <c r="G321" s="16" t="s">
        <v>61</v>
      </c>
      <c r="H321" s="26"/>
      <c r="I321" s="16" t="s">
        <v>61</v>
      </c>
      <c r="J321" s="26"/>
      <c r="K321" s="29"/>
      <c r="L321" s="61"/>
      <c r="M321" s="16" t="s">
        <v>66</v>
      </c>
      <c r="O321" s="16" t="s">
        <v>66</v>
      </c>
      <c r="P321" s="26"/>
      <c r="Q321" s="16" t="s">
        <v>61</v>
      </c>
      <c r="R321" s="26"/>
      <c r="S321" s="16" t="s">
        <v>66</v>
      </c>
      <c r="T321" s="26"/>
      <c r="U321" s="16" t="s">
        <v>61</v>
      </c>
      <c r="V321" s="82"/>
      <c r="W321" s="28"/>
      <c r="X321" s="20"/>
      <c r="Y321" s="21" t="s">
        <v>70</v>
      </c>
      <c r="Z321" s="16" t="s">
        <v>61</v>
      </c>
      <c r="AA321" s="83"/>
      <c r="AB321" s="16" t="s">
        <v>66</v>
      </c>
      <c r="AD321" s="16" t="s">
        <v>61</v>
      </c>
      <c r="AE321" s="26"/>
      <c r="AF321" s="16" t="s">
        <v>66</v>
      </c>
      <c r="AG321" s="26"/>
      <c r="AH321" s="16" t="s">
        <v>61</v>
      </c>
      <c r="AJ321" s="16" t="s">
        <v>66</v>
      </c>
      <c r="AK321" s="26"/>
      <c r="AL321" s="16" t="s">
        <v>66</v>
      </c>
      <c r="AM321" s="26"/>
      <c r="AN321" s="16" t="s">
        <v>66</v>
      </c>
      <c r="AP321" s="16" t="s">
        <v>66</v>
      </c>
      <c r="AQ321" s="26"/>
      <c r="AR321" s="16" t="s">
        <v>66</v>
      </c>
      <c r="AT321" s="29"/>
      <c r="AU321" s="20"/>
      <c r="AV321" s="16" t="s">
        <v>61</v>
      </c>
      <c r="AW321" s="26"/>
      <c r="AX321" s="16" t="s">
        <v>61</v>
      </c>
      <c r="AZ321" s="16" t="s">
        <v>61</v>
      </c>
      <c r="BA321" s="26"/>
      <c r="BB321" s="28"/>
      <c r="BC321" s="86"/>
      <c r="BD321" s="77"/>
      <c r="BE321" s="78"/>
      <c r="BF321" s="91"/>
      <c r="BG321" s="91"/>
      <c r="BH321" s="92">
        <v>45904</v>
      </c>
      <c r="BI321" s="16" t="s">
        <v>547</v>
      </c>
      <c r="BJ321" s="70">
        <v>1041324106</v>
      </c>
      <c r="BK321" s="70">
        <v>1041324106</v>
      </c>
      <c r="BL321" s="70" t="s">
        <v>710</v>
      </c>
      <c r="BM321" s="37" t="s">
        <v>1347</v>
      </c>
      <c r="BN321" s="11">
        <f>VLOOKUP(C321,[1]Hoja1!$B:$B,1,0)</f>
        <v>51031801</v>
      </c>
      <c r="BO321" s="11">
        <f>VLOOKUP(C321,[2]Reclamaciones!$F:$F,1,0)</f>
        <v>51031801</v>
      </c>
    </row>
    <row r="322" spans="1:67" s="24" customFormat="1" ht="38.25" customHeight="1" thickBot="1" x14ac:dyDescent="0.35">
      <c r="A322" s="15">
        <v>51029762</v>
      </c>
      <c r="B322" s="88" t="s">
        <v>1333</v>
      </c>
      <c r="C322" s="105">
        <v>51029762</v>
      </c>
      <c r="D322" s="89" t="s">
        <v>1503</v>
      </c>
      <c r="E322" s="15" t="s">
        <v>61</v>
      </c>
      <c r="F322" s="26"/>
      <c r="G322" s="16" t="s">
        <v>61</v>
      </c>
      <c r="H322" s="26"/>
      <c r="I322" s="16" t="s">
        <v>61</v>
      </c>
      <c r="J322" s="26"/>
      <c r="K322" s="29"/>
      <c r="L322" s="61"/>
      <c r="M322" s="16" t="s">
        <v>66</v>
      </c>
      <c r="O322" s="16" t="s">
        <v>66</v>
      </c>
      <c r="P322" s="26"/>
      <c r="Q322" s="16" t="s">
        <v>66</v>
      </c>
      <c r="R322" s="26"/>
      <c r="S322" s="16" t="s">
        <v>66</v>
      </c>
      <c r="T322" s="26"/>
      <c r="U322" s="16" t="s">
        <v>61</v>
      </c>
      <c r="V322" s="82"/>
      <c r="W322" s="28"/>
      <c r="X322" s="20"/>
      <c r="Y322" s="21" t="s">
        <v>70</v>
      </c>
      <c r="Z322" s="16" t="s">
        <v>61</v>
      </c>
      <c r="AA322" s="83"/>
      <c r="AB322" s="16" t="s">
        <v>66</v>
      </c>
      <c r="AD322" s="16" t="s">
        <v>66</v>
      </c>
      <c r="AE322" s="26"/>
      <c r="AF322" s="16" t="s">
        <v>66</v>
      </c>
      <c r="AG322" s="26"/>
      <c r="AH322" s="16" t="s">
        <v>66</v>
      </c>
      <c r="AJ322" s="16" t="s">
        <v>66</v>
      </c>
      <c r="AK322" s="26"/>
      <c r="AL322" s="16" t="s">
        <v>66</v>
      </c>
      <c r="AM322" s="26"/>
      <c r="AN322" s="16" t="s">
        <v>66</v>
      </c>
      <c r="AP322" s="16" t="s">
        <v>66</v>
      </c>
      <c r="AQ322" s="26"/>
      <c r="AR322" s="16" t="s">
        <v>66</v>
      </c>
      <c r="AT322" s="29"/>
      <c r="AU322" s="20"/>
      <c r="AV322" s="16" t="s">
        <v>66</v>
      </c>
      <c r="AW322" s="26"/>
      <c r="AX322" s="16" t="s">
        <v>66</v>
      </c>
      <c r="AZ322" s="16" t="s">
        <v>66</v>
      </c>
      <c r="BA322" s="26"/>
      <c r="BB322" s="28"/>
      <c r="BC322" s="86"/>
      <c r="BD322" s="77"/>
      <c r="BE322" s="78"/>
      <c r="BF322" s="91"/>
      <c r="BG322" s="91"/>
      <c r="BH322" s="92">
        <v>45903</v>
      </c>
      <c r="BI322" s="16" t="s">
        <v>547</v>
      </c>
      <c r="BJ322" s="70">
        <v>1062402373</v>
      </c>
      <c r="BK322" s="70">
        <v>1062402373</v>
      </c>
      <c r="BL322" s="70"/>
      <c r="BM322" s="37" t="s">
        <v>1347</v>
      </c>
      <c r="BN322" s="11">
        <f>VLOOKUP(C322,[1]Hoja1!$B:$B,1,0)</f>
        <v>51029762</v>
      </c>
      <c r="BO322" s="11">
        <f>VLOOKUP(C322,[2]Reclamaciones!$F:$F,1,0)</f>
        <v>51029762</v>
      </c>
    </row>
    <row r="323" spans="1:67" s="24" customFormat="1" ht="38.25" customHeight="1" thickBot="1" x14ac:dyDescent="0.35">
      <c r="A323" s="15">
        <v>51031794</v>
      </c>
      <c r="B323" s="88" t="s">
        <v>1333</v>
      </c>
      <c r="C323" s="105">
        <v>51031794</v>
      </c>
      <c r="D323" s="89" t="s">
        <v>1504</v>
      </c>
      <c r="E323" s="15"/>
      <c r="F323" s="26"/>
      <c r="G323" s="16" t="s">
        <v>62</v>
      </c>
      <c r="H323" s="26" t="s">
        <v>115</v>
      </c>
      <c r="I323" s="16" t="s">
        <v>62</v>
      </c>
      <c r="J323" s="26"/>
      <c r="K323" s="29" t="s">
        <v>122</v>
      </c>
      <c r="L323" s="61" t="s">
        <v>1505</v>
      </c>
      <c r="M323" s="16" t="s">
        <v>66</v>
      </c>
      <c r="O323" s="16" t="s">
        <v>61</v>
      </c>
      <c r="P323" s="26"/>
      <c r="Q323" s="16" t="s">
        <v>61</v>
      </c>
      <c r="R323" s="26"/>
      <c r="S323" s="16" t="s">
        <v>66</v>
      </c>
      <c r="T323" s="26"/>
      <c r="U323" s="16" t="s">
        <v>61</v>
      </c>
      <c r="V323" s="82"/>
      <c r="W323" s="28"/>
      <c r="X323" s="20"/>
      <c r="Y323" s="21" t="s">
        <v>274</v>
      </c>
      <c r="Z323" s="16" t="s">
        <v>61</v>
      </c>
      <c r="AA323" s="83"/>
      <c r="AB323" s="16" t="s">
        <v>66</v>
      </c>
      <c r="AD323" s="16" t="s">
        <v>62</v>
      </c>
      <c r="AE323" s="26" t="s">
        <v>71</v>
      </c>
      <c r="AF323" s="16" t="s">
        <v>66</v>
      </c>
      <c r="AG323" s="26"/>
      <c r="AH323" s="16" t="s">
        <v>66</v>
      </c>
      <c r="AJ323" s="16" t="s">
        <v>61</v>
      </c>
      <c r="AK323" s="26"/>
      <c r="AL323" s="16" t="s">
        <v>66</v>
      </c>
      <c r="AM323" s="26"/>
      <c r="AN323" s="16" t="s">
        <v>66</v>
      </c>
      <c r="AP323" s="16" t="s">
        <v>66</v>
      </c>
      <c r="AQ323" s="26"/>
      <c r="AR323" s="16" t="s">
        <v>66</v>
      </c>
      <c r="AT323" s="29" t="s">
        <v>104</v>
      </c>
      <c r="AU323" s="20" t="s">
        <v>1506</v>
      </c>
      <c r="AV323" s="16"/>
      <c r="AW323" s="26"/>
      <c r="AX323" s="16"/>
      <c r="AZ323" s="16" t="s">
        <v>66</v>
      </c>
      <c r="BA323" s="26"/>
      <c r="BB323" s="28"/>
      <c r="BC323" s="86"/>
      <c r="BD323" s="77"/>
      <c r="BE323" s="78"/>
      <c r="BF323" s="91" t="s">
        <v>1507</v>
      </c>
      <c r="BG323" s="91"/>
      <c r="BH323" s="92">
        <v>45903</v>
      </c>
      <c r="BI323" s="16" t="s">
        <v>521</v>
      </c>
      <c r="BJ323" s="70">
        <v>48574331</v>
      </c>
      <c r="BK323" s="70">
        <v>48574331</v>
      </c>
      <c r="BL323" s="70" t="s">
        <v>1508</v>
      </c>
      <c r="BM323" s="37" t="s">
        <v>82</v>
      </c>
      <c r="BN323" s="11">
        <f>VLOOKUP(C323,[1]Hoja1!$B:$B,1,0)</f>
        <v>51031794</v>
      </c>
      <c r="BO323" s="11">
        <f>VLOOKUP(C323,[2]Reclamaciones!$F:$F,1,0)</f>
        <v>51031794</v>
      </c>
    </row>
    <row r="324" spans="1:67" s="24" customFormat="1" ht="38.25" customHeight="1" thickBot="1" x14ac:dyDescent="0.35">
      <c r="A324" s="15">
        <v>51031790</v>
      </c>
      <c r="B324" s="88" t="s">
        <v>1333</v>
      </c>
      <c r="C324" s="105">
        <v>51031790</v>
      </c>
      <c r="D324" s="89" t="s">
        <v>1509</v>
      </c>
      <c r="E324" s="15"/>
      <c r="F324" s="26"/>
      <c r="G324" s="16" t="s">
        <v>61</v>
      </c>
      <c r="H324" s="26"/>
      <c r="I324" s="16" t="s">
        <v>61</v>
      </c>
      <c r="J324" s="26"/>
      <c r="K324" s="29"/>
      <c r="L324" s="61"/>
      <c r="M324" s="16" t="s">
        <v>66</v>
      </c>
      <c r="O324" s="16" t="s">
        <v>66</v>
      </c>
      <c r="P324" s="26"/>
      <c r="Q324" s="16" t="s">
        <v>61</v>
      </c>
      <c r="R324" s="26"/>
      <c r="S324" s="16" t="s">
        <v>66</v>
      </c>
      <c r="T324" s="26"/>
      <c r="U324" s="16" t="s">
        <v>61</v>
      </c>
      <c r="V324" s="82"/>
      <c r="W324" s="28"/>
      <c r="X324" s="20"/>
      <c r="Y324" s="21" t="s">
        <v>84</v>
      </c>
      <c r="Z324" s="16" t="s">
        <v>61</v>
      </c>
      <c r="AA324" s="83"/>
      <c r="AB324" s="16" t="s">
        <v>62</v>
      </c>
      <c r="AC324" s="24" t="s">
        <v>72</v>
      </c>
      <c r="AD324" s="16" t="s">
        <v>62</v>
      </c>
      <c r="AE324" s="26" t="s">
        <v>231</v>
      </c>
      <c r="AF324" s="16" t="s">
        <v>61</v>
      </c>
      <c r="AG324" s="26"/>
      <c r="AH324" s="16" t="s">
        <v>66</v>
      </c>
      <c r="AJ324" s="16" t="s">
        <v>66</v>
      </c>
      <c r="AK324" s="26"/>
      <c r="AL324" s="16" t="s">
        <v>66</v>
      </c>
      <c r="AM324" s="26"/>
      <c r="AN324" s="16" t="s">
        <v>66</v>
      </c>
      <c r="AP324" s="16" t="s">
        <v>66</v>
      </c>
      <c r="AQ324" s="26"/>
      <c r="AR324" s="16" t="s">
        <v>66</v>
      </c>
      <c r="AT324" s="29" t="s">
        <v>1510</v>
      </c>
      <c r="AU324" s="20" t="s">
        <v>1511</v>
      </c>
      <c r="AV324" s="16"/>
      <c r="AW324" s="26"/>
      <c r="AX324" s="16"/>
      <c r="AZ324" s="16" t="s">
        <v>66</v>
      </c>
      <c r="BA324" s="26"/>
      <c r="BB324" s="28"/>
      <c r="BC324" s="86"/>
      <c r="BD324" s="77"/>
      <c r="BE324" s="78"/>
      <c r="BF324" s="91" t="s">
        <v>1512</v>
      </c>
      <c r="BG324" s="91"/>
      <c r="BH324" s="92">
        <v>45903</v>
      </c>
      <c r="BI324" s="16" t="s">
        <v>521</v>
      </c>
      <c r="BJ324" s="70">
        <v>56076936</v>
      </c>
      <c r="BK324" s="70">
        <v>56076936</v>
      </c>
      <c r="BL324" s="70"/>
      <c r="BM324" s="37" t="s">
        <v>82</v>
      </c>
      <c r="BN324" s="11">
        <f>VLOOKUP(C324,[1]Hoja1!$B:$B,1,0)</f>
        <v>51031790</v>
      </c>
      <c r="BO324" s="11">
        <f>VLOOKUP(C324,[2]Reclamaciones!$F:$F,1,0)</f>
        <v>51031790</v>
      </c>
    </row>
    <row r="325" spans="1:67" s="24" customFormat="1" ht="38.25" customHeight="1" thickBot="1" x14ac:dyDescent="0.35">
      <c r="A325" s="15">
        <v>51031786</v>
      </c>
      <c r="B325" s="88" t="s">
        <v>1333</v>
      </c>
      <c r="C325" s="105">
        <v>51031786</v>
      </c>
      <c r="D325" s="89" t="s">
        <v>1513</v>
      </c>
      <c r="E325" s="15" t="s">
        <v>61</v>
      </c>
      <c r="F325" s="26"/>
      <c r="G325" s="16" t="s">
        <v>61</v>
      </c>
      <c r="H325" s="26"/>
      <c r="I325" s="16" t="s">
        <v>61</v>
      </c>
      <c r="J325" s="26"/>
      <c r="K325" s="29"/>
      <c r="L325" s="61"/>
      <c r="M325" s="16" t="s">
        <v>61</v>
      </c>
      <c r="O325" s="16" t="s">
        <v>66</v>
      </c>
      <c r="P325" s="26"/>
      <c r="Q325" s="16" t="s">
        <v>61</v>
      </c>
      <c r="R325" s="26"/>
      <c r="S325" s="16" t="s">
        <v>62</v>
      </c>
      <c r="T325" s="26"/>
      <c r="U325" s="16" t="s">
        <v>61</v>
      </c>
      <c r="V325" s="82"/>
      <c r="W325" s="28"/>
      <c r="X325" s="20"/>
      <c r="Y325" s="21" t="s">
        <v>274</v>
      </c>
      <c r="Z325" s="16" t="s">
        <v>61</v>
      </c>
      <c r="AA325" s="83"/>
      <c r="AB325" s="16" t="s">
        <v>66</v>
      </c>
      <c r="AD325" s="16" t="s">
        <v>61</v>
      </c>
      <c r="AE325" s="26"/>
      <c r="AF325" s="16" t="s">
        <v>66</v>
      </c>
      <c r="AG325" s="26"/>
      <c r="AH325" s="16" t="s">
        <v>66</v>
      </c>
      <c r="AJ325" s="16" t="s">
        <v>61</v>
      </c>
      <c r="AK325" s="26"/>
      <c r="AL325" s="16" t="s">
        <v>66</v>
      </c>
      <c r="AM325" s="26"/>
      <c r="AN325" s="16" t="s">
        <v>66</v>
      </c>
      <c r="AP325" s="16" t="s">
        <v>66</v>
      </c>
      <c r="AQ325" s="26"/>
      <c r="AR325" s="16" t="s">
        <v>66</v>
      </c>
      <c r="AT325" s="29"/>
      <c r="AU325" s="20"/>
      <c r="AV325" s="16" t="s">
        <v>66</v>
      </c>
      <c r="AW325" s="26"/>
      <c r="AX325" s="16" t="s">
        <v>66</v>
      </c>
      <c r="AZ325" s="16" t="s">
        <v>66</v>
      </c>
      <c r="BA325" s="26"/>
      <c r="BB325" s="28"/>
      <c r="BC325" s="86"/>
      <c r="BD325" s="77"/>
      <c r="BE325" s="78"/>
      <c r="BF325" s="91" t="s">
        <v>1514</v>
      </c>
      <c r="BG325" s="91"/>
      <c r="BH325" s="92">
        <v>45903</v>
      </c>
      <c r="BI325" s="16" t="s">
        <v>547</v>
      </c>
      <c r="BJ325" s="70">
        <v>1033689470</v>
      </c>
      <c r="BK325" s="70">
        <v>1033689470</v>
      </c>
      <c r="BL325" s="70" t="s">
        <v>177</v>
      </c>
      <c r="BM325" s="37" t="s">
        <v>1347</v>
      </c>
      <c r="BN325" s="11">
        <f>VLOOKUP(C325,[1]Hoja1!$B:$B,1,0)</f>
        <v>51031786</v>
      </c>
      <c r="BO325" s="11">
        <f>VLOOKUP(C325,[2]Reclamaciones!$F:$F,1,0)</f>
        <v>51031786</v>
      </c>
    </row>
    <row r="326" spans="1:67" s="24" customFormat="1" ht="38.25" customHeight="1" thickBot="1" x14ac:dyDescent="0.35">
      <c r="A326" s="15">
        <v>51031782</v>
      </c>
      <c r="B326" s="88" t="s">
        <v>1333</v>
      </c>
      <c r="C326" s="105">
        <v>51031782</v>
      </c>
      <c r="D326" s="89" t="s">
        <v>1515</v>
      </c>
      <c r="E326" s="15" t="s">
        <v>61</v>
      </c>
      <c r="F326" s="26"/>
      <c r="G326" s="16" t="s">
        <v>62</v>
      </c>
      <c r="H326" s="26" t="s">
        <v>115</v>
      </c>
      <c r="I326" s="16" t="s">
        <v>61</v>
      </c>
      <c r="J326" s="26"/>
      <c r="K326" s="29" t="s">
        <v>122</v>
      </c>
      <c r="L326" s="61" t="s">
        <v>1516</v>
      </c>
      <c r="M326" s="16" t="s">
        <v>66</v>
      </c>
      <c r="O326" s="16" t="s">
        <v>66</v>
      </c>
      <c r="P326" s="26"/>
      <c r="Q326" s="16" t="s">
        <v>61</v>
      </c>
      <c r="R326" s="26"/>
      <c r="S326" s="16" t="s">
        <v>66</v>
      </c>
      <c r="T326" s="26"/>
      <c r="U326" s="16" t="s">
        <v>61</v>
      </c>
      <c r="V326" s="82"/>
      <c r="W326" s="28"/>
      <c r="X326" s="20"/>
      <c r="Y326" s="21" t="s">
        <v>84</v>
      </c>
      <c r="Z326" s="16" t="s">
        <v>61</v>
      </c>
      <c r="AA326" s="83"/>
      <c r="AB326" s="16" t="s">
        <v>61</v>
      </c>
      <c r="AD326" s="16" t="s">
        <v>62</v>
      </c>
      <c r="AE326" s="26" t="s">
        <v>71</v>
      </c>
      <c r="AF326" s="16" t="s">
        <v>62</v>
      </c>
      <c r="AG326" s="26" t="s">
        <v>74</v>
      </c>
      <c r="AH326" s="16" t="s">
        <v>66</v>
      </c>
      <c r="AJ326" s="16" t="s">
        <v>66</v>
      </c>
      <c r="AK326" s="26"/>
      <c r="AL326" s="16" t="s">
        <v>66</v>
      </c>
      <c r="AM326" s="26"/>
      <c r="AN326" s="16" t="s">
        <v>66</v>
      </c>
      <c r="AP326" s="16" t="s">
        <v>66</v>
      </c>
      <c r="AQ326" s="26"/>
      <c r="AR326" s="16" t="s">
        <v>66</v>
      </c>
      <c r="AT326" s="29" t="s">
        <v>765</v>
      </c>
      <c r="AU326" s="20" t="s">
        <v>1517</v>
      </c>
      <c r="AV326" s="16"/>
      <c r="AW326" s="26"/>
      <c r="AX326" s="16"/>
      <c r="AZ326" s="16" t="s">
        <v>66</v>
      </c>
      <c r="BA326" s="26"/>
      <c r="BB326" s="28"/>
      <c r="BC326" s="86"/>
      <c r="BD326" s="77"/>
      <c r="BE326" s="78"/>
      <c r="BF326" s="91" t="s">
        <v>1518</v>
      </c>
      <c r="BG326" s="91"/>
      <c r="BH326" s="92">
        <v>45903</v>
      </c>
      <c r="BI326" s="16" t="s">
        <v>521</v>
      </c>
      <c r="BJ326" s="70">
        <v>28223254</v>
      </c>
      <c r="BK326" s="70">
        <v>28223254</v>
      </c>
      <c r="BL326" s="70" t="s">
        <v>1519</v>
      </c>
      <c r="BM326" s="37" t="s">
        <v>1347</v>
      </c>
      <c r="BN326" s="11">
        <f>VLOOKUP(C326,[1]Hoja1!$B:$B,1,0)</f>
        <v>51031782</v>
      </c>
      <c r="BO326" s="11">
        <f>VLOOKUP(C326,[2]Reclamaciones!$F:$F,1,0)</f>
        <v>51031782</v>
      </c>
    </row>
    <row r="327" spans="1:67" s="24" customFormat="1" ht="38.25" customHeight="1" thickBot="1" x14ac:dyDescent="0.35">
      <c r="A327" s="15">
        <v>51031778</v>
      </c>
      <c r="B327" s="88" t="s">
        <v>1333</v>
      </c>
      <c r="C327" s="105">
        <v>51031778</v>
      </c>
      <c r="D327" s="89" t="s">
        <v>1520</v>
      </c>
      <c r="E327" s="15" t="s">
        <v>61</v>
      </c>
      <c r="F327" s="26"/>
      <c r="G327" s="16" t="s">
        <v>61</v>
      </c>
      <c r="H327" s="26"/>
      <c r="I327" s="16" t="s">
        <v>61</v>
      </c>
      <c r="J327" s="26"/>
      <c r="K327" s="29"/>
      <c r="L327" s="61"/>
      <c r="M327" s="16" t="s">
        <v>61</v>
      </c>
      <c r="O327" s="16" t="s">
        <v>66</v>
      </c>
      <c r="P327" s="26"/>
      <c r="Q327" s="16" t="s">
        <v>61</v>
      </c>
      <c r="R327" s="26"/>
      <c r="S327" s="16" t="s">
        <v>66</v>
      </c>
      <c r="T327" s="26"/>
      <c r="U327" s="16" t="s">
        <v>61</v>
      </c>
      <c r="V327" s="82"/>
      <c r="W327" s="28"/>
      <c r="X327" s="20"/>
      <c r="Y327" s="21" t="s">
        <v>70</v>
      </c>
      <c r="Z327" s="16" t="s">
        <v>61</v>
      </c>
      <c r="AA327" s="83"/>
      <c r="AB327" s="16" t="s">
        <v>66</v>
      </c>
      <c r="AD327" s="16" t="s">
        <v>61</v>
      </c>
      <c r="AE327" s="26"/>
      <c r="AF327" s="16" t="s">
        <v>66</v>
      </c>
      <c r="AG327" s="26"/>
      <c r="AH327" s="16" t="s">
        <v>61</v>
      </c>
      <c r="AJ327" s="16" t="s">
        <v>66</v>
      </c>
      <c r="AK327" s="26"/>
      <c r="AL327" s="16" t="s">
        <v>62</v>
      </c>
      <c r="AM327" s="26" t="s">
        <v>74</v>
      </c>
      <c r="AN327" s="16" t="s">
        <v>66</v>
      </c>
      <c r="AP327" s="16" t="s">
        <v>66</v>
      </c>
      <c r="AQ327" s="26"/>
      <c r="AR327" s="16" t="s">
        <v>66</v>
      </c>
      <c r="AT327" s="29" t="s">
        <v>293</v>
      </c>
      <c r="AU327" s="20" t="s">
        <v>1521</v>
      </c>
      <c r="AV327" s="16" t="s">
        <v>66</v>
      </c>
      <c r="AW327" s="26"/>
      <c r="AX327" s="16" t="s">
        <v>66</v>
      </c>
      <c r="AZ327" s="16" t="s">
        <v>61</v>
      </c>
      <c r="BA327" s="26"/>
      <c r="BB327" s="28"/>
      <c r="BC327" s="86"/>
      <c r="BD327" s="77"/>
      <c r="BE327" s="78"/>
      <c r="BF327" s="91" t="s">
        <v>1522</v>
      </c>
      <c r="BG327" s="91"/>
      <c r="BH327" s="92">
        <v>45903</v>
      </c>
      <c r="BI327" s="16" t="s">
        <v>605</v>
      </c>
      <c r="BJ327" s="70">
        <v>1058666964</v>
      </c>
      <c r="BK327" s="70">
        <v>1058666964</v>
      </c>
      <c r="BL327" s="70" t="s">
        <v>177</v>
      </c>
      <c r="BM327" s="37" t="s">
        <v>1347</v>
      </c>
      <c r="BN327" s="11">
        <f>VLOOKUP(C327,[1]Hoja1!$B:$B,1,0)</f>
        <v>51031778</v>
      </c>
      <c r="BO327" s="11">
        <f>VLOOKUP(C327,[2]Reclamaciones!$F:$F,1,0)</f>
        <v>51031778</v>
      </c>
    </row>
    <row r="328" spans="1:67" s="24" customFormat="1" ht="38.25" customHeight="1" thickBot="1" x14ac:dyDescent="0.35">
      <c r="A328" s="15">
        <v>51031774</v>
      </c>
      <c r="B328" s="88" t="s">
        <v>1333</v>
      </c>
      <c r="C328" s="105">
        <v>51031774</v>
      </c>
      <c r="D328" s="89" t="s">
        <v>1523</v>
      </c>
      <c r="E328" s="15" t="s">
        <v>61</v>
      </c>
      <c r="F328" s="26"/>
      <c r="G328" s="16" t="s">
        <v>61</v>
      </c>
      <c r="H328" s="26"/>
      <c r="I328" s="16" t="s">
        <v>61</v>
      </c>
      <c r="J328" s="26"/>
      <c r="K328" s="29"/>
      <c r="L328" s="61"/>
      <c r="M328" s="16" t="s">
        <v>61</v>
      </c>
      <c r="O328" s="16" t="s">
        <v>66</v>
      </c>
      <c r="P328" s="26"/>
      <c r="Q328" s="16" t="s">
        <v>61</v>
      </c>
      <c r="R328" s="26"/>
      <c r="S328" s="16" t="s">
        <v>66</v>
      </c>
      <c r="T328" s="26"/>
      <c r="U328" s="16"/>
      <c r="V328" s="82"/>
      <c r="W328" s="28"/>
      <c r="X328" s="20"/>
      <c r="Y328" s="21" t="s">
        <v>70</v>
      </c>
      <c r="Z328" s="16" t="s">
        <v>61</v>
      </c>
      <c r="AA328" s="83"/>
      <c r="AB328" s="16" t="s">
        <v>66</v>
      </c>
      <c r="AD328" s="16" t="s">
        <v>61</v>
      </c>
      <c r="AE328" s="26"/>
      <c r="AF328" s="16" t="s">
        <v>61</v>
      </c>
      <c r="AG328" s="26"/>
      <c r="AH328" s="16" t="s">
        <v>61</v>
      </c>
      <c r="AJ328" s="16" t="s">
        <v>66</v>
      </c>
      <c r="AK328" s="26"/>
      <c r="AL328" s="16" t="s">
        <v>62</v>
      </c>
      <c r="AM328" s="26" t="s">
        <v>74</v>
      </c>
      <c r="AN328" s="16" t="s">
        <v>66</v>
      </c>
      <c r="AP328" s="16" t="s">
        <v>66</v>
      </c>
      <c r="AQ328" s="26"/>
      <c r="AR328" s="16" t="s">
        <v>66</v>
      </c>
      <c r="AT328" s="29" t="s">
        <v>293</v>
      </c>
      <c r="AU328" s="20" t="s">
        <v>1524</v>
      </c>
      <c r="AV328" s="16" t="s">
        <v>66</v>
      </c>
      <c r="AW328" s="26"/>
      <c r="AX328" s="16" t="s">
        <v>66</v>
      </c>
      <c r="AZ328" s="16" t="s">
        <v>66</v>
      </c>
      <c r="BA328" s="26"/>
      <c r="BB328" s="28"/>
      <c r="BC328" s="86"/>
      <c r="BD328" s="77"/>
      <c r="BE328" s="78"/>
      <c r="BF328" s="91" t="s">
        <v>1525</v>
      </c>
      <c r="BG328" s="91"/>
      <c r="BH328" s="92">
        <v>45903</v>
      </c>
      <c r="BI328" s="16" t="s">
        <v>605</v>
      </c>
      <c r="BJ328" s="70">
        <v>1058672998</v>
      </c>
      <c r="BK328" s="70">
        <v>1058672998</v>
      </c>
      <c r="BL328" s="70" t="s">
        <v>177</v>
      </c>
      <c r="BM328" s="37" t="s">
        <v>1347</v>
      </c>
      <c r="BN328" s="11">
        <f>VLOOKUP(C328,[1]Hoja1!$B:$B,1,0)</f>
        <v>51031774</v>
      </c>
      <c r="BO328" s="11">
        <f>VLOOKUP(C328,[2]Reclamaciones!$F:$F,1,0)</f>
        <v>51031774</v>
      </c>
    </row>
    <row r="329" spans="1:67" s="24" customFormat="1" ht="38.25" customHeight="1" thickBot="1" x14ac:dyDescent="0.35">
      <c r="A329" s="15">
        <v>51031770</v>
      </c>
      <c r="B329" s="88" t="s">
        <v>1333</v>
      </c>
      <c r="C329" s="105">
        <v>51031770</v>
      </c>
      <c r="D329" s="89" t="s">
        <v>1526</v>
      </c>
      <c r="E329" s="15" t="s">
        <v>61</v>
      </c>
      <c r="F329" s="26"/>
      <c r="G329" s="16" t="s">
        <v>61</v>
      </c>
      <c r="H329" s="26"/>
      <c r="I329" s="16" t="s">
        <v>61</v>
      </c>
      <c r="J329" s="26"/>
      <c r="K329" s="29"/>
      <c r="L329" s="61"/>
      <c r="M329" s="16" t="s">
        <v>61</v>
      </c>
      <c r="O329" s="16" t="s">
        <v>66</v>
      </c>
      <c r="P329" s="26"/>
      <c r="Q329" s="16" t="s">
        <v>61</v>
      </c>
      <c r="R329" s="26"/>
      <c r="S329" s="16" t="s">
        <v>66</v>
      </c>
      <c r="T329" s="26"/>
      <c r="U329" s="16" t="s">
        <v>61</v>
      </c>
      <c r="V329" s="82"/>
      <c r="W329" s="28"/>
      <c r="X329" s="20"/>
      <c r="Y329" s="21" t="s">
        <v>70</v>
      </c>
      <c r="Z329" s="16" t="s">
        <v>61</v>
      </c>
      <c r="AA329" s="83"/>
      <c r="AB329" s="16" t="s">
        <v>66</v>
      </c>
      <c r="AD329" s="16" t="s">
        <v>61</v>
      </c>
      <c r="AE329" s="26"/>
      <c r="AF329" s="16" t="s">
        <v>66</v>
      </c>
      <c r="AG329" s="26"/>
      <c r="AH329" s="16" t="s">
        <v>61</v>
      </c>
      <c r="AJ329" s="16" t="s">
        <v>66</v>
      </c>
      <c r="AK329" s="26"/>
      <c r="AL329" s="16" t="s">
        <v>66</v>
      </c>
      <c r="AM329" s="26"/>
      <c r="AN329" s="16" t="s">
        <v>66</v>
      </c>
      <c r="AP329" s="16" t="s">
        <v>66</v>
      </c>
      <c r="AQ329" s="26"/>
      <c r="AR329" s="16" t="s">
        <v>66</v>
      </c>
      <c r="AT329" s="29"/>
      <c r="AU329" s="20"/>
      <c r="AV329" s="16" t="s">
        <v>66</v>
      </c>
      <c r="AW329" s="26"/>
      <c r="AX329" s="16" t="s">
        <v>66</v>
      </c>
      <c r="AZ329" s="16" t="s">
        <v>61</v>
      </c>
      <c r="BA329" s="26"/>
      <c r="BB329" s="28"/>
      <c r="BC329" s="86"/>
      <c r="BD329" s="77"/>
      <c r="BE329" s="78"/>
      <c r="BF329" s="91"/>
      <c r="BG329" s="91"/>
      <c r="BH329" s="92">
        <v>45902</v>
      </c>
      <c r="BI329" s="16" t="s">
        <v>547</v>
      </c>
      <c r="BJ329" s="70">
        <v>1060207873</v>
      </c>
      <c r="BK329" s="70">
        <v>1060207873</v>
      </c>
      <c r="BL329" s="70" t="s">
        <v>177</v>
      </c>
      <c r="BM329" s="37" t="s">
        <v>1347</v>
      </c>
      <c r="BN329" s="11">
        <f>VLOOKUP(C329,[1]Hoja1!$B:$B,1,0)</f>
        <v>51031770</v>
      </c>
      <c r="BO329" s="11">
        <f>VLOOKUP(C329,[2]Reclamaciones!$F:$F,1,0)</f>
        <v>51031770</v>
      </c>
    </row>
    <row r="330" spans="1:67" s="24" customFormat="1" ht="38.25" customHeight="1" thickBot="1" x14ac:dyDescent="0.35">
      <c r="A330" s="15">
        <v>51029036</v>
      </c>
      <c r="B330" s="88" t="s">
        <v>1333</v>
      </c>
      <c r="C330" s="105">
        <v>51029036</v>
      </c>
      <c r="D330" s="89" t="s">
        <v>1527</v>
      </c>
      <c r="E330" s="15" t="s">
        <v>61</v>
      </c>
      <c r="F330" s="26"/>
      <c r="G330" s="16" t="s">
        <v>61</v>
      </c>
      <c r="H330" s="26"/>
      <c r="I330" s="16" t="s">
        <v>61</v>
      </c>
      <c r="J330" s="26"/>
      <c r="K330" s="29"/>
      <c r="L330" s="61"/>
      <c r="M330" s="16" t="s">
        <v>66</v>
      </c>
      <c r="O330" s="16" t="s">
        <v>66</v>
      </c>
      <c r="P330" s="26"/>
      <c r="Q330" s="16" t="s">
        <v>66</v>
      </c>
      <c r="R330" s="26"/>
      <c r="S330" s="16" t="s">
        <v>66</v>
      </c>
      <c r="T330" s="26"/>
      <c r="U330" s="16" t="s">
        <v>66</v>
      </c>
      <c r="V330" s="82"/>
      <c r="W330" s="28"/>
      <c r="X330" s="20"/>
      <c r="Y330" s="21" t="s">
        <v>70</v>
      </c>
      <c r="Z330" s="16" t="s">
        <v>66</v>
      </c>
      <c r="AA330" s="83"/>
      <c r="AB330" s="16" t="s">
        <v>66</v>
      </c>
      <c r="AD330" s="16" t="s">
        <v>66</v>
      </c>
      <c r="AE330" s="26"/>
      <c r="AF330" s="16" t="s">
        <v>66</v>
      </c>
      <c r="AG330" s="26"/>
      <c r="AH330" s="16" t="s">
        <v>66</v>
      </c>
      <c r="AJ330" s="16" t="s">
        <v>66</v>
      </c>
      <c r="AK330" s="26"/>
      <c r="AL330" s="16" t="s">
        <v>62</v>
      </c>
      <c r="AM330" s="26" t="s">
        <v>74</v>
      </c>
      <c r="AN330" s="16" t="s">
        <v>66</v>
      </c>
      <c r="AP330" s="16" t="s">
        <v>66</v>
      </c>
      <c r="AQ330" s="26"/>
      <c r="AR330" s="16" t="s">
        <v>66</v>
      </c>
      <c r="AT330" s="29" t="s">
        <v>293</v>
      </c>
      <c r="AU330" s="24" t="s">
        <v>1528</v>
      </c>
      <c r="AV330" s="16" t="s">
        <v>66</v>
      </c>
      <c r="AW330" s="26"/>
      <c r="AX330" s="16" t="s">
        <v>66</v>
      </c>
      <c r="AZ330" s="16" t="s">
        <v>66</v>
      </c>
      <c r="BA330" s="26"/>
      <c r="BB330" s="28"/>
      <c r="BC330" s="86"/>
      <c r="BD330" s="77"/>
      <c r="BE330" s="78"/>
      <c r="BF330" s="97" t="s">
        <v>1529</v>
      </c>
      <c r="BG330" s="91"/>
      <c r="BH330" s="92">
        <v>45902</v>
      </c>
      <c r="BI330" s="16" t="s">
        <v>605</v>
      </c>
      <c r="BJ330" s="70">
        <v>38885583</v>
      </c>
      <c r="BK330" s="70">
        <v>38885583</v>
      </c>
      <c r="BL330" s="70" t="s">
        <v>1443</v>
      </c>
      <c r="BM330" s="37" t="s">
        <v>82</v>
      </c>
      <c r="BN330" s="11">
        <f>VLOOKUP(C330,[1]Hoja1!$B:$B,1,0)</f>
        <v>51029036</v>
      </c>
      <c r="BO330" s="11">
        <f>VLOOKUP(C330,[2]Reclamaciones!$F:$F,1,0)</f>
        <v>51029036</v>
      </c>
    </row>
    <row r="331" spans="1:67" s="24" customFormat="1" ht="38.25" customHeight="1" thickBot="1" x14ac:dyDescent="0.35">
      <c r="A331" s="15">
        <v>51031766</v>
      </c>
      <c r="B331" s="88" t="s">
        <v>1333</v>
      </c>
      <c r="C331" s="105">
        <v>51031766</v>
      </c>
      <c r="D331" s="89" t="s">
        <v>1530</v>
      </c>
      <c r="E331" s="15" t="s">
        <v>61</v>
      </c>
      <c r="F331" s="26"/>
      <c r="G331" s="16" t="s">
        <v>61</v>
      </c>
      <c r="H331" s="26"/>
      <c r="I331" s="16" t="s">
        <v>61</v>
      </c>
      <c r="J331" s="26"/>
      <c r="K331" s="29"/>
      <c r="L331" s="61"/>
      <c r="M331" s="16" t="s">
        <v>66</v>
      </c>
      <c r="O331" s="16" t="s">
        <v>61</v>
      </c>
      <c r="P331" s="26"/>
      <c r="Q331" s="16" t="s">
        <v>61</v>
      </c>
      <c r="R331" s="26"/>
      <c r="S331" s="16" t="s">
        <v>66</v>
      </c>
      <c r="T331" s="26"/>
      <c r="U331" s="16" t="s">
        <v>61</v>
      </c>
      <c r="V331" s="82"/>
      <c r="W331" s="28"/>
      <c r="X331" s="20"/>
      <c r="Y331" s="21" t="s">
        <v>70</v>
      </c>
      <c r="Z331" s="16" t="s">
        <v>61</v>
      </c>
      <c r="AA331" s="83"/>
      <c r="AB331" s="16" t="s">
        <v>66</v>
      </c>
      <c r="AD331" s="16" t="s">
        <v>62</v>
      </c>
      <c r="AE331" s="26" t="s">
        <v>183</v>
      </c>
      <c r="AF331" s="16" t="s">
        <v>66</v>
      </c>
      <c r="AG331" s="26"/>
      <c r="AH331" s="16" t="s">
        <v>61</v>
      </c>
      <c r="AJ331" s="16" t="s">
        <v>62</v>
      </c>
      <c r="AK331" s="26" t="s">
        <v>238</v>
      </c>
      <c r="AL331" s="16" t="s">
        <v>62</v>
      </c>
      <c r="AM331" s="26" t="s">
        <v>74</v>
      </c>
      <c r="AN331" s="16" t="s">
        <v>66</v>
      </c>
      <c r="AP331" s="16" t="s">
        <v>66</v>
      </c>
      <c r="AQ331" s="26"/>
      <c r="AR331" s="16" t="s">
        <v>66</v>
      </c>
      <c r="AT331" s="29" t="s">
        <v>1476</v>
      </c>
      <c r="AU331" s="20" t="s">
        <v>1531</v>
      </c>
      <c r="AV331" s="16"/>
      <c r="AW331" s="26"/>
      <c r="AX331" s="16"/>
      <c r="AZ331" s="16" t="s">
        <v>66</v>
      </c>
      <c r="BA331" s="26"/>
      <c r="BB331" s="28"/>
      <c r="BC331" s="86"/>
      <c r="BD331" s="77"/>
      <c r="BE331" s="78"/>
      <c r="BF331" s="91" t="s">
        <v>1532</v>
      </c>
      <c r="BG331" s="91"/>
      <c r="BH331" s="92">
        <v>45902</v>
      </c>
      <c r="BI331" s="16" t="s">
        <v>521</v>
      </c>
      <c r="BJ331" s="70">
        <v>1118822345</v>
      </c>
      <c r="BK331" s="70">
        <v>1118822345</v>
      </c>
      <c r="BL331" s="70" t="s">
        <v>1533</v>
      </c>
      <c r="BM331" s="37" t="s">
        <v>82</v>
      </c>
      <c r="BN331" s="11">
        <f>VLOOKUP(C331,[1]Hoja1!$B:$B,1,0)</f>
        <v>51031766</v>
      </c>
      <c r="BO331" s="11">
        <f>VLOOKUP(C331,[2]Reclamaciones!$F:$F,1,0)</f>
        <v>51031766</v>
      </c>
    </row>
    <row r="332" spans="1:67" s="24" customFormat="1" ht="38.25" customHeight="1" thickBot="1" x14ac:dyDescent="0.35">
      <c r="A332" s="15">
        <v>51031762</v>
      </c>
      <c r="B332" s="88" t="s">
        <v>1333</v>
      </c>
      <c r="C332" s="105">
        <v>51031762</v>
      </c>
      <c r="D332" s="98" t="s">
        <v>1534</v>
      </c>
      <c r="E332" s="15" t="s">
        <v>61</v>
      </c>
      <c r="F332" s="26"/>
      <c r="G332" s="16" t="s">
        <v>62</v>
      </c>
      <c r="H332" s="26" t="s">
        <v>115</v>
      </c>
      <c r="I332" s="16" t="s">
        <v>61</v>
      </c>
      <c r="J332" s="26"/>
      <c r="K332" s="29" t="s">
        <v>122</v>
      </c>
      <c r="L332" s="61" t="s">
        <v>1535</v>
      </c>
      <c r="M332" s="16" t="s">
        <v>66</v>
      </c>
      <c r="O332" s="16" t="s">
        <v>66</v>
      </c>
      <c r="P332" s="26"/>
      <c r="Q332" s="16" t="s">
        <v>61</v>
      </c>
      <c r="R332" s="26"/>
      <c r="S332" s="16" t="s">
        <v>66</v>
      </c>
      <c r="T332" s="26"/>
      <c r="U332" s="16" t="s">
        <v>61</v>
      </c>
      <c r="V332" s="82"/>
      <c r="W332" s="28"/>
      <c r="X332" s="20"/>
      <c r="Y332" s="21" t="s">
        <v>70</v>
      </c>
      <c r="Z332" s="16" t="s">
        <v>61</v>
      </c>
      <c r="AA332" s="83"/>
      <c r="AB332" s="16" t="s">
        <v>66</v>
      </c>
      <c r="AD332" s="16" t="s">
        <v>61</v>
      </c>
      <c r="AE332" s="26"/>
      <c r="AF332" s="16" t="s">
        <v>66</v>
      </c>
      <c r="AG332" s="26"/>
      <c r="AH332" s="16" t="s">
        <v>61</v>
      </c>
      <c r="AJ332" s="16" t="s">
        <v>66</v>
      </c>
      <c r="AK332" s="26"/>
      <c r="AL332" s="16" t="s">
        <v>66</v>
      </c>
      <c r="AM332" s="26"/>
      <c r="AN332" s="16" t="s">
        <v>66</v>
      </c>
      <c r="AP332" s="16" t="s">
        <v>66</v>
      </c>
      <c r="AQ332" s="26"/>
      <c r="AR332" s="16" t="s">
        <v>66</v>
      </c>
      <c r="AT332" s="29"/>
      <c r="AU332" s="20"/>
      <c r="AV332" s="16" t="s">
        <v>61</v>
      </c>
      <c r="AW332" s="26"/>
      <c r="AX332" s="16" t="s">
        <v>61</v>
      </c>
      <c r="AZ332" s="16" t="s">
        <v>66</v>
      </c>
      <c r="BA332" s="26"/>
      <c r="BB332" s="28"/>
      <c r="BC332" s="86"/>
      <c r="BD332" s="77"/>
      <c r="BE332" s="78"/>
      <c r="BF332" s="91" t="s">
        <v>1536</v>
      </c>
      <c r="BG332" s="91"/>
      <c r="BH332" s="92">
        <v>45902</v>
      </c>
      <c r="BI332" s="16" t="s">
        <v>521</v>
      </c>
      <c r="BJ332" s="70">
        <v>1005863488</v>
      </c>
      <c r="BK332" s="70">
        <v>1005863488</v>
      </c>
      <c r="BL332" s="70"/>
      <c r="BM332" s="37" t="s">
        <v>82</v>
      </c>
      <c r="BN332" s="11">
        <f>VLOOKUP(C332,[1]Hoja1!$B:$B,1,0)</f>
        <v>51031762</v>
      </c>
      <c r="BO332" s="11">
        <f>VLOOKUP(C332,[2]Reclamaciones!$F:$F,1,0)</f>
        <v>51031762</v>
      </c>
    </row>
    <row r="333" spans="1:67" s="24" customFormat="1" ht="38.25" customHeight="1" thickBot="1" x14ac:dyDescent="0.35">
      <c r="A333" s="15">
        <v>51026117</v>
      </c>
      <c r="B333" s="88" t="s">
        <v>1333</v>
      </c>
      <c r="C333" s="105">
        <v>51026117</v>
      </c>
      <c r="D333" s="98" t="s">
        <v>1537</v>
      </c>
      <c r="E333" s="15" t="s">
        <v>62</v>
      </c>
      <c r="F333" s="26" t="s">
        <v>145</v>
      </c>
      <c r="G333" s="16" t="s">
        <v>62</v>
      </c>
      <c r="H333" s="26" t="s">
        <v>812</v>
      </c>
      <c r="I333" s="16" t="s">
        <v>66</v>
      </c>
      <c r="J333" s="26"/>
      <c r="K333" s="29" t="s">
        <v>536</v>
      </c>
      <c r="L333" s="61" t="s">
        <v>1538</v>
      </c>
      <c r="M333" s="16" t="s">
        <v>66</v>
      </c>
      <c r="O333" s="16" t="s">
        <v>62</v>
      </c>
      <c r="P333" s="26" t="s">
        <v>67</v>
      </c>
      <c r="Q333" s="16" t="s">
        <v>66</v>
      </c>
      <c r="R333" s="26"/>
      <c r="S333" s="16" t="s">
        <v>66</v>
      </c>
      <c r="T333" s="26"/>
      <c r="U333" s="16" t="s">
        <v>66</v>
      </c>
      <c r="V333" s="82"/>
      <c r="W333" s="28" t="s">
        <v>318</v>
      </c>
      <c r="X333" s="20" t="s">
        <v>1539</v>
      </c>
      <c r="Y333" s="21" t="s">
        <v>117</v>
      </c>
      <c r="Z333" s="16" t="s">
        <v>66</v>
      </c>
      <c r="AA333" s="83"/>
      <c r="AB333" s="16" t="s">
        <v>66</v>
      </c>
      <c r="AD333" s="16" t="s">
        <v>62</v>
      </c>
      <c r="AE333" s="26" t="s">
        <v>231</v>
      </c>
      <c r="AF333" s="16" t="s">
        <v>66</v>
      </c>
      <c r="AG333" s="26"/>
      <c r="AH333" s="16" t="s">
        <v>66</v>
      </c>
      <c r="AJ333" s="16" t="s">
        <v>62</v>
      </c>
      <c r="AK333" s="26" t="s">
        <v>73</v>
      </c>
      <c r="AL333" s="16" t="s">
        <v>66</v>
      </c>
      <c r="AM333" s="26"/>
      <c r="AN333" s="16" t="s">
        <v>66</v>
      </c>
      <c r="AP333" s="16" t="s">
        <v>66</v>
      </c>
      <c r="AQ333" s="26"/>
      <c r="AR333" s="16" t="s">
        <v>66</v>
      </c>
      <c r="AT333" s="29" t="s">
        <v>1540</v>
      </c>
      <c r="AU333" s="20" t="s">
        <v>1541</v>
      </c>
      <c r="AV333" s="16" t="s">
        <v>66</v>
      </c>
      <c r="AW333" s="26"/>
      <c r="AX333" s="16" t="s">
        <v>66</v>
      </c>
      <c r="AZ333" s="16" t="s">
        <v>66</v>
      </c>
      <c r="BA333" s="26"/>
      <c r="BB333" s="28"/>
      <c r="BC333" s="86"/>
      <c r="BD333" s="77" t="s">
        <v>540</v>
      </c>
      <c r="BE333" s="78" t="s">
        <v>1542</v>
      </c>
      <c r="BF333" s="91"/>
      <c r="BG333" s="91"/>
      <c r="BH333" s="92">
        <v>45902</v>
      </c>
      <c r="BI333" s="16" t="s">
        <v>521</v>
      </c>
      <c r="BJ333" s="70">
        <v>1102866421</v>
      </c>
      <c r="BK333" s="70">
        <v>1102866421</v>
      </c>
      <c r="BL333" s="70"/>
      <c r="BM333" s="37" t="s">
        <v>82</v>
      </c>
      <c r="BN333" s="11">
        <f>VLOOKUP(C333,[1]Hoja1!$B:$B,1,0)</f>
        <v>51026117</v>
      </c>
      <c r="BO333" s="11">
        <f>VLOOKUP(C333,[2]Reclamaciones!$F:$F,1,0)</f>
        <v>51026117</v>
      </c>
    </row>
    <row r="334" spans="1:67" s="24" customFormat="1" ht="38.25" customHeight="1" thickBot="1" x14ac:dyDescent="0.35">
      <c r="A334" s="15">
        <v>51031758</v>
      </c>
      <c r="B334" s="88" t="s">
        <v>1333</v>
      </c>
      <c r="C334" s="105">
        <v>51031758</v>
      </c>
      <c r="D334" s="98" t="s">
        <v>1543</v>
      </c>
      <c r="E334" s="15" t="s">
        <v>61</v>
      </c>
      <c r="F334" s="26"/>
      <c r="G334" s="16" t="s">
        <v>62</v>
      </c>
      <c r="H334" s="26" t="s">
        <v>316</v>
      </c>
      <c r="I334" s="16" t="s">
        <v>66</v>
      </c>
      <c r="J334" s="26"/>
      <c r="K334" s="29" t="s">
        <v>64</v>
      </c>
      <c r="L334" s="61" t="s">
        <v>1544</v>
      </c>
      <c r="M334" s="16" t="s">
        <v>66</v>
      </c>
      <c r="O334" s="16" t="s">
        <v>66</v>
      </c>
      <c r="P334" s="26"/>
      <c r="Q334" s="16" t="s">
        <v>66</v>
      </c>
      <c r="R334" s="26"/>
      <c r="S334" s="16" t="s">
        <v>66</v>
      </c>
      <c r="T334" s="26"/>
      <c r="U334" s="16" t="s">
        <v>66</v>
      </c>
      <c r="V334" s="82"/>
      <c r="W334" s="28"/>
      <c r="X334" s="20"/>
      <c r="Y334" s="21" t="s">
        <v>93</v>
      </c>
      <c r="Z334" s="16" t="s">
        <v>66</v>
      </c>
      <c r="AA334" s="83"/>
      <c r="AB334" s="16" t="s">
        <v>66</v>
      </c>
      <c r="AD334" s="16" t="s">
        <v>66</v>
      </c>
      <c r="AE334" s="26"/>
      <c r="AF334" s="16" t="s">
        <v>66</v>
      </c>
      <c r="AG334" s="26"/>
      <c r="AH334" s="16" t="s">
        <v>66</v>
      </c>
      <c r="AJ334" s="16" t="s">
        <v>66</v>
      </c>
      <c r="AK334" s="26"/>
      <c r="AL334" s="16" t="s">
        <v>66</v>
      </c>
      <c r="AM334" s="26"/>
      <c r="AN334" s="16" t="s">
        <v>66</v>
      </c>
      <c r="AP334" s="16" t="s">
        <v>66</v>
      </c>
      <c r="AQ334" s="26"/>
      <c r="AR334" s="16" t="s">
        <v>66</v>
      </c>
      <c r="AT334" s="29"/>
      <c r="AU334" s="20"/>
      <c r="AV334" s="16" t="s">
        <v>66</v>
      </c>
      <c r="AW334" s="26"/>
      <c r="AX334" s="16" t="s">
        <v>66</v>
      </c>
      <c r="AZ334" s="16" t="s">
        <v>66</v>
      </c>
      <c r="BA334" s="26"/>
      <c r="BB334" s="28"/>
      <c r="BC334" s="86"/>
      <c r="BD334" s="77"/>
      <c r="BE334" s="78"/>
      <c r="BF334" s="91"/>
      <c r="BG334" s="91"/>
      <c r="BH334" s="92">
        <v>45902</v>
      </c>
      <c r="BI334" s="16" t="s">
        <v>521</v>
      </c>
      <c r="BJ334" s="70">
        <v>1111664369</v>
      </c>
      <c r="BK334" s="70">
        <v>1111664369</v>
      </c>
      <c r="BL334" s="70" t="s">
        <v>1545</v>
      </c>
      <c r="BM334" s="37" t="s">
        <v>82</v>
      </c>
      <c r="BN334" s="11">
        <f>VLOOKUP(C334,[1]Hoja1!$B:$B,1,0)</f>
        <v>51031758</v>
      </c>
      <c r="BO334" s="11">
        <f>VLOOKUP(C334,[2]Reclamaciones!$F:$F,1,0)</f>
        <v>51031758</v>
      </c>
    </row>
    <row r="335" spans="1:67" s="24" customFormat="1" ht="38.25" customHeight="1" thickBot="1" x14ac:dyDescent="0.35">
      <c r="A335" s="15">
        <v>51031754</v>
      </c>
      <c r="B335" s="88" t="s">
        <v>1333</v>
      </c>
      <c r="C335" s="105">
        <v>51031754</v>
      </c>
      <c r="D335" s="98" t="s">
        <v>1546</v>
      </c>
      <c r="E335" s="15" t="s">
        <v>61</v>
      </c>
      <c r="F335" s="26"/>
      <c r="G335" s="16" t="s">
        <v>62</v>
      </c>
      <c r="H335" s="26" t="s">
        <v>63</v>
      </c>
      <c r="I335" s="16" t="s">
        <v>61</v>
      </c>
      <c r="J335" s="26"/>
      <c r="K335" s="29" t="s">
        <v>64</v>
      </c>
      <c r="L335" s="61" t="s">
        <v>1547</v>
      </c>
      <c r="M335" s="16" t="s">
        <v>66</v>
      </c>
      <c r="O335" s="16" t="s">
        <v>61</v>
      </c>
      <c r="P335" s="26"/>
      <c r="Q335" s="16" t="s">
        <v>61</v>
      </c>
      <c r="R335" s="26"/>
      <c r="S335" s="16" t="s">
        <v>66</v>
      </c>
      <c r="T335" s="26"/>
      <c r="U335" s="16" t="s">
        <v>61</v>
      </c>
      <c r="V335" s="82"/>
      <c r="W335" s="28"/>
      <c r="X335" s="20"/>
      <c r="Y335" s="21" t="s">
        <v>274</v>
      </c>
      <c r="Z335" s="16" t="s">
        <v>61</v>
      </c>
      <c r="AA335" s="83"/>
      <c r="AB335" s="16" t="s">
        <v>66</v>
      </c>
      <c r="AD335" s="16" t="s">
        <v>62</v>
      </c>
      <c r="AE335" s="26" t="s">
        <v>231</v>
      </c>
      <c r="AF335" s="16" t="s">
        <v>66</v>
      </c>
      <c r="AG335" s="26"/>
      <c r="AH335" s="16" t="s">
        <v>62</v>
      </c>
      <c r="AI335" s="24" t="s">
        <v>72</v>
      </c>
      <c r="AJ335" s="16" t="s">
        <v>61</v>
      </c>
      <c r="AK335" s="26"/>
      <c r="AL335" s="16" t="s">
        <v>62</v>
      </c>
      <c r="AM335" s="26" t="s">
        <v>74</v>
      </c>
      <c r="AN335" s="16" t="s">
        <v>66</v>
      </c>
      <c r="AP335" s="16" t="s">
        <v>66</v>
      </c>
      <c r="AQ335" s="26"/>
      <c r="AR335" s="16" t="s">
        <v>66</v>
      </c>
      <c r="AT335" s="29" t="s">
        <v>1548</v>
      </c>
      <c r="AU335" s="20" t="s">
        <v>1549</v>
      </c>
      <c r="AV335" s="16" t="s">
        <v>66</v>
      </c>
      <c r="AW335" s="26"/>
      <c r="AX335" s="16" t="s">
        <v>66</v>
      </c>
      <c r="AZ335" s="16" t="s">
        <v>66</v>
      </c>
      <c r="BA335" s="26"/>
      <c r="BB335" s="28"/>
      <c r="BC335" s="86"/>
      <c r="BD335" s="77"/>
      <c r="BE335" s="78"/>
      <c r="BF335" s="91" t="s">
        <v>1550</v>
      </c>
      <c r="BG335" s="91"/>
      <c r="BH335" s="92">
        <v>45902</v>
      </c>
      <c r="BI335" s="16" t="s">
        <v>521</v>
      </c>
      <c r="BJ335" s="70">
        <v>42020651</v>
      </c>
      <c r="BK335" s="70">
        <v>42020651</v>
      </c>
      <c r="BL335" s="70"/>
      <c r="BM335" s="37" t="s">
        <v>82</v>
      </c>
      <c r="BN335" s="11">
        <f>VLOOKUP(C335,[1]Hoja1!$B:$B,1,0)</f>
        <v>51031754</v>
      </c>
      <c r="BO335" s="11">
        <f>VLOOKUP(C335,[2]Reclamaciones!$F:$F,1,0)</f>
        <v>51031754</v>
      </c>
    </row>
    <row r="336" spans="1:67" s="24" customFormat="1" ht="38.25" customHeight="1" thickBot="1" x14ac:dyDescent="0.35">
      <c r="A336" s="15">
        <v>51030334</v>
      </c>
      <c r="B336" s="88" t="s">
        <v>1333</v>
      </c>
      <c r="C336" s="22">
        <v>51030334</v>
      </c>
      <c r="D336" s="98" t="s">
        <v>1551</v>
      </c>
      <c r="E336" s="15" t="s">
        <v>61</v>
      </c>
      <c r="F336" s="26"/>
      <c r="G336" s="16" t="s">
        <v>61</v>
      </c>
      <c r="H336" s="26"/>
      <c r="I336" s="16" t="s">
        <v>61</v>
      </c>
      <c r="J336" s="26"/>
      <c r="K336" s="29"/>
      <c r="L336" s="61"/>
      <c r="M336" s="16" t="s">
        <v>66</v>
      </c>
      <c r="O336" s="16" t="s">
        <v>66</v>
      </c>
      <c r="P336" s="26"/>
      <c r="Q336" s="16" t="s">
        <v>66</v>
      </c>
      <c r="R336" s="26"/>
      <c r="S336" s="16" t="s">
        <v>66</v>
      </c>
      <c r="T336" s="26"/>
      <c r="U336" s="16" t="s">
        <v>66</v>
      </c>
      <c r="V336" s="82"/>
      <c r="W336" s="28"/>
      <c r="X336" s="20"/>
      <c r="Y336" s="21" t="s">
        <v>70</v>
      </c>
      <c r="Z336" s="16" t="s">
        <v>66</v>
      </c>
      <c r="AA336" s="83"/>
      <c r="AB336" s="16" t="s">
        <v>61</v>
      </c>
      <c r="AD336" s="16" t="s">
        <v>61</v>
      </c>
      <c r="AE336" s="26"/>
      <c r="AF336" s="16" t="s">
        <v>66</v>
      </c>
      <c r="AG336" s="26"/>
      <c r="AH336" s="16" t="s">
        <v>61</v>
      </c>
      <c r="AJ336" s="16" t="s">
        <v>66</v>
      </c>
      <c r="AK336" s="26"/>
      <c r="AL336" s="16" t="s">
        <v>66</v>
      </c>
      <c r="AM336" s="26"/>
      <c r="AN336" s="16" t="s">
        <v>66</v>
      </c>
      <c r="AP336" s="16" t="s">
        <v>66</v>
      </c>
      <c r="AQ336" s="26"/>
      <c r="AR336" s="16" t="s">
        <v>66</v>
      </c>
      <c r="AT336" s="29"/>
      <c r="AU336" s="20"/>
      <c r="AV336" s="16" t="s">
        <v>66</v>
      </c>
      <c r="AW336" s="26"/>
      <c r="AX336" s="16" t="s">
        <v>66</v>
      </c>
      <c r="AZ336" s="16" t="s">
        <v>61</v>
      </c>
      <c r="BA336" s="26"/>
      <c r="BB336" s="28"/>
      <c r="BC336" s="86"/>
      <c r="BD336" s="77"/>
      <c r="BE336" s="78"/>
      <c r="BF336" s="91"/>
      <c r="BG336" s="91"/>
      <c r="BH336" s="92">
        <v>45902</v>
      </c>
      <c r="BI336" s="16" t="s">
        <v>547</v>
      </c>
      <c r="BJ336" s="70">
        <v>35892950</v>
      </c>
      <c r="BK336" s="70">
        <v>35892950</v>
      </c>
      <c r="BL336" s="70"/>
      <c r="BM336" s="37" t="s">
        <v>82</v>
      </c>
      <c r="BN336" s="11">
        <f>VLOOKUP(C336,[1]Hoja1!$B:$B,1,0)</f>
        <v>51030334</v>
      </c>
      <c r="BO336" s="11">
        <f>VLOOKUP(C336,[2]Reclamaciones!$F:$F,1,0)</f>
        <v>51030334</v>
      </c>
    </row>
    <row r="337" spans="1:67" s="24" customFormat="1" ht="38.25" customHeight="1" thickBot="1" x14ac:dyDescent="0.35">
      <c r="A337" s="15">
        <v>51031750</v>
      </c>
      <c r="B337" s="88" t="s">
        <v>1333</v>
      </c>
      <c r="C337" s="22">
        <v>51031750</v>
      </c>
      <c r="D337" s="98" t="s">
        <v>1552</v>
      </c>
      <c r="E337" s="15" t="s">
        <v>61</v>
      </c>
      <c r="F337" s="26"/>
      <c r="G337" s="16" t="s">
        <v>61</v>
      </c>
      <c r="H337" s="26"/>
      <c r="I337" s="16" t="s">
        <v>61</v>
      </c>
      <c r="J337" s="26"/>
      <c r="K337" s="29"/>
      <c r="L337" s="61"/>
      <c r="M337" s="16" t="s">
        <v>66</v>
      </c>
      <c r="O337" s="16" t="s">
        <v>61</v>
      </c>
      <c r="P337" s="26"/>
      <c r="Q337" s="16" t="s">
        <v>61</v>
      </c>
      <c r="R337" s="26"/>
      <c r="S337" s="16" t="s">
        <v>66</v>
      </c>
      <c r="T337" s="26"/>
      <c r="U337" s="16" t="s">
        <v>61</v>
      </c>
      <c r="V337" s="82"/>
      <c r="W337" s="28"/>
      <c r="X337" s="20"/>
      <c r="Y337" s="21" t="s">
        <v>274</v>
      </c>
      <c r="Z337" s="16" t="s">
        <v>61</v>
      </c>
      <c r="AA337" s="83"/>
      <c r="AB337" s="16" t="s">
        <v>66</v>
      </c>
      <c r="AD337" s="16" t="s">
        <v>61</v>
      </c>
      <c r="AE337" s="26"/>
      <c r="AF337" s="16" t="s">
        <v>66</v>
      </c>
      <c r="AG337" s="26"/>
      <c r="AH337" s="16" t="s">
        <v>61</v>
      </c>
      <c r="AJ337" s="16" t="s">
        <v>61</v>
      </c>
      <c r="AK337" s="26"/>
      <c r="AL337" s="16" t="s">
        <v>62</v>
      </c>
      <c r="AM337" s="26"/>
      <c r="AN337" s="16" t="s">
        <v>66</v>
      </c>
      <c r="AP337" s="16" t="s">
        <v>66</v>
      </c>
      <c r="AQ337" s="26"/>
      <c r="AR337" s="16" t="s">
        <v>66</v>
      </c>
      <c r="AT337" s="29"/>
      <c r="AU337" s="20"/>
      <c r="AV337" s="16" t="s">
        <v>61</v>
      </c>
      <c r="AW337" s="26"/>
      <c r="AX337" s="16" t="s">
        <v>61</v>
      </c>
      <c r="AZ337" s="16" t="s">
        <v>66</v>
      </c>
      <c r="BA337" s="26"/>
      <c r="BB337" s="28"/>
      <c r="BC337" s="86"/>
      <c r="BD337" s="77"/>
      <c r="BE337" s="78"/>
      <c r="BF337" s="91"/>
      <c r="BG337" s="91"/>
      <c r="BH337" s="92">
        <v>45902</v>
      </c>
      <c r="BI337" s="16" t="s">
        <v>547</v>
      </c>
      <c r="BJ337" s="70">
        <v>28721467</v>
      </c>
      <c r="BK337" s="70">
        <v>28721467</v>
      </c>
      <c r="BL337" s="70" t="s">
        <v>1553</v>
      </c>
      <c r="BM337" s="37" t="s">
        <v>82</v>
      </c>
      <c r="BN337" s="11">
        <f>VLOOKUP(C337,[1]Hoja1!$B:$B,1,0)</f>
        <v>51031750</v>
      </c>
      <c r="BO337" s="11">
        <f>VLOOKUP(C337,[2]Reclamaciones!$F:$F,1,0)</f>
        <v>51031750</v>
      </c>
    </row>
    <row r="338" spans="1:67" s="24" customFormat="1" ht="38.25" customHeight="1" thickBot="1" x14ac:dyDescent="0.35">
      <c r="A338" s="15">
        <v>51030809</v>
      </c>
      <c r="B338" s="88" t="s">
        <v>1333</v>
      </c>
      <c r="C338" s="22">
        <v>51030809</v>
      </c>
      <c r="D338" s="98" t="s">
        <v>1554</v>
      </c>
      <c r="E338" s="15" t="s">
        <v>61</v>
      </c>
      <c r="F338" s="26"/>
      <c r="G338" s="16" t="s">
        <v>61</v>
      </c>
      <c r="H338" s="26"/>
      <c r="I338" s="16" t="s">
        <v>61</v>
      </c>
      <c r="J338" s="26"/>
      <c r="K338" s="29"/>
      <c r="L338" s="61"/>
      <c r="M338" s="16" t="s">
        <v>66</v>
      </c>
      <c r="O338" s="16" t="s">
        <v>66</v>
      </c>
      <c r="P338" s="26"/>
      <c r="Q338" s="16" t="s">
        <v>66</v>
      </c>
      <c r="R338" s="26"/>
      <c r="S338" s="16" t="s">
        <v>66</v>
      </c>
      <c r="T338" s="26"/>
      <c r="U338" s="16" t="s">
        <v>66</v>
      </c>
      <c r="V338" s="82"/>
      <c r="W338" s="28"/>
      <c r="X338" s="20"/>
      <c r="Y338" s="21" t="s">
        <v>70</v>
      </c>
      <c r="Z338" s="16" t="s">
        <v>66</v>
      </c>
      <c r="AA338" s="83"/>
      <c r="AB338" s="16" t="s">
        <v>66</v>
      </c>
      <c r="AD338" s="16" t="s">
        <v>66</v>
      </c>
      <c r="AE338" s="26"/>
      <c r="AF338" s="16" t="s">
        <v>66</v>
      </c>
      <c r="AG338" s="26"/>
      <c r="AH338" s="16" t="s">
        <v>66</v>
      </c>
      <c r="AJ338" s="16" t="s">
        <v>66</v>
      </c>
      <c r="AK338" s="26"/>
      <c r="AL338" s="16" t="s">
        <v>62</v>
      </c>
      <c r="AM338" s="26" t="s">
        <v>74</v>
      </c>
      <c r="AN338" s="16" t="s">
        <v>66</v>
      </c>
      <c r="AP338" s="16" t="s">
        <v>66</v>
      </c>
      <c r="AQ338" s="26"/>
      <c r="AR338" s="16" t="s">
        <v>66</v>
      </c>
      <c r="AT338" s="29" t="s">
        <v>293</v>
      </c>
      <c r="AU338" s="20" t="s">
        <v>1555</v>
      </c>
      <c r="AV338" s="16" t="s">
        <v>66</v>
      </c>
      <c r="AW338" s="26"/>
      <c r="AX338" s="16" t="s">
        <v>66</v>
      </c>
      <c r="AZ338" s="16" t="s">
        <v>66</v>
      </c>
      <c r="BA338" s="26"/>
      <c r="BB338" s="28"/>
      <c r="BC338" s="86"/>
      <c r="BD338" s="77"/>
      <c r="BE338" s="78"/>
      <c r="BF338" s="91"/>
      <c r="BG338" s="91" t="s">
        <v>1556</v>
      </c>
      <c r="BH338" s="92">
        <v>45902</v>
      </c>
      <c r="BI338" s="16" t="s">
        <v>605</v>
      </c>
      <c r="BJ338" s="70">
        <v>1005074920</v>
      </c>
      <c r="BK338" s="70">
        <v>1005074920</v>
      </c>
      <c r="BL338" s="70" t="s">
        <v>925</v>
      </c>
      <c r="BM338" s="37" t="s">
        <v>1347</v>
      </c>
      <c r="BN338" s="11">
        <f>VLOOKUP(C338,[1]Hoja1!$B:$B,1,0)</f>
        <v>51030809</v>
      </c>
      <c r="BO338" s="11">
        <f>VLOOKUP(C338,[2]Reclamaciones!$F:$F,1,0)</f>
        <v>51030809</v>
      </c>
    </row>
    <row r="339" spans="1:67" s="24" customFormat="1" ht="38.25" customHeight="1" thickBot="1" x14ac:dyDescent="0.35">
      <c r="A339" s="15">
        <v>51030810</v>
      </c>
      <c r="B339" s="88" t="s">
        <v>1333</v>
      </c>
      <c r="C339" s="22">
        <v>51030810</v>
      </c>
      <c r="D339" s="98" t="s">
        <v>926</v>
      </c>
      <c r="E339" s="15" t="s">
        <v>61</v>
      </c>
      <c r="F339" s="26"/>
      <c r="G339" s="16" t="s">
        <v>61</v>
      </c>
      <c r="H339" s="26"/>
      <c r="I339" s="16"/>
      <c r="J339" s="26"/>
      <c r="K339" s="29"/>
      <c r="L339" s="61"/>
      <c r="M339" s="16" t="s">
        <v>66</v>
      </c>
      <c r="O339" s="16" t="s">
        <v>66</v>
      </c>
      <c r="P339" s="26"/>
      <c r="Q339" s="16" t="s">
        <v>66</v>
      </c>
      <c r="R339" s="26"/>
      <c r="S339" s="16" t="s">
        <v>66</v>
      </c>
      <c r="T339" s="26"/>
      <c r="U339" s="16" t="s">
        <v>66</v>
      </c>
      <c r="V339" s="82"/>
      <c r="W339" s="28"/>
      <c r="X339" s="20"/>
      <c r="Y339" s="21" t="s">
        <v>70</v>
      </c>
      <c r="Z339" s="16" t="s">
        <v>66</v>
      </c>
      <c r="AA339" s="83"/>
      <c r="AB339" s="16" t="s">
        <v>66</v>
      </c>
      <c r="AD339" s="16" t="s">
        <v>66</v>
      </c>
      <c r="AE339" s="26"/>
      <c r="AF339" s="16" t="s">
        <v>66</v>
      </c>
      <c r="AG339" s="26"/>
      <c r="AH339" s="16" t="s">
        <v>66</v>
      </c>
      <c r="AJ339" s="16" t="s">
        <v>66</v>
      </c>
      <c r="AK339" s="26"/>
      <c r="AL339" s="16" t="s">
        <v>62</v>
      </c>
      <c r="AM339" s="26" t="s">
        <v>74</v>
      </c>
      <c r="AN339" s="16" t="s">
        <v>66</v>
      </c>
      <c r="AP339" s="16" t="s">
        <v>66</v>
      </c>
      <c r="AQ339" s="26"/>
      <c r="AR339" s="16" t="s">
        <v>66</v>
      </c>
      <c r="AT339" s="29" t="s">
        <v>293</v>
      </c>
      <c r="AU339" s="20" t="s">
        <v>1557</v>
      </c>
      <c r="AV339" s="16" t="s">
        <v>66</v>
      </c>
      <c r="AW339" s="26"/>
      <c r="AX339" s="16" t="s">
        <v>66</v>
      </c>
      <c r="AZ339" s="16" t="s">
        <v>66</v>
      </c>
      <c r="BA339" s="26"/>
      <c r="BB339" s="28"/>
      <c r="BC339" s="86"/>
      <c r="BD339" s="77"/>
      <c r="BE339" s="78"/>
      <c r="BF339" s="91"/>
      <c r="BG339" s="91" t="s">
        <v>1558</v>
      </c>
      <c r="BH339" s="92">
        <v>45902</v>
      </c>
      <c r="BI339" s="16" t="s">
        <v>605</v>
      </c>
      <c r="BJ339" s="70"/>
      <c r="BK339" s="70"/>
      <c r="BL339" s="70" t="s">
        <v>925</v>
      </c>
      <c r="BM339" s="37" t="s">
        <v>1347</v>
      </c>
      <c r="BN339" s="11">
        <f>VLOOKUP(C339,[1]Hoja1!$B:$B,1,0)</f>
        <v>51030810</v>
      </c>
      <c r="BO339" s="11">
        <f>VLOOKUP(C339,[2]Reclamaciones!$F:$F,1,0)</f>
        <v>51030810</v>
      </c>
    </row>
    <row r="340" spans="1:67" s="24" customFormat="1" ht="38.25" customHeight="1" thickBot="1" x14ac:dyDescent="0.35">
      <c r="A340" s="15">
        <v>51031746</v>
      </c>
      <c r="B340" s="88" t="s">
        <v>1333</v>
      </c>
      <c r="C340" s="22">
        <v>51031746</v>
      </c>
      <c r="D340" s="98" t="s">
        <v>1559</v>
      </c>
      <c r="E340" s="15" t="s">
        <v>61</v>
      </c>
      <c r="F340" s="26"/>
      <c r="G340" s="16" t="s">
        <v>61</v>
      </c>
      <c r="H340" s="26"/>
      <c r="I340" s="16" t="s">
        <v>61</v>
      </c>
      <c r="J340" s="26"/>
      <c r="K340" s="29"/>
      <c r="L340" s="61"/>
      <c r="M340" s="16" t="s">
        <v>66</v>
      </c>
      <c r="O340" s="16" t="s">
        <v>61</v>
      </c>
      <c r="P340" s="26"/>
      <c r="Q340" s="16" t="s">
        <v>61</v>
      </c>
      <c r="R340" s="26"/>
      <c r="S340" s="16" t="s">
        <v>66</v>
      </c>
      <c r="T340" s="26"/>
      <c r="U340" s="16" t="s">
        <v>61</v>
      </c>
      <c r="V340" s="82"/>
      <c r="W340" s="28"/>
      <c r="X340" s="20"/>
      <c r="Y340" s="21" t="s">
        <v>93</v>
      </c>
      <c r="Z340" s="16" t="s">
        <v>61</v>
      </c>
      <c r="AA340" s="83"/>
      <c r="AB340" s="16" t="s">
        <v>61</v>
      </c>
      <c r="AD340" s="16" t="s">
        <v>61</v>
      </c>
      <c r="AE340" s="26"/>
      <c r="AF340" s="16" t="s">
        <v>66</v>
      </c>
      <c r="AG340" s="26"/>
      <c r="AH340" s="16" t="s">
        <v>66</v>
      </c>
      <c r="AJ340" s="16" t="s">
        <v>66</v>
      </c>
      <c r="AK340" s="26"/>
      <c r="AL340" s="16" t="s">
        <v>66</v>
      </c>
      <c r="AM340" s="26"/>
      <c r="AN340" s="16" t="s">
        <v>61</v>
      </c>
      <c r="AP340" s="16" t="s">
        <v>66</v>
      </c>
      <c r="AQ340" s="26"/>
      <c r="AR340" s="16" t="s">
        <v>61</v>
      </c>
      <c r="AT340" s="29"/>
      <c r="AU340" s="20"/>
      <c r="AV340" s="16" t="s">
        <v>66</v>
      </c>
      <c r="AW340" s="26"/>
      <c r="AX340" s="16" t="s">
        <v>66</v>
      </c>
      <c r="AZ340" s="16" t="s">
        <v>66</v>
      </c>
      <c r="BA340" s="26"/>
      <c r="BB340" s="28"/>
      <c r="BC340" s="86"/>
      <c r="BD340" s="77"/>
      <c r="BE340" s="78"/>
      <c r="BF340" s="91"/>
      <c r="BG340" s="91"/>
      <c r="BH340" s="92">
        <v>45901</v>
      </c>
      <c r="BI340" s="16" t="s">
        <v>547</v>
      </c>
      <c r="BJ340" s="70">
        <v>16638284</v>
      </c>
      <c r="BK340" s="70">
        <v>16638284</v>
      </c>
      <c r="BL340" s="70" t="s">
        <v>1443</v>
      </c>
      <c r="BM340" s="37" t="s">
        <v>82</v>
      </c>
      <c r="BN340" s="11">
        <f>VLOOKUP(C340,[1]Hoja1!$B:$B,1,0)</f>
        <v>51031746</v>
      </c>
      <c r="BO340" s="11">
        <f>VLOOKUP(C340,[2]Reclamaciones!$F:$F,1,0)</f>
        <v>51031746</v>
      </c>
    </row>
    <row r="341" spans="1:67" s="24" customFormat="1" ht="38.25" customHeight="1" thickBot="1" x14ac:dyDescent="0.35">
      <c r="A341" s="15">
        <v>51030821</v>
      </c>
      <c r="B341" s="88" t="s">
        <v>1333</v>
      </c>
      <c r="C341" s="22">
        <v>51030821</v>
      </c>
      <c r="D341" s="98" t="s">
        <v>1560</v>
      </c>
      <c r="E341" s="15" t="s">
        <v>61</v>
      </c>
      <c r="F341" s="26"/>
      <c r="G341" s="16" t="s">
        <v>61</v>
      </c>
      <c r="H341" s="26"/>
      <c r="I341" s="16" t="s">
        <v>61</v>
      </c>
      <c r="J341" s="26"/>
      <c r="K341" s="29"/>
      <c r="L341" s="61"/>
      <c r="M341" s="16" t="s">
        <v>66</v>
      </c>
      <c r="O341" s="16" t="s">
        <v>66</v>
      </c>
      <c r="P341" s="26"/>
      <c r="Q341" s="16" t="s">
        <v>66</v>
      </c>
      <c r="R341" s="26"/>
      <c r="S341" s="16" t="s">
        <v>66</v>
      </c>
      <c r="T341" s="26"/>
      <c r="U341" s="16" t="s">
        <v>66</v>
      </c>
      <c r="V341" s="82"/>
      <c r="W341" s="28"/>
      <c r="X341" s="20"/>
      <c r="Y341" s="21" t="s">
        <v>70</v>
      </c>
      <c r="Z341" s="16" t="s">
        <v>66</v>
      </c>
      <c r="AA341" s="83"/>
      <c r="AB341" s="16" t="s">
        <v>66</v>
      </c>
      <c r="AD341" s="16" t="s">
        <v>61</v>
      </c>
      <c r="AE341" s="26"/>
      <c r="AF341" s="16" t="s">
        <v>66</v>
      </c>
      <c r="AG341" s="26"/>
      <c r="AH341" s="16" t="s">
        <v>66</v>
      </c>
      <c r="AJ341" s="16" t="s">
        <v>62</v>
      </c>
      <c r="AK341" s="26" t="s">
        <v>73</v>
      </c>
      <c r="AL341" s="16" t="s">
        <v>62</v>
      </c>
      <c r="AM341" s="26" t="s">
        <v>74</v>
      </c>
      <c r="AN341" s="16" t="s">
        <v>62</v>
      </c>
      <c r="AO341" s="24" t="s">
        <v>72</v>
      </c>
      <c r="AP341" s="16" t="s">
        <v>66</v>
      </c>
      <c r="AQ341" s="26"/>
      <c r="AR341" s="16" t="s">
        <v>66</v>
      </c>
      <c r="AT341" s="29" t="s">
        <v>1561</v>
      </c>
      <c r="AU341" s="20" t="s">
        <v>1562</v>
      </c>
      <c r="AV341" s="16" t="s">
        <v>66</v>
      </c>
      <c r="AW341" s="26"/>
      <c r="AX341" s="16" t="s">
        <v>66</v>
      </c>
      <c r="AZ341" s="16" t="s">
        <v>66</v>
      </c>
      <c r="BA341" s="26"/>
      <c r="BB341" s="28"/>
      <c r="BC341" s="86"/>
      <c r="BD341" s="77"/>
      <c r="BE341" s="78"/>
      <c r="BF341" s="91"/>
      <c r="BG341" s="91" t="s">
        <v>1563</v>
      </c>
      <c r="BH341" s="92">
        <v>45901</v>
      </c>
      <c r="BI341" s="16" t="s">
        <v>605</v>
      </c>
      <c r="BJ341" s="70">
        <v>39651448</v>
      </c>
      <c r="BK341" s="70">
        <v>39651448</v>
      </c>
      <c r="BL341" s="70" t="s">
        <v>686</v>
      </c>
      <c r="BM341" s="37" t="s">
        <v>1347</v>
      </c>
      <c r="BN341" s="11">
        <f>VLOOKUP(C341,[1]Hoja1!$B:$B,1,0)</f>
        <v>51030821</v>
      </c>
      <c r="BO341" s="11">
        <f>VLOOKUP(C341,[2]Reclamaciones!$F:$F,1,0)</f>
        <v>51030821</v>
      </c>
    </row>
    <row r="342" spans="1:67" s="24" customFormat="1" ht="38.25" customHeight="1" thickBot="1" x14ac:dyDescent="0.35">
      <c r="A342" s="15">
        <v>51031741</v>
      </c>
      <c r="B342" s="88" t="s">
        <v>1333</v>
      </c>
      <c r="C342" s="22">
        <v>51031741</v>
      </c>
      <c r="D342" s="98" t="s">
        <v>1564</v>
      </c>
      <c r="E342" s="15" t="s">
        <v>61</v>
      </c>
      <c r="F342" s="26"/>
      <c r="G342" s="16" t="s">
        <v>61</v>
      </c>
      <c r="H342" s="26"/>
      <c r="I342" s="16" t="s">
        <v>61</v>
      </c>
      <c r="J342" s="26"/>
      <c r="K342" s="29"/>
      <c r="L342" s="61"/>
      <c r="M342" s="16" t="s">
        <v>66</v>
      </c>
      <c r="O342" s="16" t="s">
        <v>61</v>
      </c>
      <c r="P342" s="26"/>
      <c r="Q342" s="16" t="s">
        <v>61</v>
      </c>
      <c r="R342" s="26"/>
      <c r="S342" s="16" t="s">
        <v>66</v>
      </c>
      <c r="T342" s="26"/>
      <c r="U342" s="16" t="s">
        <v>61</v>
      </c>
      <c r="V342" s="82"/>
      <c r="W342" s="28"/>
      <c r="X342" s="20"/>
      <c r="Y342" s="21" t="s">
        <v>84</v>
      </c>
      <c r="Z342" s="16" t="s">
        <v>61</v>
      </c>
      <c r="AA342" s="83"/>
      <c r="AB342" s="16" t="s">
        <v>61</v>
      </c>
      <c r="AD342" s="16" t="s">
        <v>61</v>
      </c>
      <c r="AE342" s="26"/>
      <c r="AF342" s="16" t="s">
        <v>66</v>
      </c>
      <c r="AG342" s="26"/>
      <c r="AH342" s="16" t="s">
        <v>66</v>
      </c>
      <c r="AJ342" s="16" t="s">
        <v>66</v>
      </c>
      <c r="AK342" s="26"/>
      <c r="AL342" s="16" t="s">
        <v>66</v>
      </c>
      <c r="AM342" s="26"/>
      <c r="AN342" s="16" t="s">
        <v>66</v>
      </c>
      <c r="AP342" s="16" t="s">
        <v>66</v>
      </c>
      <c r="AQ342" s="26"/>
      <c r="AR342" s="16" t="s">
        <v>66</v>
      </c>
      <c r="AT342" s="29"/>
      <c r="AU342" s="20"/>
      <c r="AV342" s="16" t="s">
        <v>66</v>
      </c>
      <c r="AW342" s="26"/>
      <c r="AX342" s="16" t="s">
        <v>66</v>
      </c>
      <c r="AZ342" s="16" t="s">
        <v>66</v>
      </c>
      <c r="BA342" s="26"/>
      <c r="BB342" s="28"/>
      <c r="BC342" s="86"/>
      <c r="BD342" s="77"/>
      <c r="BE342" s="78"/>
      <c r="BF342" s="91"/>
      <c r="BG342" s="91"/>
      <c r="BH342" s="92">
        <v>45901</v>
      </c>
      <c r="BI342" s="16" t="s">
        <v>547</v>
      </c>
      <c r="BJ342" s="70">
        <v>31874341</v>
      </c>
      <c r="BK342" s="70">
        <v>31874341</v>
      </c>
      <c r="BL342" s="70" t="s">
        <v>1443</v>
      </c>
      <c r="BM342" s="37" t="s">
        <v>82</v>
      </c>
      <c r="BN342" s="11">
        <f>VLOOKUP(C342,[1]Hoja1!$B:$B,1,0)</f>
        <v>51031741</v>
      </c>
      <c r="BO342" s="11">
        <f>VLOOKUP(C342,[2]Reclamaciones!$F:$F,1,0)</f>
        <v>51031741</v>
      </c>
    </row>
    <row r="343" spans="1:67" s="24" customFormat="1" ht="38.25" customHeight="1" thickBot="1" x14ac:dyDescent="0.35">
      <c r="A343" s="15">
        <v>51025919</v>
      </c>
      <c r="B343" s="88" t="s">
        <v>1333</v>
      </c>
      <c r="C343" s="22">
        <v>51025919</v>
      </c>
      <c r="D343" s="98" t="s">
        <v>1565</v>
      </c>
      <c r="E343" s="15" t="s">
        <v>61</v>
      </c>
      <c r="F343" s="26"/>
      <c r="G343" s="16" t="s">
        <v>61</v>
      </c>
      <c r="H343" s="26"/>
      <c r="I343" s="16" t="s">
        <v>61</v>
      </c>
      <c r="J343" s="26"/>
      <c r="K343" s="29"/>
      <c r="L343" s="61"/>
      <c r="M343" s="16" t="s">
        <v>66</v>
      </c>
      <c r="O343" s="16" t="s">
        <v>66</v>
      </c>
      <c r="P343" s="26"/>
      <c r="Q343" s="16" t="s">
        <v>66</v>
      </c>
      <c r="R343" s="26"/>
      <c r="S343" s="16" t="s">
        <v>66</v>
      </c>
      <c r="T343" s="26"/>
      <c r="U343" s="16" t="s">
        <v>66</v>
      </c>
      <c r="V343" s="82"/>
      <c r="W343" s="28"/>
      <c r="X343" s="20"/>
      <c r="Y343" s="21" t="s">
        <v>70</v>
      </c>
      <c r="Z343" s="16" t="s">
        <v>66</v>
      </c>
      <c r="AA343" s="83"/>
      <c r="AB343" s="16" t="s">
        <v>66</v>
      </c>
      <c r="AD343" s="16" t="s">
        <v>66</v>
      </c>
      <c r="AE343" s="26"/>
      <c r="AF343" s="16" t="s">
        <v>66</v>
      </c>
      <c r="AG343" s="26"/>
      <c r="AH343" s="16" t="s">
        <v>66</v>
      </c>
      <c r="AJ343" s="16" t="s">
        <v>66</v>
      </c>
      <c r="AK343" s="26"/>
      <c r="AL343" s="16" t="s">
        <v>62</v>
      </c>
      <c r="AM343" s="26" t="s">
        <v>74</v>
      </c>
      <c r="AN343" s="16" t="s">
        <v>66</v>
      </c>
      <c r="AP343" s="16" t="s">
        <v>66</v>
      </c>
      <c r="AQ343" s="26"/>
      <c r="AR343" s="16" t="s">
        <v>66</v>
      </c>
      <c r="AT343" s="29" t="s">
        <v>293</v>
      </c>
      <c r="AU343" s="20" t="s">
        <v>1566</v>
      </c>
      <c r="AV343" s="16" t="s">
        <v>66</v>
      </c>
      <c r="AW343" s="26"/>
      <c r="AX343" s="16" t="s">
        <v>66</v>
      </c>
      <c r="AZ343" s="16" t="s">
        <v>66</v>
      </c>
      <c r="BA343" s="26"/>
      <c r="BB343" s="28"/>
      <c r="BC343" s="86"/>
      <c r="BD343" s="77"/>
      <c r="BE343" s="78"/>
      <c r="BF343" s="91"/>
      <c r="BG343" s="91" t="s">
        <v>1567</v>
      </c>
      <c r="BH343" s="92">
        <v>45901</v>
      </c>
      <c r="BI343" s="16" t="s">
        <v>605</v>
      </c>
      <c r="BJ343" s="70">
        <v>1058228705</v>
      </c>
      <c r="BK343" s="70">
        <v>1058228705</v>
      </c>
      <c r="BL343" s="70" t="s">
        <v>686</v>
      </c>
      <c r="BM343" s="37" t="s">
        <v>82</v>
      </c>
      <c r="BN343" s="11">
        <f>VLOOKUP(C343,[1]Hoja1!$B:$B,1,0)</f>
        <v>51025919</v>
      </c>
      <c r="BO343" s="11">
        <f>VLOOKUP(C343,[2]Reclamaciones!$F:$F,1,0)</f>
        <v>51025919</v>
      </c>
    </row>
    <row r="344" spans="1:67" s="24" customFormat="1" ht="38.25" customHeight="1" thickBot="1" x14ac:dyDescent="0.35">
      <c r="A344" s="15">
        <v>51030536</v>
      </c>
      <c r="B344" s="88" t="s">
        <v>1333</v>
      </c>
      <c r="C344" s="22">
        <v>51030536</v>
      </c>
      <c r="D344" s="98" t="s">
        <v>1568</v>
      </c>
      <c r="E344" s="15" t="s">
        <v>61</v>
      </c>
      <c r="F344" s="26"/>
      <c r="G344" s="16" t="s">
        <v>61</v>
      </c>
      <c r="H344" s="26"/>
      <c r="I344" s="16" t="s">
        <v>61</v>
      </c>
      <c r="J344" s="26"/>
      <c r="K344" s="29"/>
      <c r="L344" s="61"/>
      <c r="M344" s="16" t="s">
        <v>61</v>
      </c>
      <c r="O344" s="16" t="s">
        <v>66</v>
      </c>
      <c r="P344" s="26"/>
      <c r="Q344" s="16" t="s">
        <v>61</v>
      </c>
      <c r="R344" s="26"/>
      <c r="S344" s="16" t="s">
        <v>66</v>
      </c>
      <c r="T344" s="26"/>
      <c r="U344" s="16" t="s">
        <v>61</v>
      </c>
      <c r="V344" s="82"/>
      <c r="W344" s="28"/>
      <c r="X344" s="20"/>
      <c r="Y344" s="21" t="s">
        <v>84</v>
      </c>
      <c r="Z344" s="16" t="s">
        <v>61</v>
      </c>
      <c r="AA344" s="83"/>
      <c r="AB344" s="16" t="s">
        <v>66</v>
      </c>
      <c r="AD344" s="16" t="s">
        <v>66</v>
      </c>
      <c r="AE344" s="26"/>
      <c r="AF344" s="16" t="s">
        <v>66</v>
      </c>
      <c r="AG344" s="26"/>
      <c r="AH344" s="16" t="s">
        <v>66</v>
      </c>
      <c r="AJ344" s="16" t="s">
        <v>66</v>
      </c>
      <c r="AK344" s="26"/>
      <c r="AL344" s="16" t="s">
        <v>66</v>
      </c>
      <c r="AM344" s="26"/>
      <c r="AN344" s="16" t="s">
        <v>66</v>
      </c>
      <c r="AP344" s="16" t="s">
        <v>66</v>
      </c>
      <c r="AQ344" s="26"/>
      <c r="AR344" s="16" t="s">
        <v>66</v>
      </c>
      <c r="AT344" s="29"/>
      <c r="AU344" s="20"/>
      <c r="AV344" s="16" t="s">
        <v>66</v>
      </c>
      <c r="AW344" s="26"/>
      <c r="AX344" s="16" t="s">
        <v>66</v>
      </c>
      <c r="AZ344" s="16" t="s">
        <v>66</v>
      </c>
      <c r="BA344" s="26"/>
      <c r="BB344" s="28"/>
      <c r="BC344" s="86"/>
      <c r="BD344" s="77"/>
      <c r="BE344" s="78"/>
      <c r="BF344" s="91"/>
      <c r="BG344" s="91"/>
      <c r="BH344" s="92">
        <v>45901</v>
      </c>
      <c r="BI344" s="16" t="s">
        <v>547</v>
      </c>
      <c r="BJ344" s="70">
        <v>55177199</v>
      </c>
      <c r="BK344" s="70">
        <v>55177199</v>
      </c>
      <c r="BL344" s="70" t="s">
        <v>686</v>
      </c>
      <c r="BM344" s="37" t="s">
        <v>82</v>
      </c>
      <c r="BN344" s="11">
        <f>VLOOKUP(C344,[1]Hoja1!$B:$B,1,0)</f>
        <v>51030536</v>
      </c>
      <c r="BO344" s="11">
        <f>VLOOKUP(C344,[2]Reclamaciones!$F:$F,1,0)</f>
        <v>51030536</v>
      </c>
    </row>
    <row r="345" spans="1:67" s="24" customFormat="1" ht="38.25" customHeight="1" thickBot="1" x14ac:dyDescent="0.35">
      <c r="A345" s="95">
        <v>51031737</v>
      </c>
      <c r="B345" s="88" t="s">
        <v>1333</v>
      </c>
      <c r="C345" s="105">
        <v>51031737</v>
      </c>
      <c r="D345" s="98" t="s">
        <v>1569</v>
      </c>
      <c r="E345" s="15" t="s">
        <v>61</v>
      </c>
      <c r="F345" s="26"/>
      <c r="G345" s="16" t="s">
        <v>61</v>
      </c>
      <c r="H345" s="26"/>
      <c r="I345" s="16" t="s">
        <v>61</v>
      </c>
      <c r="J345" s="26"/>
      <c r="K345" s="29"/>
      <c r="L345" s="61"/>
      <c r="M345" s="16" t="s">
        <v>66</v>
      </c>
      <c r="O345" s="16" t="s">
        <v>61</v>
      </c>
      <c r="P345" s="26"/>
      <c r="Q345" s="16" t="s">
        <v>61</v>
      </c>
      <c r="R345" s="26"/>
      <c r="S345" s="16" t="s">
        <v>66</v>
      </c>
      <c r="T345" s="26"/>
      <c r="U345" s="16" t="s">
        <v>61</v>
      </c>
      <c r="V345" s="82"/>
      <c r="W345" s="28"/>
      <c r="X345" s="20"/>
      <c r="Y345" s="21" t="s">
        <v>84</v>
      </c>
      <c r="Z345" s="16" t="s">
        <v>61</v>
      </c>
      <c r="AA345" s="83"/>
      <c r="AB345" s="16" t="s">
        <v>61</v>
      </c>
      <c r="AD345" s="16" t="s">
        <v>62</v>
      </c>
      <c r="AE345" s="26" t="s">
        <v>231</v>
      </c>
      <c r="AF345" s="16" t="s">
        <v>61</v>
      </c>
      <c r="AG345" s="26"/>
      <c r="AH345" s="16" t="s">
        <v>66</v>
      </c>
      <c r="AJ345" s="16" t="s">
        <v>66</v>
      </c>
      <c r="AK345" s="26"/>
      <c r="AL345" s="16" t="s">
        <v>66</v>
      </c>
      <c r="AM345" s="26"/>
      <c r="AN345" s="16" t="s">
        <v>66</v>
      </c>
      <c r="AP345" s="16" t="s">
        <v>66</v>
      </c>
      <c r="AQ345" s="26"/>
      <c r="AR345" s="16" t="s">
        <v>66</v>
      </c>
      <c r="AT345" s="29" t="s">
        <v>104</v>
      </c>
      <c r="AU345" s="20" t="s">
        <v>1570</v>
      </c>
      <c r="AV345" s="16" t="s">
        <v>66</v>
      </c>
      <c r="AW345" s="26"/>
      <c r="AX345" s="16" t="s">
        <v>66</v>
      </c>
      <c r="AZ345" s="16" t="s">
        <v>66</v>
      </c>
      <c r="BA345" s="26"/>
      <c r="BB345" s="28"/>
      <c r="BC345" s="86"/>
      <c r="BD345" s="77"/>
      <c r="BE345" s="78"/>
      <c r="BF345" s="91" t="s">
        <v>1536</v>
      </c>
      <c r="BG345" s="91"/>
      <c r="BH345" s="92">
        <v>45901</v>
      </c>
      <c r="BI345" s="16" t="s">
        <v>521</v>
      </c>
      <c r="BJ345" s="70">
        <v>64548267</v>
      </c>
      <c r="BK345" s="70">
        <v>64548267</v>
      </c>
      <c r="BL345" s="70"/>
      <c r="BM345" s="37" t="s">
        <v>1347</v>
      </c>
      <c r="BN345" s="11">
        <f>VLOOKUP(C345,[1]Hoja1!$B:$B,1,0)</f>
        <v>51031737</v>
      </c>
      <c r="BO345" s="11">
        <f>VLOOKUP(C345,[2]Reclamaciones!$F:$F,1,0)</f>
        <v>51031737</v>
      </c>
    </row>
    <row r="346" spans="1:67" s="24" customFormat="1" ht="38.25" customHeight="1" thickBot="1" x14ac:dyDescent="0.35">
      <c r="A346" s="95">
        <v>51031731</v>
      </c>
      <c r="B346" s="88" t="s">
        <v>1333</v>
      </c>
      <c r="C346" s="22">
        <v>51031731</v>
      </c>
      <c r="D346" s="98" t="s">
        <v>1571</v>
      </c>
      <c r="E346" s="15" t="s">
        <v>61</v>
      </c>
      <c r="F346" s="26"/>
      <c r="G346" s="16" t="s">
        <v>62</v>
      </c>
      <c r="H346" s="26" t="s">
        <v>115</v>
      </c>
      <c r="I346" s="16" t="s">
        <v>61</v>
      </c>
      <c r="J346" s="26"/>
      <c r="K346" s="29" t="s">
        <v>122</v>
      </c>
      <c r="L346" s="61" t="s">
        <v>1572</v>
      </c>
      <c r="M346" s="16" t="s">
        <v>61</v>
      </c>
      <c r="O346" s="16" t="s">
        <v>66</v>
      </c>
      <c r="P346" s="26"/>
      <c r="Q346" s="16" t="s">
        <v>61</v>
      </c>
      <c r="R346" s="26"/>
      <c r="S346" s="16" t="s">
        <v>66</v>
      </c>
      <c r="T346" s="26"/>
      <c r="U346" s="16" t="s">
        <v>62</v>
      </c>
      <c r="V346" s="82" t="s">
        <v>191</v>
      </c>
      <c r="W346" s="28"/>
      <c r="X346" s="20"/>
      <c r="Y346" s="21" t="s">
        <v>84</v>
      </c>
      <c r="Z346" s="16" t="s">
        <v>61</v>
      </c>
      <c r="AA346" s="83"/>
      <c r="AB346" s="16" t="s">
        <v>61</v>
      </c>
      <c r="AD346" s="16" t="s">
        <v>61</v>
      </c>
      <c r="AE346" s="26"/>
      <c r="AF346" s="16" t="s">
        <v>61</v>
      </c>
      <c r="AG346" s="26"/>
      <c r="AH346" s="16" t="s">
        <v>66</v>
      </c>
      <c r="AJ346" s="16" t="s">
        <v>66</v>
      </c>
      <c r="AK346" s="26"/>
      <c r="AL346" s="16" t="s">
        <v>66</v>
      </c>
      <c r="AM346" s="26"/>
      <c r="AN346" s="16" t="s">
        <v>66</v>
      </c>
      <c r="AP346" s="16" t="s">
        <v>66</v>
      </c>
      <c r="AQ346" s="26"/>
      <c r="AR346" s="16" t="s">
        <v>66</v>
      </c>
      <c r="AT346" s="29" t="s">
        <v>1573</v>
      </c>
      <c r="AU346" s="20" t="s">
        <v>1574</v>
      </c>
      <c r="AV346" s="16" t="s">
        <v>66</v>
      </c>
      <c r="AW346" s="26"/>
      <c r="AX346" s="16" t="s">
        <v>66</v>
      </c>
      <c r="AZ346" s="16" t="s">
        <v>66</v>
      </c>
      <c r="BA346" s="26"/>
      <c r="BB346" s="28"/>
      <c r="BC346" s="86"/>
      <c r="BD346" s="77"/>
      <c r="BE346" s="78"/>
      <c r="BF346" s="91" t="s">
        <v>1512</v>
      </c>
      <c r="BG346" s="91"/>
      <c r="BH346" s="92">
        <v>45901</v>
      </c>
      <c r="BI346" s="16" t="s">
        <v>521</v>
      </c>
      <c r="BJ346" s="70">
        <v>1116852160</v>
      </c>
      <c r="BK346" s="70"/>
      <c r="BL346" s="70" t="s">
        <v>1575</v>
      </c>
      <c r="BM346" s="37" t="s">
        <v>1347</v>
      </c>
      <c r="BN346" s="11">
        <f>VLOOKUP(C346,[1]Hoja1!$B:$B,1,0)</f>
        <v>51031731</v>
      </c>
      <c r="BO346" s="11">
        <f>VLOOKUP(C346,[2]Reclamaciones!$F:$F,1,0)</f>
        <v>51031731</v>
      </c>
    </row>
    <row r="347" spans="1:67" s="24" customFormat="1" ht="38.25" customHeight="1" thickBot="1" x14ac:dyDescent="0.35">
      <c r="A347" s="95">
        <v>51029224</v>
      </c>
      <c r="B347" s="88" t="s">
        <v>1333</v>
      </c>
      <c r="C347" s="22">
        <v>51029224</v>
      </c>
      <c r="D347" s="98" t="s">
        <v>1576</v>
      </c>
      <c r="E347" s="15" t="s">
        <v>61</v>
      </c>
      <c r="F347" s="26"/>
      <c r="G347" s="16" t="s">
        <v>61</v>
      </c>
      <c r="H347" s="26"/>
      <c r="I347" s="16" t="s">
        <v>61</v>
      </c>
      <c r="J347" s="26"/>
      <c r="K347" s="29"/>
      <c r="L347" s="61"/>
      <c r="M347" s="16" t="s">
        <v>66</v>
      </c>
      <c r="O347" s="16" t="s">
        <v>66</v>
      </c>
      <c r="P347" s="26"/>
      <c r="Q347" s="16" t="s">
        <v>61</v>
      </c>
      <c r="R347" s="26"/>
      <c r="S347" s="16" t="s">
        <v>66</v>
      </c>
      <c r="T347" s="26"/>
      <c r="U347" s="16" t="s">
        <v>66</v>
      </c>
      <c r="V347" s="82"/>
      <c r="W347" s="28"/>
      <c r="X347" s="20"/>
      <c r="Y347" s="21" t="s">
        <v>117</v>
      </c>
      <c r="Z347" s="16" t="s">
        <v>61</v>
      </c>
      <c r="AA347" s="83"/>
      <c r="AB347" s="16" t="s">
        <v>66</v>
      </c>
      <c r="AD347" s="16" t="s">
        <v>61</v>
      </c>
      <c r="AE347" s="26"/>
      <c r="AF347" s="16" t="s">
        <v>66</v>
      </c>
      <c r="AG347" s="26"/>
      <c r="AH347" s="16" t="s">
        <v>61</v>
      </c>
      <c r="AJ347" s="16" t="s">
        <v>61</v>
      </c>
      <c r="AK347" s="26"/>
      <c r="AL347" s="16" t="s">
        <v>66</v>
      </c>
      <c r="AM347" s="26"/>
      <c r="AN347" s="16" t="s">
        <v>66</v>
      </c>
      <c r="AP347" s="16" t="s">
        <v>66</v>
      </c>
      <c r="AQ347" s="26"/>
      <c r="AR347" s="16" t="s">
        <v>66</v>
      </c>
      <c r="AT347" s="29"/>
      <c r="AU347" s="20"/>
      <c r="AV347" s="16" t="s">
        <v>66</v>
      </c>
      <c r="AW347" s="26"/>
      <c r="AX347" s="16" t="s">
        <v>66</v>
      </c>
      <c r="AZ347" s="16" t="s">
        <v>61</v>
      </c>
      <c r="BA347" s="26"/>
      <c r="BB347" s="28"/>
      <c r="BC347" s="86"/>
      <c r="BD347" s="77"/>
      <c r="BE347" s="78"/>
      <c r="BF347" s="91"/>
      <c r="BG347" s="91"/>
      <c r="BH347" s="92">
        <v>45901</v>
      </c>
      <c r="BI347" s="16" t="s">
        <v>547</v>
      </c>
      <c r="BJ347" s="70">
        <v>1042765565</v>
      </c>
      <c r="BK347" s="70">
        <v>1042765565</v>
      </c>
      <c r="BL347" s="70"/>
      <c r="BM347" s="37" t="s">
        <v>1347</v>
      </c>
      <c r="BN347" s="11">
        <f>VLOOKUP(C347,[1]Hoja1!$B:$B,1,0)</f>
        <v>51029224</v>
      </c>
      <c r="BO347" s="11">
        <f>VLOOKUP(C347,[2]Reclamaciones!$F:$F,1,0)</f>
        <v>51029224</v>
      </c>
    </row>
    <row r="348" spans="1:67" s="24" customFormat="1" ht="38.25" customHeight="1" thickBot="1" x14ac:dyDescent="0.35">
      <c r="A348" s="95">
        <v>51031719</v>
      </c>
      <c r="B348" s="88" t="s">
        <v>1333</v>
      </c>
      <c r="C348" s="22">
        <v>51031719</v>
      </c>
      <c r="D348" s="98" t="s">
        <v>1577</v>
      </c>
      <c r="E348" s="15" t="s">
        <v>61</v>
      </c>
      <c r="F348" s="26"/>
      <c r="G348" s="16" t="s">
        <v>62</v>
      </c>
      <c r="H348" s="26" t="s">
        <v>115</v>
      </c>
      <c r="I348" s="16" t="s">
        <v>62</v>
      </c>
      <c r="J348" s="26"/>
      <c r="K348" s="29" t="s">
        <v>64</v>
      </c>
      <c r="L348" s="61" t="s">
        <v>1578</v>
      </c>
      <c r="M348" s="16" t="s">
        <v>66</v>
      </c>
      <c r="O348" s="16" t="s">
        <v>66</v>
      </c>
      <c r="P348" s="26"/>
      <c r="Q348" s="16" t="s">
        <v>61</v>
      </c>
      <c r="R348" s="26"/>
      <c r="S348" s="16" t="s">
        <v>61</v>
      </c>
      <c r="T348" s="26"/>
      <c r="U348" s="16" t="s">
        <v>61</v>
      </c>
      <c r="V348" s="82"/>
      <c r="W348" s="28"/>
      <c r="X348" s="20"/>
      <c r="Y348" s="21" t="s">
        <v>84</v>
      </c>
      <c r="Z348" s="16" t="s">
        <v>61</v>
      </c>
      <c r="AA348" s="83"/>
      <c r="AB348" s="16" t="s">
        <v>61</v>
      </c>
      <c r="AD348" s="16" t="s">
        <v>61</v>
      </c>
      <c r="AE348" s="26"/>
      <c r="AF348" s="16" t="s">
        <v>62</v>
      </c>
      <c r="AG348" s="26" t="s">
        <v>74</v>
      </c>
      <c r="AH348" s="16" t="s">
        <v>66</v>
      </c>
      <c r="AJ348" s="16" t="s">
        <v>66</v>
      </c>
      <c r="AK348" s="26"/>
      <c r="AL348" s="16" t="s">
        <v>66</v>
      </c>
      <c r="AM348" s="26"/>
      <c r="AN348" s="16" t="s">
        <v>66</v>
      </c>
      <c r="AP348" s="16" t="s">
        <v>66</v>
      </c>
      <c r="AQ348" s="26"/>
      <c r="AR348" s="16" t="s">
        <v>66</v>
      </c>
      <c r="AT348" s="29" t="s">
        <v>293</v>
      </c>
      <c r="AU348" s="20" t="s">
        <v>1579</v>
      </c>
      <c r="AV348" s="16" t="s">
        <v>61</v>
      </c>
      <c r="AW348" s="26"/>
      <c r="AX348" s="16" t="s">
        <v>61</v>
      </c>
      <c r="AZ348" s="16" t="s">
        <v>66</v>
      </c>
      <c r="BA348" s="26"/>
      <c r="BB348" s="28"/>
      <c r="BC348" s="86"/>
      <c r="BD348" s="77"/>
      <c r="BE348" s="78"/>
      <c r="BF348" s="91" t="s">
        <v>1580</v>
      </c>
      <c r="BG348" s="91"/>
      <c r="BH348" s="92">
        <v>45901</v>
      </c>
      <c r="BI348" s="16" t="s">
        <v>521</v>
      </c>
      <c r="BJ348" s="70">
        <v>4218439</v>
      </c>
      <c r="BK348" s="70">
        <v>4218439</v>
      </c>
      <c r="BL348" s="70" t="s">
        <v>424</v>
      </c>
      <c r="BM348" s="37" t="s">
        <v>82</v>
      </c>
      <c r="BN348" s="11">
        <f>VLOOKUP(C348,[1]Hoja1!$B:$B,1,0)</f>
        <v>51031719</v>
      </c>
      <c r="BO348" s="11">
        <f>VLOOKUP(C348,[2]Reclamaciones!$F:$F,1,0)</f>
        <v>51031719</v>
      </c>
    </row>
    <row r="349" spans="1:67" s="24" customFormat="1" ht="38.25" customHeight="1" thickBot="1" x14ac:dyDescent="0.35">
      <c r="A349" s="95">
        <v>51031715</v>
      </c>
      <c r="B349" s="88" t="s">
        <v>1333</v>
      </c>
      <c r="C349" s="22">
        <v>51031715</v>
      </c>
      <c r="D349" s="98" t="s">
        <v>1581</v>
      </c>
      <c r="E349" s="15" t="s">
        <v>61</v>
      </c>
      <c r="F349" s="26"/>
      <c r="G349" s="16" t="s">
        <v>61</v>
      </c>
      <c r="H349" s="26"/>
      <c r="I349" s="16" t="s">
        <v>61</v>
      </c>
      <c r="J349" s="26"/>
      <c r="K349" s="29"/>
      <c r="L349" s="61"/>
      <c r="M349" s="16" t="s">
        <v>66</v>
      </c>
      <c r="O349" s="16" t="s">
        <v>61</v>
      </c>
      <c r="P349" s="26"/>
      <c r="Q349" s="16" t="s">
        <v>61</v>
      </c>
      <c r="R349" s="26"/>
      <c r="S349" s="16" t="s">
        <v>66</v>
      </c>
      <c r="T349" s="26"/>
      <c r="U349" s="16" t="s">
        <v>61</v>
      </c>
      <c r="V349" s="82"/>
      <c r="W349" s="28"/>
      <c r="X349" s="20"/>
      <c r="Y349" s="21" t="s">
        <v>70</v>
      </c>
      <c r="Z349" s="16" t="s">
        <v>61</v>
      </c>
      <c r="AA349" s="83"/>
      <c r="AB349" s="16" t="s">
        <v>66</v>
      </c>
      <c r="AD349" s="16" t="s">
        <v>61</v>
      </c>
      <c r="AE349" s="26"/>
      <c r="AF349" s="16" t="s">
        <v>66</v>
      </c>
      <c r="AG349" s="26"/>
      <c r="AH349" s="16" t="s">
        <v>61</v>
      </c>
      <c r="AJ349" s="16" t="s">
        <v>66</v>
      </c>
      <c r="AK349" s="26"/>
      <c r="AL349" s="16" t="s">
        <v>61</v>
      </c>
      <c r="AM349" s="26"/>
      <c r="AN349" s="16" t="s">
        <v>66</v>
      </c>
      <c r="AP349" s="16" t="s">
        <v>66</v>
      </c>
      <c r="AQ349" s="26"/>
      <c r="AR349" s="16" t="s">
        <v>66</v>
      </c>
      <c r="AT349" s="29"/>
      <c r="AU349" s="20"/>
      <c r="AV349" s="16" t="s">
        <v>61</v>
      </c>
      <c r="AW349" s="26"/>
      <c r="AX349" s="16" t="s">
        <v>61</v>
      </c>
      <c r="AZ349" s="16" t="s">
        <v>61</v>
      </c>
      <c r="BA349" s="26"/>
      <c r="BB349" s="28"/>
      <c r="BC349" s="86"/>
      <c r="BD349" s="77"/>
      <c r="BE349" s="78"/>
      <c r="BF349" s="91" t="s">
        <v>1582</v>
      </c>
      <c r="BG349" s="91"/>
      <c r="BH349" s="92">
        <v>45901</v>
      </c>
      <c r="BI349" s="16" t="s">
        <v>547</v>
      </c>
      <c r="BJ349" s="70">
        <v>1065642560</v>
      </c>
      <c r="BK349" s="70">
        <v>1065642560</v>
      </c>
      <c r="BL349" s="70" t="s">
        <v>504</v>
      </c>
      <c r="BM349" s="37" t="s">
        <v>82</v>
      </c>
      <c r="BN349" s="11">
        <f>VLOOKUP(C349,[1]Hoja1!$B:$B,1,0)</f>
        <v>51031715</v>
      </c>
      <c r="BO349" s="11">
        <f>VLOOKUP(C349,[2]Reclamaciones!$F:$F,1,0)</f>
        <v>51031715</v>
      </c>
    </row>
    <row r="350" spans="1:67" s="24" customFormat="1" ht="38.25" customHeight="1" thickBot="1" x14ac:dyDescent="0.35">
      <c r="A350" s="95">
        <v>51031711</v>
      </c>
      <c r="B350" s="88" t="s">
        <v>1333</v>
      </c>
      <c r="C350" s="22">
        <v>51031711</v>
      </c>
      <c r="D350" s="98" t="s">
        <v>1583</v>
      </c>
      <c r="E350" s="15" t="s">
        <v>61</v>
      </c>
      <c r="F350" s="26"/>
      <c r="G350" s="16" t="s">
        <v>61</v>
      </c>
      <c r="H350" s="26"/>
      <c r="I350" s="16" t="s">
        <v>61</v>
      </c>
      <c r="J350" s="26"/>
      <c r="K350" s="29"/>
      <c r="L350" s="61"/>
      <c r="M350" s="16" t="s">
        <v>66</v>
      </c>
      <c r="O350" s="16" t="s">
        <v>61</v>
      </c>
      <c r="P350" s="26"/>
      <c r="Q350" s="16" t="s">
        <v>61</v>
      </c>
      <c r="R350" s="26"/>
      <c r="S350" s="16" t="s">
        <v>66</v>
      </c>
      <c r="T350" s="26"/>
      <c r="U350" s="16" t="s">
        <v>61</v>
      </c>
      <c r="V350" s="82"/>
      <c r="W350" s="28"/>
      <c r="X350" s="20"/>
      <c r="Y350" s="21" t="s">
        <v>274</v>
      </c>
      <c r="Z350" s="16" t="s">
        <v>61</v>
      </c>
      <c r="AA350" s="83"/>
      <c r="AB350" s="16" t="s">
        <v>66</v>
      </c>
      <c r="AD350" s="16" t="s">
        <v>61</v>
      </c>
      <c r="AE350" s="26"/>
      <c r="AF350" s="16" t="s">
        <v>66</v>
      </c>
      <c r="AG350" s="26"/>
      <c r="AH350" s="16" t="s">
        <v>66</v>
      </c>
      <c r="AJ350" s="16" t="s">
        <v>61</v>
      </c>
      <c r="AK350" s="26"/>
      <c r="AL350" s="16" t="s">
        <v>66</v>
      </c>
      <c r="AM350" s="26"/>
      <c r="AN350" s="16" t="s">
        <v>66</v>
      </c>
      <c r="AP350" s="16" t="s">
        <v>66</v>
      </c>
      <c r="AQ350" s="26"/>
      <c r="AR350" s="16" t="s">
        <v>66</v>
      </c>
      <c r="AT350" s="29"/>
      <c r="AU350" s="20"/>
      <c r="AV350" s="16" t="s">
        <v>61</v>
      </c>
      <c r="AW350" s="26"/>
      <c r="AX350" s="16" t="s">
        <v>61</v>
      </c>
      <c r="AZ350" s="16" t="s">
        <v>66</v>
      </c>
      <c r="BA350" s="26"/>
      <c r="BB350" s="28"/>
      <c r="BC350" s="86"/>
      <c r="BD350" s="77"/>
      <c r="BE350" s="78"/>
      <c r="BF350" s="91"/>
      <c r="BG350" s="91"/>
      <c r="BH350" s="92">
        <v>45901</v>
      </c>
      <c r="BI350" s="16" t="s">
        <v>547</v>
      </c>
      <c r="BJ350" s="70">
        <v>1007371158</v>
      </c>
      <c r="BK350" s="70">
        <v>1007371158</v>
      </c>
      <c r="BL350" s="70" t="s">
        <v>504</v>
      </c>
      <c r="BM350" s="37" t="s">
        <v>82</v>
      </c>
      <c r="BN350" s="11">
        <f>VLOOKUP(C350,[1]Hoja1!$B:$B,1,0)</f>
        <v>51031711</v>
      </c>
      <c r="BO350" s="11">
        <f>VLOOKUP(C350,[2]Reclamaciones!$F:$F,1,0)</f>
        <v>51031711</v>
      </c>
    </row>
    <row r="351" spans="1:67" s="24" customFormat="1" ht="38.25" customHeight="1" thickBot="1" x14ac:dyDescent="0.35">
      <c r="A351" s="95">
        <v>51031699</v>
      </c>
      <c r="B351" s="99" t="s">
        <v>1333</v>
      </c>
      <c r="C351" s="105">
        <v>51031699</v>
      </c>
      <c r="D351" s="98" t="s">
        <v>833</v>
      </c>
      <c r="E351" s="15" t="s">
        <v>61</v>
      </c>
      <c r="F351" s="26"/>
      <c r="G351" s="16" t="s">
        <v>62</v>
      </c>
      <c r="H351" s="26" t="s">
        <v>115</v>
      </c>
      <c r="I351" s="16" t="s">
        <v>61</v>
      </c>
      <c r="J351" s="26"/>
      <c r="K351" s="29" t="s">
        <v>122</v>
      </c>
      <c r="L351" s="61" t="s">
        <v>1584</v>
      </c>
      <c r="M351" s="16" t="s">
        <v>66</v>
      </c>
      <c r="O351" s="16" t="s">
        <v>66</v>
      </c>
      <c r="P351" s="26"/>
      <c r="Q351" s="16" t="s">
        <v>61</v>
      </c>
      <c r="R351" s="26"/>
      <c r="S351" s="16"/>
      <c r="T351" s="26"/>
      <c r="U351" s="16" t="s">
        <v>61</v>
      </c>
      <c r="V351" s="82"/>
      <c r="W351" s="28"/>
      <c r="X351" s="20"/>
      <c r="Y351" s="21" t="s">
        <v>70</v>
      </c>
      <c r="Z351" s="16" t="s">
        <v>61</v>
      </c>
      <c r="AA351" s="83"/>
      <c r="AB351" s="16" t="s">
        <v>66</v>
      </c>
      <c r="AD351" s="16" t="s">
        <v>61</v>
      </c>
      <c r="AE351" s="26"/>
      <c r="AF351" s="16" t="s">
        <v>66</v>
      </c>
      <c r="AG351" s="26"/>
      <c r="AH351" s="16" t="s">
        <v>61</v>
      </c>
      <c r="AJ351" s="16" t="s">
        <v>66</v>
      </c>
      <c r="AK351" s="26"/>
      <c r="AL351" s="16" t="s">
        <v>66</v>
      </c>
      <c r="AM351" s="26"/>
      <c r="AN351" s="16" t="s">
        <v>66</v>
      </c>
      <c r="AP351" s="16" t="s">
        <v>66</v>
      </c>
      <c r="AQ351" s="26"/>
      <c r="AR351" s="16" t="s">
        <v>66</v>
      </c>
      <c r="AT351" s="29"/>
      <c r="AU351" s="20"/>
      <c r="AV351" s="16" t="s">
        <v>61</v>
      </c>
      <c r="AW351" s="26"/>
      <c r="AX351" s="16" t="s">
        <v>61</v>
      </c>
      <c r="AZ351" s="16" t="s">
        <v>62</v>
      </c>
      <c r="BA351" s="26" t="s">
        <v>384</v>
      </c>
      <c r="BB351" s="28" t="s">
        <v>679</v>
      </c>
      <c r="BC351" s="86" t="s">
        <v>1585</v>
      </c>
      <c r="BD351" s="77"/>
      <c r="BE351" s="78"/>
      <c r="BF351" s="91" t="s">
        <v>1512</v>
      </c>
      <c r="BG351" s="91"/>
      <c r="BH351" s="92">
        <v>45898</v>
      </c>
      <c r="BI351" s="16" t="s">
        <v>521</v>
      </c>
      <c r="BJ351" s="70">
        <v>55064728</v>
      </c>
      <c r="BK351" s="70">
        <v>55064728</v>
      </c>
      <c r="BL351" s="70"/>
      <c r="BM351" s="37" t="s">
        <v>82</v>
      </c>
      <c r="BN351" s="11">
        <f>VLOOKUP(C351,[1]Hoja1!$B:$B,1,0)</f>
        <v>51031699</v>
      </c>
      <c r="BO351" s="11">
        <f>VLOOKUP(C351,[2]Reclamaciones!$F:$F,1,0)</f>
        <v>51031699</v>
      </c>
    </row>
    <row r="352" spans="1:67" s="24" customFormat="1" ht="38.25" customHeight="1" thickBot="1" x14ac:dyDescent="0.35">
      <c r="A352" s="95">
        <v>51031707</v>
      </c>
      <c r="B352" s="99" t="s">
        <v>1333</v>
      </c>
      <c r="C352" s="105">
        <v>51031707</v>
      </c>
      <c r="D352" s="98" t="s">
        <v>1586</v>
      </c>
      <c r="E352" s="15" t="s">
        <v>61</v>
      </c>
      <c r="F352" s="26"/>
      <c r="G352" s="16" t="s">
        <v>61</v>
      </c>
      <c r="H352" s="26"/>
      <c r="I352" s="16" t="s">
        <v>61</v>
      </c>
      <c r="J352" s="26"/>
      <c r="K352" s="29"/>
      <c r="L352" s="61"/>
      <c r="M352" s="16" t="s">
        <v>66</v>
      </c>
      <c r="O352" s="16" t="s">
        <v>66</v>
      </c>
      <c r="P352" s="26"/>
      <c r="Q352" s="16" t="s">
        <v>61</v>
      </c>
      <c r="R352" s="26"/>
      <c r="S352" s="16" t="s">
        <v>66</v>
      </c>
      <c r="T352" s="26"/>
      <c r="U352" s="16" t="s">
        <v>61</v>
      </c>
      <c r="V352" s="82"/>
      <c r="W352" s="28"/>
      <c r="X352" s="20"/>
      <c r="Y352" s="21" t="s">
        <v>70</v>
      </c>
      <c r="Z352" s="16" t="s">
        <v>61</v>
      </c>
      <c r="AA352" s="83"/>
      <c r="AB352" s="16" t="s">
        <v>66</v>
      </c>
      <c r="AD352" s="16" t="s">
        <v>61</v>
      </c>
      <c r="AE352" s="26"/>
      <c r="AF352" s="16" t="s">
        <v>66</v>
      </c>
      <c r="AG352" s="26"/>
      <c r="AH352" s="16" t="s">
        <v>61</v>
      </c>
      <c r="AJ352" s="16" t="s">
        <v>66</v>
      </c>
      <c r="AK352" s="26"/>
      <c r="AL352" s="16" t="s">
        <v>61</v>
      </c>
      <c r="AM352" s="26"/>
      <c r="AN352" s="16" t="s">
        <v>66</v>
      </c>
      <c r="AP352" s="16" t="s">
        <v>66</v>
      </c>
      <c r="AQ352" s="26"/>
      <c r="AR352" s="16" t="s">
        <v>66</v>
      </c>
      <c r="AT352" s="29"/>
      <c r="AU352" s="20"/>
      <c r="AV352" s="16" t="s">
        <v>61</v>
      </c>
      <c r="AW352" s="26"/>
      <c r="AX352" s="16" t="s">
        <v>61</v>
      </c>
      <c r="AZ352" s="16" t="s">
        <v>61</v>
      </c>
      <c r="BA352" s="26"/>
      <c r="BB352" s="28"/>
      <c r="BC352" s="86"/>
      <c r="BD352" s="77"/>
      <c r="BE352" s="78"/>
      <c r="BF352" s="91"/>
      <c r="BG352" s="91"/>
      <c r="BH352" s="92">
        <v>45898</v>
      </c>
      <c r="BI352" s="16" t="s">
        <v>547</v>
      </c>
      <c r="BJ352" s="70">
        <v>1120753800</v>
      </c>
      <c r="BK352" s="70">
        <v>1120753800</v>
      </c>
      <c r="BL352" s="70" t="s">
        <v>1587</v>
      </c>
      <c r="BM352" s="37" t="s">
        <v>82</v>
      </c>
      <c r="BN352" s="11">
        <f>VLOOKUP(C352,[1]Hoja1!$B:$B,1,0)</f>
        <v>51031707</v>
      </c>
      <c r="BO352" s="11">
        <f>VLOOKUP(C352,[2]Reclamaciones!$F:$F,1,0)</f>
        <v>51031707</v>
      </c>
    </row>
    <row r="353" spans="1:67" s="24" customFormat="1" ht="38.25" customHeight="1" thickBot="1" x14ac:dyDescent="0.35">
      <c r="A353" s="95">
        <v>51031703</v>
      </c>
      <c r="B353" s="99" t="s">
        <v>1333</v>
      </c>
      <c r="C353" s="105">
        <v>51031703</v>
      </c>
      <c r="D353" s="98" t="s">
        <v>1588</v>
      </c>
      <c r="E353" s="15" t="s">
        <v>61</v>
      </c>
      <c r="F353" s="26"/>
      <c r="G353" s="16" t="s">
        <v>61</v>
      </c>
      <c r="H353" s="26"/>
      <c r="I353" s="16" t="s">
        <v>61</v>
      </c>
      <c r="J353" s="26"/>
      <c r="K353" s="29"/>
      <c r="L353" s="61"/>
      <c r="M353" s="16" t="s">
        <v>66</v>
      </c>
      <c r="O353" s="16" t="s">
        <v>66</v>
      </c>
      <c r="P353" s="26"/>
      <c r="Q353" s="16" t="s">
        <v>61</v>
      </c>
      <c r="R353" s="26"/>
      <c r="S353" s="16" t="s">
        <v>66</v>
      </c>
      <c r="T353" s="26"/>
      <c r="U353" s="16" t="s">
        <v>61</v>
      </c>
      <c r="V353" s="82"/>
      <c r="W353" s="28"/>
      <c r="X353" s="20"/>
      <c r="Y353" s="21" t="s">
        <v>84</v>
      </c>
      <c r="Z353" s="16" t="s">
        <v>61</v>
      </c>
      <c r="AA353" s="83"/>
      <c r="AB353" s="16" t="s">
        <v>61</v>
      </c>
      <c r="AD353" s="16" t="s">
        <v>61</v>
      </c>
      <c r="AE353" s="26"/>
      <c r="AF353" s="16" t="s">
        <v>61</v>
      </c>
      <c r="AG353" s="26"/>
      <c r="AH353" s="16" t="s">
        <v>66</v>
      </c>
      <c r="AJ353" s="16" t="s">
        <v>66</v>
      </c>
      <c r="AK353" s="26"/>
      <c r="AL353" s="16" t="s">
        <v>66</v>
      </c>
      <c r="AM353" s="26"/>
      <c r="AN353" s="16" t="s">
        <v>66</v>
      </c>
      <c r="AP353" s="16" t="s">
        <v>66</v>
      </c>
      <c r="AQ353" s="26"/>
      <c r="AR353" s="16" t="s">
        <v>66</v>
      </c>
      <c r="AT353" s="29"/>
      <c r="AU353" s="20"/>
      <c r="AV353" s="16"/>
      <c r="AW353" s="26"/>
      <c r="AX353" s="16" t="s">
        <v>61</v>
      </c>
      <c r="AZ353" s="16" t="s">
        <v>66</v>
      </c>
      <c r="BA353" s="26"/>
      <c r="BB353" s="28"/>
      <c r="BC353" s="86"/>
      <c r="BD353" s="77"/>
      <c r="BE353" s="78"/>
      <c r="BF353" s="91"/>
      <c r="BG353" s="91"/>
      <c r="BH353" s="92">
        <v>45898</v>
      </c>
      <c r="BI353" s="16" t="s">
        <v>547</v>
      </c>
      <c r="BJ353" s="70">
        <v>33515992</v>
      </c>
      <c r="BK353" s="70">
        <v>33515992</v>
      </c>
      <c r="BL353" s="70" t="s">
        <v>1589</v>
      </c>
      <c r="BM353" s="37" t="s">
        <v>82</v>
      </c>
      <c r="BN353" s="11">
        <f>VLOOKUP(C353,[1]Hoja1!$B:$B,1,0)</f>
        <v>51031703</v>
      </c>
      <c r="BO353" s="11">
        <f>VLOOKUP(C353,[2]Reclamaciones!$F:$F,1,0)</f>
        <v>51031703</v>
      </c>
    </row>
    <row r="354" spans="1:67" s="24" customFormat="1" ht="38.25" customHeight="1" thickBot="1" x14ac:dyDescent="0.35">
      <c r="A354" s="95">
        <v>51030215</v>
      </c>
      <c r="B354" s="99" t="s">
        <v>1333</v>
      </c>
      <c r="C354" s="105">
        <v>51030215</v>
      </c>
      <c r="D354" s="98" t="s">
        <v>1590</v>
      </c>
      <c r="E354" s="15" t="s">
        <v>61</v>
      </c>
      <c r="F354" s="26"/>
      <c r="G354" s="16" t="s">
        <v>61</v>
      </c>
      <c r="H354" s="26"/>
      <c r="I354" s="16" t="s">
        <v>61</v>
      </c>
      <c r="J354" s="26"/>
      <c r="K354" s="29"/>
      <c r="L354" s="61"/>
      <c r="M354" s="16" t="s">
        <v>66</v>
      </c>
      <c r="O354" s="16" t="s">
        <v>66</v>
      </c>
      <c r="P354" s="26"/>
      <c r="Q354" s="16" t="s">
        <v>66</v>
      </c>
      <c r="R354" s="26"/>
      <c r="S354" s="16" t="s">
        <v>66</v>
      </c>
      <c r="T354" s="26"/>
      <c r="U354" s="16" t="s">
        <v>61</v>
      </c>
      <c r="V354" s="82"/>
      <c r="W354" s="28"/>
      <c r="X354" s="20"/>
      <c r="Y354" s="21" t="s">
        <v>84</v>
      </c>
      <c r="Z354" s="16" t="s">
        <v>61</v>
      </c>
      <c r="AA354" s="83"/>
      <c r="AB354" s="16" t="s">
        <v>66</v>
      </c>
      <c r="AD354" s="16" t="s">
        <v>66</v>
      </c>
      <c r="AE354" s="26"/>
      <c r="AF354" s="16" t="s">
        <v>61</v>
      </c>
      <c r="AG354" s="26"/>
      <c r="AH354" s="16" t="s">
        <v>66</v>
      </c>
      <c r="AJ354" s="16" t="s">
        <v>66</v>
      </c>
      <c r="AK354" s="26"/>
      <c r="AL354" s="16" t="s">
        <v>66</v>
      </c>
      <c r="AM354" s="26"/>
      <c r="AN354" s="16" t="s">
        <v>66</v>
      </c>
      <c r="AP354" s="16" t="s">
        <v>66</v>
      </c>
      <c r="AQ354" s="26"/>
      <c r="AR354" s="16" t="s">
        <v>66</v>
      </c>
      <c r="AT354" s="29"/>
      <c r="AU354" s="20"/>
      <c r="AV354" s="16" t="s">
        <v>66</v>
      </c>
      <c r="AW354" s="26"/>
      <c r="AX354" s="16" t="s">
        <v>66</v>
      </c>
      <c r="AZ354" s="16" t="s">
        <v>66</v>
      </c>
      <c r="BA354" s="26"/>
      <c r="BB354" s="28"/>
      <c r="BC354" s="86"/>
      <c r="BD354" s="77"/>
      <c r="BE354" s="78"/>
      <c r="BF354" s="91"/>
      <c r="BG354" s="91"/>
      <c r="BH354" s="92">
        <v>45898</v>
      </c>
      <c r="BI354" s="16" t="s">
        <v>547</v>
      </c>
      <c r="BJ354" s="70">
        <v>12278384</v>
      </c>
      <c r="BK354" s="70">
        <v>12278384</v>
      </c>
      <c r="BL354" s="70" t="s">
        <v>1591</v>
      </c>
      <c r="BM354" s="37" t="s">
        <v>82</v>
      </c>
      <c r="BN354" s="11">
        <f>VLOOKUP(C354,[1]Hoja1!$B:$B,1,0)</f>
        <v>51030215</v>
      </c>
      <c r="BO354" s="11">
        <f>VLOOKUP(C354,[2]Reclamaciones!$F:$F,1,0)</f>
        <v>51030215</v>
      </c>
    </row>
    <row r="355" spans="1:67" s="24" customFormat="1" ht="38.25" customHeight="1" thickBot="1" x14ac:dyDescent="0.35">
      <c r="A355" s="95">
        <v>51031660</v>
      </c>
      <c r="B355" s="99" t="s">
        <v>1333</v>
      </c>
      <c r="C355" s="105">
        <v>51031660</v>
      </c>
      <c r="D355" s="98" t="s">
        <v>1592</v>
      </c>
      <c r="E355" s="15" t="s">
        <v>61</v>
      </c>
      <c r="F355" s="26"/>
      <c r="G355" s="16" t="s">
        <v>61</v>
      </c>
      <c r="H355" s="26"/>
      <c r="I355" s="16" t="s">
        <v>61</v>
      </c>
      <c r="J355" s="26"/>
      <c r="K355" s="29"/>
      <c r="L355" s="61"/>
      <c r="M355" s="16" t="s">
        <v>66</v>
      </c>
      <c r="O355" s="16" t="s">
        <v>61</v>
      </c>
      <c r="P355" s="26"/>
      <c r="Q355" s="16" t="s">
        <v>61</v>
      </c>
      <c r="R355" s="26"/>
      <c r="S355" s="16" t="s">
        <v>66</v>
      </c>
      <c r="T355" s="26"/>
      <c r="U355" s="16" t="s">
        <v>61</v>
      </c>
      <c r="V355" s="82"/>
      <c r="W355" s="28"/>
      <c r="X355" s="20"/>
      <c r="Y355" s="21" t="s">
        <v>84</v>
      </c>
      <c r="Z355" s="16" t="s">
        <v>61</v>
      </c>
      <c r="AA355" s="83"/>
      <c r="AB355" s="16" t="s">
        <v>61</v>
      </c>
      <c r="AD355" s="16" t="s">
        <v>61</v>
      </c>
      <c r="AE355" s="26"/>
      <c r="AF355" s="16" t="s">
        <v>66</v>
      </c>
      <c r="AG355" s="26"/>
      <c r="AH355" s="16" t="s">
        <v>66</v>
      </c>
      <c r="AJ355" s="16" t="s">
        <v>66</v>
      </c>
      <c r="AK355" s="26"/>
      <c r="AL355" s="16" t="s">
        <v>66</v>
      </c>
      <c r="AM355" s="26"/>
      <c r="AN355" s="16" t="s">
        <v>66</v>
      </c>
      <c r="AP355" s="16" t="s">
        <v>66</v>
      </c>
      <c r="AQ355" s="26"/>
      <c r="AR355" s="16" t="s">
        <v>61</v>
      </c>
      <c r="AT355" s="29"/>
      <c r="AU355" s="20"/>
      <c r="AV355" s="16" t="s">
        <v>66</v>
      </c>
      <c r="AW355" s="26"/>
      <c r="AX355" s="16" t="s">
        <v>66</v>
      </c>
      <c r="AZ355" s="16" t="s">
        <v>66</v>
      </c>
      <c r="BA355" s="26"/>
      <c r="BB355" s="28"/>
      <c r="BC355" s="86"/>
      <c r="BD355" s="77"/>
      <c r="BE355" s="78"/>
      <c r="BF355" s="91"/>
      <c r="BG355" s="91"/>
      <c r="BH355" s="92">
        <v>45898</v>
      </c>
      <c r="BI355" s="16" t="s">
        <v>547</v>
      </c>
      <c r="BJ355" s="70">
        <v>25762085</v>
      </c>
      <c r="BK355" s="70">
        <v>25762085</v>
      </c>
      <c r="BL355" s="70" t="s">
        <v>451</v>
      </c>
      <c r="BM355" s="37" t="s">
        <v>82</v>
      </c>
      <c r="BN355" s="11">
        <f>VLOOKUP(C355,[1]Hoja1!$B:$B,1,0)</f>
        <v>51031660</v>
      </c>
      <c r="BO355" s="11">
        <f>VLOOKUP(C355,[2]Reclamaciones!$F:$F,1,0)</f>
        <v>51031660</v>
      </c>
    </row>
    <row r="356" spans="1:67" s="24" customFormat="1" ht="38.25" customHeight="1" thickBot="1" x14ac:dyDescent="0.35">
      <c r="A356" s="95">
        <v>51031656</v>
      </c>
      <c r="B356" s="88" t="s">
        <v>1333</v>
      </c>
      <c r="C356" s="22">
        <v>51031656</v>
      </c>
      <c r="D356" s="98" t="s">
        <v>1593</v>
      </c>
      <c r="E356" s="15" t="s">
        <v>61</v>
      </c>
      <c r="F356" s="26"/>
      <c r="G356" s="16" t="s">
        <v>62</v>
      </c>
      <c r="H356" s="26"/>
      <c r="I356" s="16" t="s">
        <v>62</v>
      </c>
      <c r="J356" s="26"/>
      <c r="K356" s="29"/>
      <c r="L356" s="61"/>
      <c r="M356" s="16" t="s">
        <v>66</v>
      </c>
      <c r="O356" s="16" t="s">
        <v>66</v>
      </c>
      <c r="P356" s="26"/>
      <c r="Q356" s="16" t="s">
        <v>66</v>
      </c>
      <c r="R356" s="26"/>
      <c r="S356" s="16" t="s">
        <v>66</v>
      </c>
      <c r="T356" s="26"/>
      <c r="U356" s="16" t="s">
        <v>66</v>
      </c>
      <c r="V356" s="82"/>
      <c r="W356" s="28"/>
      <c r="X356" s="20"/>
      <c r="Y356" s="21" t="s">
        <v>70</v>
      </c>
      <c r="Z356" s="16" t="s">
        <v>66</v>
      </c>
      <c r="AA356" s="83"/>
      <c r="AB356" s="16" t="s">
        <v>66</v>
      </c>
      <c r="AD356" s="16" t="s">
        <v>66</v>
      </c>
      <c r="AE356" s="26"/>
      <c r="AF356" s="16" t="s">
        <v>66</v>
      </c>
      <c r="AG356" s="26"/>
      <c r="AH356" s="16" t="s">
        <v>66</v>
      </c>
      <c r="AJ356" s="16" t="s">
        <v>66</v>
      </c>
      <c r="AK356" s="26"/>
      <c r="AL356" s="16" t="s">
        <v>66</v>
      </c>
      <c r="AM356" s="26"/>
      <c r="AN356" s="16" t="s">
        <v>66</v>
      </c>
      <c r="AP356" s="16" t="s">
        <v>66</v>
      </c>
      <c r="AQ356" s="26"/>
      <c r="AR356" s="16" t="s">
        <v>66</v>
      </c>
      <c r="AT356" s="29"/>
      <c r="AU356" s="20"/>
      <c r="AV356" s="16" t="s">
        <v>66</v>
      </c>
      <c r="AW356" s="26"/>
      <c r="AX356" s="16" t="s">
        <v>66</v>
      </c>
      <c r="AZ356" s="16" t="s">
        <v>66</v>
      </c>
      <c r="BA356" s="26"/>
      <c r="BB356" s="28"/>
      <c r="BC356" s="86"/>
      <c r="BD356" s="77" t="s">
        <v>331</v>
      </c>
      <c r="BE356" s="78" t="s">
        <v>1594</v>
      </c>
      <c r="BF356" s="91" t="s">
        <v>1595</v>
      </c>
      <c r="BG356" s="91"/>
      <c r="BH356" s="92">
        <v>45898</v>
      </c>
      <c r="BI356" s="16" t="s">
        <v>521</v>
      </c>
      <c r="BJ356" s="70">
        <v>1085099111</v>
      </c>
      <c r="BK356" s="70"/>
      <c r="BL356" s="70"/>
      <c r="BM356" s="37" t="s">
        <v>82</v>
      </c>
      <c r="BN356" s="11">
        <f>VLOOKUP(C356,[1]Hoja1!$B:$B,1,0)</f>
        <v>51031656</v>
      </c>
      <c r="BO356" s="11">
        <f>VLOOKUP(C356,[2]Reclamaciones!$F:$F,1,0)</f>
        <v>51031656</v>
      </c>
    </row>
    <row r="357" spans="1:67" s="24" customFormat="1" ht="38.25" customHeight="1" thickBot="1" x14ac:dyDescent="0.35">
      <c r="A357" s="95">
        <v>51031652</v>
      </c>
      <c r="B357" s="99" t="s">
        <v>1333</v>
      </c>
      <c r="C357" s="22">
        <v>51031652</v>
      </c>
      <c r="D357" s="98" t="s">
        <v>1596</v>
      </c>
      <c r="E357" s="15" t="s">
        <v>61</v>
      </c>
      <c r="F357" s="26"/>
      <c r="G357" s="16" t="s">
        <v>61</v>
      </c>
      <c r="H357" s="26"/>
      <c r="I357" s="16" t="s">
        <v>61</v>
      </c>
      <c r="J357" s="26"/>
      <c r="K357" s="29"/>
      <c r="L357" s="61"/>
      <c r="M357" s="16" t="s">
        <v>66</v>
      </c>
      <c r="O357" s="16" t="s">
        <v>61</v>
      </c>
      <c r="P357" s="26"/>
      <c r="Q357" s="16" t="s">
        <v>61</v>
      </c>
      <c r="R357" s="26"/>
      <c r="S357" s="16" t="s">
        <v>66</v>
      </c>
      <c r="T357" s="26"/>
      <c r="U357" s="16" t="s">
        <v>61</v>
      </c>
      <c r="V357" s="82"/>
      <c r="W357" s="28"/>
      <c r="X357" s="20"/>
      <c r="Y357" s="21" t="s">
        <v>70</v>
      </c>
      <c r="Z357" s="16" t="s">
        <v>61</v>
      </c>
      <c r="AA357" s="83"/>
      <c r="AB357" s="16" t="s">
        <v>66</v>
      </c>
      <c r="AD357" s="16" t="s">
        <v>61</v>
      </c>
      <c r="AE357" s="26"/>
      <c r="AF357" s="16" t="s">
        <v>66</v>
      </c>
      <c r="AG357" s="26"/>
      <c r="AH357" s="16" t="s">
        <v>61</v>
      </c>
      <c r="AJ357" s="16" t="s">
        <v>61</v>
      </c>
      <c r="AK357" s="26"/>
      <c r="AL357" s="16" t="s">
        <v>61</v>
      </c>
      <c r="AM357" s="26"/>
      <c r="AN357" s="16" t="s">
        <v>66</v>
      </c>
      <c r="AP357" s="16" t="s">
        <v>66</v>
      </c>
      <c r="AQ357" s="26"/>
      <c r="AR357" s="16" t="s">
        <v>66</v>
      </c>
      <c r="AT357" s="29"/>
      <c r="AU357" s="20"/>
      <c r="AV357" s="16" t="s">
        <v>66</v>
      </c>
      <c r="AW357" s="26"/>
      <c r="AX357" s="16" t="s">
        <v>66</v>
      </c>
      <c r="AZ357" s="16" t="s">
        <v>66</v>
      </c>
      <c r="BA357" s="26"/>
      <c r="BB357" s="28"/>
      <c r="BC357" s="86"/>
      <c r="BD357" s="77"/>
      <c r="BE357" s="78"/>
      <c r="BF357" s="91" t="s">
        <v>1597</v>
      </c>
      <c r="BG357" s="91"/>
      <c r="BH357" s="92">
        <v>45898</v>
      </c>
      <c r="BI357" s="16" t="s">
        <v>547</v>
      </c>
      <c r="BJ357" s="70">
        <v>39277769</v>
      </c>
      <c r="BK357" s="70">
        <v>39277769</v>
      </c>
      <c r="BL357" s="70" t="s">
        <v>459</v>
      </c>
      <c r="BM357" s="37" t="s">
        <v>82</v>
      </c>
      <c r="BN357" s="11">
        <f>VLOOKUP(C357,[1]Hoja1!$B:$B,1,0)</f>
        <v>51031652</v>
      </c>
      <c r="BO357" s="11">
        <f>VLOOKUP(C357,[2]Reclamaciones!$F:$F,1,0)</f>
        <v>51031652</v>
      </c>
    </row>
    <row r="358" spans="1:67" s="24" customFormat="1" ht="38.25" customHeight="1" thickBot="1" x14ac:dyDescent="0.35">
      <c r="A358" s="95">
        <v>51029529</v>
      </c>
      <c r="B358" s="99" t="s">
        <v>1333</v>
      </c>
      <c r="C358" s="22">
        <v>51029529</v>
      </c>
      <c r="D358" s="98" t="s">
        <v>1598</v>
      </c>
      <c r="E358" s="15" t="s">
        <v>62</v>
      </c>
      <c r="F358" s="26" t="s">
        <v>145</v>
      </c>
      <c r="G358" s="16" t="s">
        <v>66</v>
      </c>
      <c r="H358" s="26"/>
      <c r="I358" s="16" t="s">
        <v>62</v>
      </c>
      <c r="J358" s="26"/>
      <c r="K358" s="29" t="s">
        <v>165</v>
      </c>
      <c r="L358" s="61" t="s">
        <v>1599</v>
      </c>
      <c r="M358" s="16" t="s">
        <v>66</v>
      </c>
      <c r="O358" s="16" t="s">
        <v>66</v>
      </c>
      <c r="P358" s="26"/>
      <c r="Q358" s="16" t="s">
        <v>66</v>
      </c>
      <c r="R358" s="26"/>
      <c r="S358" s="16" t="s">
        <v>66</v>
      </c>
      <c r="T358" s="26"/>
      <c r="U358" s="16" t="s">
        <v>66</v>
      </c>
      <c r="V358" s="82"/>
      <c r="W358" s="28"/>
      <c r="X358" s="20"/>
      <c r="Y358" s="21" t="s">
        <v>70</v>
      </c>
      <c r="Z358" s="16" t="s">
        <v>66</v>
      </c>
      <c r="AA358" s="83"/>
      <c r="AB358" s="16" t="s">
        <v>62</v>
      </c>
      <c r="AC358" s="24" t="s">
        <v>72</v>
      </c>
      <c r="AD358" s="16" t="s">
        <v>66</v>
      </c>
      <c r="AE358" s="26"/>
      <c r="AF358" s="16" t="s">
        <v>66</v>
      </c>
      <c r="AG358" s="26"/>
      <c r="AH358" s="16" t="s">
        <v>66</v>
      </c>
      <c r="AJ358" s="16" t="s">
        <v>66</v>
      </c>
      <c r="AK358" s="26"/>
      <c r="AL358" s="16" t="s">
        <v>66</v>
      </c>
      <c r="AM358" s="26"/>
      <c r="AN358" s="16" t="s">
        <v>66</v>
      </c>
      <c r="AP358" s="16" t="s">
        <v>66</v>
      </c>
      <c r="AQ358" s="26"/>
      <c r="AR358" s="16" t="s">
        <v>66</v>
      </c>
      <c r="AT358" s="29" t="s">
        <v>194</v>
      </c>
      <c r="AU358" s="20" t="s">
        <v>1600</v>
      </c>
      <c r="AV358" s="16" t="s">
        <v>66</v>
      </c>
      <c r="AW358" s="26"/>
      <c r="AX358" s="16" t="s">
        <v>66</v>
      </c>
      <c r="AZ358" s="16" t="s">
        <v>66</v>
      </c>
      <c r="BA358" s="26"/>
      <c r="BB358" s="28"/>
      <c r="BC358" s="86"/>
      <c r="BD358" s="77"/>
      <c r="BE358" s="78"/>
      <c r="BF358" s="91"/>
      <c r="BG358" s="91" t="s">
        <v>1601</v>
      </c>
      <c r="BH358" s="92">
        <v>45898</v>
      </c>
      <c r="BI358" s="16" t="s">
        <v>521</v>
      </c>
      <c r="BJ358" s="70">
        <v>5716986</v>
      </c>
      <c r="BK358" s="70">
        <v>5716986</v>
      </c>
      <c r="BL358" s="70" t="s">
        <v>459</v>
      </c>
      <c r="BM358" s="37" t="s">
        <v>82</v>
      </c>
      <c r="BN358" s="11">
        <f>VLOOKUP(C358,[1]Hoja1!$B:$B,1,0)</f>
        <v>51029529</v>
      </c>
      <c r="BO358" s="11">
        <f>VLOOKUP(C358,[2]Reclamaciones!$F:$F,1,0)</f>
        <v>51029529</v>
      </c>
    </row>
    <row r="359" spans="1:67" s="24" customFormat="1" ht="38.25" customHeight="1" thickBot="1" x14ac:dyDescent="0.35">
      <c r="A359" s="15">
        <v>51031648</v>
      </c>
      <c r="B359" s="88" t="s">
        <v>1333</v>
      </c>
      <c r="C359" s="22">
        <v>51031648</v>
      </c>
      <c r="D359" s="98" t="s">
        <v>1602</v>
      </c>
      <c r="E359" s="15" t="s">
        <v>61</v>
      </c>
      <c r="F359" s="26"/>
      <c r="G359" s="16" t="s">
        <v>61</v>
      </c>
      <c r="H359" s="26"/>
      <c r="I359" s="16" t="s">
        <v>61</v>
      </c>
      <c r="J359" s="26"/>
      <c r="K359" s="29"/>
      <c r="L359" s="61"/>
      <c r="M359" s="16" t="s">
        <v>66</v>
      </c>
      <c r="O359" s="16" t="s">
        <v>61</v>
      </c>
      <c r="P359" s="26"/>
      <c r="Q359" s="16" t="s">
        <v>61</v>
      </c>
      <c r="R359" s="26"/>
      <c r="S359" s="16" t="s">
        <v>61</v>
      </c>
      <c r="T359" s="26"/>
      <c r="U359" s="16" t="s">
        <v>61</v>
      </c>
      <c r="V359" s="82"/>
      <c r="W359" s="28"/>
      <c r="X359" s="20"/>
      <c r="Y359" s="21" t="s">
        <v>84</v>
      </c>
      <c r="Z359" s="16" t="s">
        <v>61</v>
      </c>
      <c r="AA359" s="83"/>
      <c r="AB359" s="16" t="s">
        <v>61</v>
      </c>
      <c r="AD359" s="16" t="s">
        <v>61</v>
      </c>
      <c r="AE359" s="26"/>
      <c r="AF359" s="16" t="s">
        <v>61</v>
      </c>
      <c r="AG359" s="26"/>
      <c r="AH359" s="16" t="s">
        <v>66</v>
      </c>
      <c r="AJ359" s="16" t="s">
        <v>66</v>
      </c>
      <c r="AK359" s="26"/>
      <c r="AL359" s="16" t="s">
        <v>66</v>
      </c>
      <c r="AM359" s="26"/>
      <c r="AN359" s="16" t="s">
        <v>66</v>
      </c>
      <c r="AP359" s="16" t="s">
        <v>66</v>
      </c>
      <c r="AQ359" s="26"/>
      <c r="AR359" s="16" t="s">
        <v>66</v>
      </c>
      <c r="AT359" s="29"/>
      <c r="AU359" s="20"/>
      <c r="AV359" s="16" t="s">
        <v>61</v>
      </c>
      <c r="AW359" s="26"/>
      <c r="AX359" s="16" t="s">
        <v>61</v>
      </c>
      <c r="AZ359" s="16" t="s">
        <v>66</v>
      </c>
      <c r="BA359" s="26"/>
      <c r="BB359" s="28"/>
      <c r="BC359" s="86"/>
      <c r="BD359" s="77"/>
      <c r="BE359" s="78"/>
      <c r="BF359" s="91"/>
      <c r="BG359" s="91"/>
      <c r="BH359" s="92">
        <v>45898</v>
      </c>
      <c r="BI359" s="16" t="s">
        <v>547</v>
      </c>
      <c r="BJ359" s="70">
        <v>32117347</v>
      </c>
      <c r="BK359" s="70">
        <v>32117347</v>
      </c>
      <c r="BL359" s="70" t="s">
        <v>1603</v>
      </c>
      <c r="BM359" s="37" t="s">
        <v>82</v>
      </c>
      <c r="BN359" s="11">
        <f>VLOOKUP(C359,[1]Hoja1!$B:$B,1,0)</f>
        <v>51031648</v>
      </c>
      <c r="BO359" s="11">
        <f>VLOOKUP(C359,[2]Reclamaciones!$F:$F,1,0)</f>
        <v>51031648</v>
      </c>
    </row>
    <row r="360" spans="1:67" s="24" customFormat="1" ht="38.25" customHeight="1" thickBot="1" x14ac:dyDescent="0.35">
      <c r="A360" s="95">
        <v>51030365</v>
      </c>
      <c r="B360" s="88" t="s">
        <v>1333</v>
      </c>
      <c r="C360" s="22">
        <v>51030365</v>
      </c>
      <c r="D360" s="98" t="s">
        <v>1604</v>
      </c>
      <c r="E360" s="15" t="s">
        <v>61</v>
      </c>
      <c r="F360" s="26"/>
      <c r="G360" s="16" t="s">
        <v>61</v>
      </c>
      <c r="H360" s="26"/>
      <c r="I360" s="16" t="s">
        <v>61</v>
      </c>
      <c r="J360" s="26"/>
      <c r="K360" s="29"/>
      <c r="L360" s="61"/>
      <c r="M360" s="16" t="s">
        <v>66</v>
      </c>
      <c r="O360" s="16" t="s">
        <v>66</v>
      </c>
      <c r="P360" s="26"/>
      <c r="Q360" s="16" t="s">
        <v>61</v>
      </c>
      <c r="R360" s="26"/>
      <c r="S360" s="16" t="s">
        <v>66</v>
      </c>
      <c r="T360" s="26"/>
      <c r="U360" s="16" t="s">
        <v>66</v>
      </c>
      <c r="V360" s="82"/>
      <c r="W360" s="28"/>
      <c r="X360" s="20"/>
      <c r="Y360" s="21" t="s">
        <v>70</v>
      </c>
      <c r="Z360" s="16" t="s">
        <v>61</v>
      </c>
      <c r="AA360" s="83"/>
      <c r="AB360" s="16" t="s">
        <v>66</v>
      </c>
      <c r="AD360" s="16" t="s">
        <v>61</v>
      </c>
      <c r="AE360" s="26"/>
      <c r="AF360" s="16" t="s">
        <v>66</v>
      </c>
      <c r="AG360" s="26"/>
      <c r="AH360" s="16" t="s">
        <v>61</v>
      </c>
      <c r="AJ360" s="16" t="s">
        <v>66</v>
      </c>
      <c r="AK360" s="26"/>
      <c r="AL360" s="16" t="s">
        <v>66</v>
      </c>
      <c r="AM360" s="26"/>
      <c r="AN360" s="16" t="s">
        <v>66</v>
      </c>
      <c r="AP360" s="16" t="s">
        <v>66</v>
      </c>
      <c r="AQ360" s="26"/>
      <c r="AR360" s="16" t="s">
        <v>66</v>
      </c>
      <c r="AT360" s="29"/>
      <c r="AU360" s="20"/>
      <c r="AV360" s="16" t="s">
        <v>66</v>
      </c>
      <c r="AW360" s="26"/>
      <c r="AX360" s="16" t="s">
        <v>66</v>
      </c>
      <c r="AZ360" s="16" t="s">
        <v>61</v>
      </c>
      <c r="BA360" s="26"/>
      <c r="BB360" s="28"/>
      <c r="BC360" s="86"/>
      <c r="BD360" s="77"/>
      <c r="BE360" s="78"/>
      <c r="BF360" s="91"/>
      <c r="BG360" s="91"/>
      <c r="BH360" s="92">
        <v>45898</v>
      </c>
      <c r="BI360" s="16" t="s">
        <v>547</v>
      </c>
      <c r="BJ360" s="70">
        <v>35820207</v>
      </c>
      <c r="BK360" s="70">
        <v>35820207</v>
      </c>
      <c r="BL360" s="70" t="s">
        <v>1603</v>
      </c>
      <c r="BM360" s="37" t="s">
        <v>82</v>
      </c>
      <c r="BN360" s="11">
        <f>VLOOKUP(C360,[1]Hoja1!$B:$B,1,0)</f>
        <v>51030365</v>
      </c>
      <c r="BO360" s="11">
        <f>VLOOKUP(C360,[2]Reclamaciones!$F:$F,1,0)</f>
        <v>51030365</v>
      </c>
    </row>
    <row r="361" spans="1:67" s="24" customFormat="1" ht="38.25" customHeight="1" thickBot="1" x14ac:dyDescent="0.35">
      <c r="A361" s="100">
        <v>51031644</v>
      </c>
      <c r="B361" s="88" t="s">
        <v>1333</v>
      </c>
      <c r="C361" s="106">
        <v>51031644</v>
      </c>
      <c r="D361" s="98" t="s">
        <v>1605</v>
      </c>
      <c r="E361" s="16" t="s">
        <v>61</v>
      </c>
      <c r="F361" s="26"/>
      <c r="G361" s="16" t="s">
        <v>61</v>
      </c>
      <c r="H361" s="26"/>
      <c r="I361" s="16" t="s">
        <v>61</v>
      </c>
      <c r="J361" s="26"/>
      <c r="K361" s="29"/>
      <c r="L361" s="61"/>
      <c r="M361" s="16" t="s">
        <v>66</v>
      </c>
      <c r="O361" s="16" t="s">
        <v>66</v>
      </c>
      <c r="P361" s="26"/>
      <c r="Q361" s="16" t="s">
        <v>61</v>
      </c>
      <c r="R361" s="26"/>
      <c r="S361" s="16" t="s">
        <v>66</v>
      </c>
      <c r="T361" s="26"/>
      <c r="U361" s="16" t="s">
        <v>61</v>
      </c>
      <c r="V361" s="82"/>
      <c r="W361" s="28"/>
      <c r="X361" s="20"/>
      <c r="Y361" s="21" t="s">
        <v>70</v>
      </c>
      <c r="Z361" s="16" t="s">
        <v>61</v>
      </c>
      <c r="AA361" s="83"/>
      <c r="AB361" s="16" t="s">
        <v>66</v>
      </c>
      <c r="AD361" s="16" t="s">
        <v>61</v>
      </c>
      <c r="AE361" s="26"/>
      <c r="AF361" s="16" t="s">
        <v>66</v>
      </c>
      <c r="AG361" s="26"/>
      <c r="AH361" s="16" t="s">
        <v>61</v>
      </c>
      <c r="AJ361" s="16" t="s">
        <v>66</v>
      </c>
      <c r="AK361" s="26"/>
      <c r="AL361" s="16" t="s">
        <v>66</v>
      </c>
      <c r="AM361" s="26"/>
      <c r="AN361" s="16" t="s">
        <v>66</v>
      </c>
      <c r="AP361" s="16" t="s">
        <v>66</v>
      </c>
      <c r="AQ361" s="26"/>
      <c r="AR361" s="16" t="s">
        <v>66</v>
      </c>
      <c r="AT361" s="29"/>
      <c r="AU361" s="20"/>
      <c r="AV361" s="16" t="s">
        <v>66</v>
      </c>
      <c r="AW361" s="26"/>
      <c r="AX361" s="16" t="s">
        <v>66</v>
      </c>
      <c r="AZ361" s="16" t="s">
        <v>66</v>
      </c>
      <c r="BA361" s="26"/>
      <c r="BB361" s="28"/>
      <c r="BC361" s="86"/>
      <c r="BD361" s="77"/>
      <c r="BE361" s="78"/>
      <c r="BF361" s="91"/>
      <c r="BG361" s="91"/>
      <c r="BH361" s="92">
        <v>45898</v>
      </c>
      <c r="BI361" s="16" t="s">
        <v>547</v>
      </c>
      <c r="BJ361" s="70">
        <v>39313192</v>
      </c>
      <c r="BK361" s="70">
        <v>39313192</v>
      </c>
      <c r="BL361" s="70" t="s">
        <v>1603</v>
      </c>
      <c r="BM361" s="37" t="s">
        <v>82</v>
      </c>
      <c r="BN361" s="11">
        <f>VLOOKUP(C361,[1]Hoja1!$B:$B,1,0)</f>
        <v>51031644</v>
      </c>
      <c r="BO361" s="11">
        <f>VLOOKUP(C361,[2]Reclamaciones!$F:$F,1,0)</f>
        <v>51031644</v>
      </c>
    </row>
    <row r="362" spans="1:67" s="24" customFormat="1" ht="38.25" customHeight="1" thickBot="1" x14ac:dyDescent="0.35">
      <c r="A362" s="100">
        <v>51030370</v>
      </c>
      <c r="B362" s="88" t="s">
        <v>1333</v>
      </c>
      <c r="C362" s="106">
        <v>51030370</v>
      </c>
      <c r="D362" s="98" t="s">
        <v>1606</v>
      </c>
      <c r="E362" s="16" t="s">
        <v>61</v>
      </c>
      <c r="F362" s="26"/>
      <c r="G362" s="16" t="s">
        <v>61</v>
      </c>
      <c r="H362" s="26"/>
      <c r="I362" s="16" t="s">
        <v>61</v>
      </c>
      <c r="J362" s="26"/>
      <c r="K362" s="29"/>
      <c r="L362" s="61"/>
      <c r="M362" s="16" t="s">
        <v>66</v>
      </c>
      <c r="O362" s="16" t="s">
        <v>61</v>
      </c>
      <c r="P362" s="26"/>
      <c r="Q362" s="16" t="s">
        <v>66</v>
      </c>
      <c r="R362" s="26"/>
      <c r="S362" s="16" t="s">
        <v>66</v>
      </c>
      <c r="T362" s="26"/>
      <c r="U362" s="16" t="s">
        <v>66</v>
      </c>
      <c r="V362" s="82"/>
      <c r="W362" s="28"/>
      <c r="X362" s="20"/>
      <c r="Y362" s="21" t="s">
        <v>70</v>
      </c>
      <c r="Z362" s="16" t="s">
        <v>66</v>
      </c>
      <c r="AA362" s="83"/>
      <c r="AB362" s="16" t="s">
        <v>66</v>
      </c>
      <c r="AD362" s="16" t="s">
        <v>61</v>
      </c>
      <c r="AE362" s="26"/>
      <c r="AF362" s="16" t="s">
        <v>66</v>
      </c>
      <c r="AG362" s="26"/>
      <c r="AH362" s="16" t="s">
        <v>66</v>
      </c>
      <c r="AJ362" s="16" t="s">
        <v>66</v>
      </c>
      <c r="AK362" s="26"/>
      <c r="AL362" s="16" t="s">
        <v>61</v>
      </c>
      <c r="AM362" s="26"/>
      <c r="AN362" s="16" t="s">
        <v>66</v>
      </c>
      <c r="AP362" s="16" t="s">
        <v>66</v>
      </c>
      <c r="AQ362" s="26"/>
      <c r="AR362" s="16" t="s">
        <v>66</v>
      </c>
      <c r="AT362" s="29"/>
      <c r="AU362" s="20"/>
      <c r="AV362" s="16" t="s">
        <v>66</v>
      </c>
      <c r="AW362" s="26"/>
      <c r="AX362" s="16" t="s">
        <v>66</v>
      </c>
      <c r="AZ362" s="16" t="s">
        <v>66</v>
      </c>
      <c r="BA362" s="26"/>
      <c r="BB362" s="28"/>
      <c r="BC362" s="86"/>
      <c r="BD362" s="77"/>
      <c r="BE362" s="78"/>
      <c r="BF362" s="91"/>
      <c r="BG362" s="91"/>
      <c r="BH362" s="92">
        <v>45897</v>
      </c>
      <c r="BI362" s="16" t="s">
        <v>547</v>
      </c>
      <c r="BJ362" s="70">
        <v>1037478486</v>
      </c>
      <c r="BK362" s="70">
        <v>1037478486</v>
      </c>
      <c r="BL362" s="70" t="s">
        <v>1603</v>
      </c>
      <c r="BM362" s="37" t="s">
        <v>82</v>
      </c>
      <c r="BN362" s="11">
        <f>VLOOKUP(C362,[1]Hoja1!$B:$B,1,0)</f>
        <v>51030370</v>
      </c>
      <c r="BO362" s="11">
        <f>VLOOKUP(C362,[2]Reclamaciones!$F:$F,1,0)</f>
        <v>51030370</v>
      </c>
    </row>
    <row r="363" spans="1:67" s="24" customFormat="1" ht="38.25" customHeight="1" thickBot="1" x14ac:dyDescent="0.35">
      <c r="A363" s="15">
        <v>51031640</v>
      </c>
      <c r="B363" s="88" t="s">
        <v>1333</v>
      </c>
      <c r="C363" s="22">
        <v>51031640</v>
      </c>
      <c r="D363" s="98" t="s">
        <v>1607</v>
      </c>
      <c r="E363" s="16" t="s">
        <v>61</v>
      </c>
      <c r="F363" s="26"/>
      <c r="G363" s="16" t="s">
        <v>61</v>
      </c>
      <c r="H363" s="26"/>
      <c r="I363" s="16" t="s">
        <v>61</v>
      </c>
      <c r="J363" s="26"/>
      <c r="K363" s="29"/>
      <c r="L363" s="61"/>
      <c r="M363" s="16" t="s">
        <v>66</v>
      </c>
      <c r="O363" s="16" t="s">
        <v>66</v>
      </c>
      <c r="P363" s="26"/>
      <c r="Q363" s="16" t="s">
        <v>61</v>
      </c>
      <c r="R363" s="26"/>
      <c r="S363" s="16" t="s">
        <v>66</v>
      </c>
      <c r="T363" s="26"/>
      <c r="U363" s="16" t="s">
        <v>61</v>
      </c>
      <c r="V363" s="82"/>
      <c r="W363" s="28"/>
      <c r="X363" s="20"/>
      <c r="Y363" s="21" t="s">
        <v>84</v>
      </c>
      <c r="Z363" s="16" t="s">
        <v>61</v>
      </c>
      <c r="AA363" s="83"/>
      <c r="AB363" s="16" t="s">
        <v>61</v>
      </c>
      <c r="AD363" s="16" t="s">
        <v>61</v>
      </c>
      <c r="AE363" s="26"/>
      <c r="AF363" s="16" t="s">
        <v>61</v>
      </c>
      <c r="AG363" s="26"/>
      <c r="AH363" s="16" t="s">
        <v>66</v>
      </c>
      <c r="AJ363" s="16" t="s">
        <v>66</v>
      </c>
      <c r="AK363" s="26"/>
      <c r="AL363" s="16" t="s">
        <v>66</v>
      </c>
      <c r="AM363" s="26"/>
      <c r="AN363" s="16" t="s">
        <v>66</v>
      </c>
      <c r="AP363" s="16" t="s">
        <v>66</v>
      </c>
      <c r="AQ363" s="26"/>
      <c r="AR363" s="16" t="s">
        <v>66</v>
      </c>
      <c r="AT363" s="29"/>
      <c r="AU363" s="20"/>
      <c r="AV363" s="16" t="s">
        <v>61</v>
      </c>
      <c r="AW363" s="26"/>
      <c r="AX363" s="16" t="s">
        <v>61</v>
      </c>
      <c r="AZ363" s="16" t="s">
        <v>61</v>
      </c>
      <c r="BA363" s="26"/>
      <c r="BB363" s="28"/>
      <c r="BC363" s="86"/>
      <c r="BD363" s="77"/>
      <c r="BE363" s="78"/>
      <c r="BF363" s="91"/>
      <c r="BG363" s="91"/>
      <c r="BH363" s="92">
        <v>45897</v>
      </c>
      <c r="BI363" s="16" t="s">
        <v>547</v>
      </c>
      <c r="BJ363" s="70">
        <v>40285171</v>
      </c>
      <c r="BK363" s="70">
        <v>40285171</v>
      </c>
      <c r="BL363" s="70" t="s">
        <v>1608</v>
      </c>
      <c r="BM363" s="37" t="s">
        <v>82</v>
      </c>
      <c r="BN363" s="11">
        <f>VLOOKUP(C363,[1]Hoja1!$B:$B,1,0)</f>
        <v>51031640</v>
      </c>
      <c r="BO363" s="11">
        <f>VLOOKUP(C363,[2]Reclamaciones!$F:$F,1,0)</f>
        <v>51031640</v>
      </c>
    </row>
    <row r="364" spans="1:67" s="24" customFormat="1" ht="38.25" customHeight="1" thickBot="1" x14ac:dyDescent="0.35">
      <c r="A364" s="15">
        <v>51030531</v>
      </c>
      <c r="B364" s="88" t="s">
        <v>1333</v>
      </c>
      <c r="C364" s="22">
        <v>51030531</v>
      </c>
      <c r="D364" s="98" t="s">
        <v>1609</v>
      </c>
      <c r="E364" s="16" t="s">
        <v>61</v>
      </c>
      <c r="F364" s="26"/>
      <c r="G364" s="16" t="s">
        <v>61</v>
      </c>
      <c r="H364" s="26"/>
      <c r="I364" s="16" t="s">
        <v>61</v>
      </c>
      <c r="J364" s="26"/>
      <c r="K364" s="29"/>
      <c r="L364" s="61"/>
      <c r="M364" s="16" t="s">
        <v>66</v>
      </c>
      <c r="O364" s="16" t="s">
        <v>61</v>
      </c>
      <c r="P364" s="26"/>
      <c r="Q364" s="16" t="s">
        <v>66</v>
      </c>
      <c r="R364" s="26"/>
      <c r="S364" s="16" t="s">
        <v>66</v>
      </c>
      <c r="T364" s="26"/>
      <c r="U364" s="16" t="s">
        <v>66</v>
      </c>
      <c r="V364" s="82"/>
      <c r="W364" s="28"/>
      <c r="X364" s="20"/>
      <c r="Y364" s="21" t="s">
        <v>84</v>
      </c>
      <c r="Z364" s="16" t="s">
        <v>61</v>
      </c>
      <c r="AA364" s="83"/>
      <c r="AB364" s="16" t="s">
        <v>66</v>
      </c>
      <c r="AD364" s="16" t="s">
        <v>66</v>
      </c>
      <c r="AE364" s="26"/>
      <c r="AF364" s="16" t="s">
        <v>66</v>
      </c>
      <c r="AG364" s="26"/>
      <c r="AH364" s="16" t="s">
        <v>66</v>
      </c>
      <c r="AJ364" s="16" t="s">
        <v>66</v>
      </c>
      <c r="AK364" s="26"/>
      <c r="AL364" s="16" t="s">
        <v>66</v>
      </c>
      <c r="AM364" s="26"/>
      <c r="AN364" s="16" t="s">
        <v>66</v>
      </c>
      <c r="AP364" s="16" t="s">
        <v>66</v>
      </c>
      <c r="AQ364" s="26"/>
      <c r="AR364" s="16" t="s">
        <v>66</v>
      </c>
      <c r="AT364" s="29"/>
      <c r="AU364" s="20"/>
      <c r="AV364" s="16" t="s">
        <v>66</v>
      </c>
      <c r="AW364" s="26"/>
      <c r="AX364" s="16" t="s">
        <v>66</v>
      </c>
      <c r="AZ364" s="16" t="s">
        <v>66</v>
      </c>
      <c r="BA364" s="26"/>
      <c r="BB364" s="28"/>
      <c r="BC364" s="86"/>
      <c r="BD364" s="77"/>
      <c r="BE364" s="78"/>
      <c r="BF364" s="91"/>
      <c r="BG364" s="91"/>
      <c r="BH364" s="92">
        <v>45897</v>
      </c>
      <c r="BI364" s="16" t="s">
        <v>547</v>
      </c>
      <c r="BJ364" s="70">
        <v>1059064051</v>
      </c>
      <c r="BK364" s="70">
        <v>1059064051</v>
      </c>
      <c r="BL364" s="70" t="s">
        <v>1610</v>
      </c>
      <c r="BM364" s="37" t="s">
        <v>82</v>
      </c>
      <c r="BN364" s="11">
        <f>VLOOKUP(C364,[1]Hoja1!$B:$B,1,0)</f>
        <v>51030531</v>
      </c>
      <c r="BO364" s="11">
        <f>VLOOKUP(C364,[2]Reclamaciones!$F:$F,1,0)</f>
        <v>51030531</v>
      </c>
    </row>
    <row r="365" spans="1:67" s="24" customFormat="1" ht="38.25" customHeight="1" thickBot="1" x14ac:dyDescent="0.35">
      <c r="A365" s="100">
        <v>51031636</v>
      </c>
      <c r="B365" s="88" t="s">
        <v>1333</v>
      </c>
      <c r="C365" s="106">
        <v>51031636</v>
      </c>
      <c r="D365" s="98" t="s">
        <v>1611</v>
      </c>
      <c r="E365" s="16" t="s">
        <v>61</v>
      </c>
      <c r="F365" s="26"/>
      <c r="G365" s="16" t="s">
        <v>61</v>
      </c>
      <c r="H365" s="26"/>
      <c r="I365" s="16" t="s">
        <v>61</v>
      </c>
      <c r="J365" s="26"/>
      <c r="K365" s="29"/>
      <c r="L365" s="61"/>
      <c r="M365" s="16" t="s">
        <v>66</v>
      </c>
      <c r="O365" s="16" t="s">
        <v>62</v>
      </c>
      <c r="P365" s="26" t="s">
        <v>67</v>
      </c>
      <c r="Q365" s="16" t="s">
        <v>61</v>
      </c>
      <c r="R365" s="26"/>
      <c r="S365" s="16" t="s">
        <v>66</v>
      </c>
      <c r="T365" s="26"/>
      <c r="U365" s="16" t="s">
        <v>62</v>
      </c>
      <c r="V365" s="82" t="s">
        <v>191</v>
      </c>
      <c r="W365" s="28" t="s">
        <v>1612</v>
      </c>
      <c r="X365" s="20" t="s">
        <v>1613</v>
      </c>
      <c r="Y365" s="21" t="s">
        <v>70</v>
      </c>
      <c r="Z365" s="16" t="s">
        <v>61</v>
      </c>
      <c r="AA365" s="83"/>
      <c r="AB365" s="16" t="s">
        <v>66</v>
      </c>
      <c r="AD365" s="16" t="s">
        <v>61</v>
      </c>
      <c r="AE365" s="26"/>
      <c r="AF365" s="16" t="s">
        <v>66</v>
      </c>
      <c r="AG365" s="26"/>
      <c r="AH365" s="16" t="s">
        <v>61</v>
      </c>
      <c r="AJ365" s="16" t="s">
        <v>62</v>
      </c>
      <c r="AK365" s="26" t="s">
        <v>73</v>
      </c>
      <c r="AL365" s="16" t="s">
        <v>66</v>
      </c>
      <c r="AM365" s="26"/>
      <c r="AN365" s="16" t="s">
        <v>66</v>
      </c>
      <c r="AP365" s="16" t="s">
        <v>66</v>
      </c>
      <c r="AQ365" s="26"/>
      <c r="AR365" s="16" t="s">
        <v>66</v>
      </c>
      <c r="AT365" s="29" t="s">
        <v>1402</v>
      </c>
      <c r="AU365" s="20" t="s">
        <v>1614</v>
      </c>
      <c r="AV365" s="16" t="s">
        <v>61</v>
      </c>
      <c r="AW365" s="26"/>
      <c r="AX365" s="16" t="s">
        <v>61</v>
      </c>
      <c r="AZ365" s="16"/>
      <c r="BA365" s="26"/>
      <c r="BB365" s="28"/>
      <c r="BC365" s="86"/>
      <c r="BD365" s="77"/>
      <c r="BE365" s="78"/>
      <c r="BF365" s="91" t="s">
        <v>1419</v>
      </c>
      <c r="BG365" s="91"/>
      <c r="BH365" s="92">
        <v>45897</v>
      </c>
      <c r="BI365" s="16" t="s">
        <v>521</v>
      </c>
      <c r="BJ365" s="70">
        <v>1193519571</v>
      </c>
      <c r="BK365" s="70">
        <v>1193519571</v>
      </c>
      <c r="BL365" s="70" t="s">
        <v>445</v>
      </c>
      <c r="BM365" s="37" t="s">
        <v>82</v>
      </c>
      <c r="BN365" s="11">
        <f>VLOOKUP(C365,[1]Hoja1!$B:$B,1,0)</f>
        <v>51031636</v>
      </c>
      <c r="BO365" s="11">
        <f>VLOOKUP(C365,[2]Reclamaciones!$F:$F,1,0)</f>
        <v>51031636</v>
      </c>
    </row>
    <row r="366" spans="1:67" s="24" customFormat="1" ht="38.25" customHeight="1" thickBot="1" x14ac:dyDescent="0.35">
      <c r="A366" s="15">
        <v>51031630</v>
      </c>
      <c r="B366" s="88" t="s">
        <v>1333</v>
      </c>
      <c r="C366" s="22">
        <v>51031630</v>
      </c>
      <c r="D366" s="98" t="s">
        <v>1615</v>
      </c>
      <c r="E366" s="16" t="s">
        <v>61</v>
      </c>
      <c r="F366" s="26"/>
      <c r="G366" s="16" t="s">
        <v>62</v>
      </c>
      <c r="H366" s="26" t="s">
        <v>840</v>
      </c>
      <c r="I366" s="16" t="s">
        <v>62</v>
      </c>
      <c r="J366" s="26"/>
      <c r="K366" s="29" t="s">
        <v>122</v>
      </c>
      <c r="L366" s="61" t="s">
        <v>1616</v>
      </c>
      <c r="M366" s="16" t="s">
        <v>66</v>
      </c>
      <c r="O366" s="16" t="s">
        <v>62</v>
      </c>
      <c r="P366" s="26" t="s">
        <v>67</v>
      </c>
      <c r="Q366" s="16" t="s">
        <v>61</v>
      </c>
      <c r="R366" s="26"/>
      <c r="S366" s="16" t="s">
        <v>66</v>
      </c>
      <c r="T366" s="26"/>
      <c r="U366" s="16" t="s">
        <v>62</v>
      </c>
      <c r="V366" s="82" t="s">
        <v>191</v>
      </c>
      <c r="W366" s="28" t="s">
        <v>1617</v>
      </c>
      <c r="X366" s="20" t="s">
        <v>1618</v>
      </c>
      <c r="Y366" s="21" t="s">
        <v>274</v>
      </c>
      <c r="Z366" s="16" t="s">
        <v>61</v>
      </c>
      <c r="AA366" s="83"/>
      <c r="AB366" s="16" t="s">
        <v>66</v>
      </c>
      <c r="AD366" s="16" t="s">
        <v>62</v>
      </c>
      <c r="AE366" s="26" t="s">
        <v>231</v>
      </c>
      <c r="AF366" s="16" t="s">
        <v>66</v>
      </c>
      <c r="AG366" s="26"/>
      <c r="AH366" s="16" t="s">
        <v>66</v>
      </c>
      <c r="AJ366" s="16" t="s">
        <v>61</v>
      </c>
      <c r="AK366" s="26"/>
      <c r="AL366" s="16" t="s">
        <v>66</v>
      </c>
      <c r="AM366" s="26"/>
      <c r="AN366" s="16" t="s">
        <v>66</v>
      </c>
      <c r="AP366" s="16" t="s">
        <v>66</v>
      </c>
      <c r="AQ366" s="26"/>
      <c r="AR366" s="16" t="s">
        <v>66</v>
      </c>
      <c r="AT366" s="29" t="s">
        <v>104</v>
      </c>
      <c r="AU366" s="20" t="s">
        <v>1619</v>
      </c>
      <c r="AV366" s="16"/>
      <c r="AW366" s="26"/>
      <c r="AX366" s="16"/>
      <c r="AZ366" s="16" t="s">
        <v>62</v>
      </c>
      <c r="BA366" s="26"/>
      <c r="BB366" s="28"/>
      <c r="BC366" s="86"/>
      <c r="BD366" s="77"/>
      <c r="BE366" s="78"/>
      <c r="BF366" s="91" t="s">
        <v>1620</v>
      </c>
      <c r="BG366" s="91"/>
      <c r="BH366" s="92">
        <v>45897</v>
      </c>
      <c r="BI366" s="16" t="s">
        <v>521</v>
      </c>
      <c r="BJ366" s="70">
        <v>28852626</v>
      </c>
      <c r="BK366" s="70"/>
      <c r="BL366" s="70" t="s">
        <v>1621</v>
      </c>
      <c r="BM366" s="37" t="s">
        <v>1347</v>
      </c>
      <c r="BN366" s="11">
        <f>VLOOKUP(C366,[1]Hoja1!$B:$B,1,0)</f>
        <v>51031630</v>
      </c>
      <c r="BO366" s="11">
        <f>VLOOKUP(C366,[2]Reclamaciones!$F:$F,1,0)</f>
        <v>51031630</v>
      </c>
    </row>
    <row r="367" spans="1:67" s="24" customFormat="1" ht="38.25" customHeight="1" thickBot="1" x14ac:dyDescent="0.35">
      <c r="A367" s="100">
        <v>51031585</v>
      </c>
      <c r="B367" s="88" t="s">
        <v>1333</v>
      </c>
      <c r="C367" s="106">
        <v>51031585</v>
      </c>
      <c r="D367" s="98" t="s">
        <v>1622</v>
      </c>
      <c r="E367" s="16" t="s">
        <v>61</v>
      </c>
      <c r="F367" s="26"/>
      <c r="G367" s="16" t="s">
        <v>61</v>
      </c>
      <c r="H367" s="26"/>
      <c r="I367" s="16" t="s">
        <v>61</v>
      </c>
      <c r="J367" s="26"/>
      <c r="K367" s="29"/>
      <c r="L367" s="61"/>
      <c r="M367" s="16" t="s">
        <v>66</v>
      </c>
      <c r="O367" s="16" t="s">
        <v>61</v>
      </c>
      <c r="P367" s="26"/>
      <c r="Q367" s="16" t="s">
        <v>61</v>
      </c>
      <c r="R367" s="26"/>
      <c r="S367" s="16" t="s">
        <v>66</v>
      </c>
      <c r="T367" s="26"/>
      <c r="U367" s="16" t="s">
        <v>61</v>
      </c>
      <c r="V367" s="82"/>
      <c r="W367" s="28"/>
      <c r="X367" s="20"/>
      <c r="Y367" s="21" t="s">
        <v>70</v>
      </c>
      <c r="Z367" s="16" t="s">
        <v>61</v>
      </c>
      <c r="AA367" s="83"/>
      <c r="AB367" s="16" t="s">
        <v>66</v>
      </c>
      <c r="AD367" s="16" t="s">
        <v>62</v>
      </c>
      <c r="AE367" s="26" t="s">
        <v>183</v>
      </c>
      <c r="AF367" s="16" t="s">
        <v>66</v>
      </c>
      <c r="AG367" s="26"/>
      <c r="AH367" s="16" t="s">
        <v>62</v>
      </c>
      <c r="AI367" s="24" t="s">
        <v>72</v>
      </c>
      <c r="AJ367" s="16" t="s">
        <v>62</v>
      </c>
      <c r="AK367" s="26" t="s">
        <v>73</v>
      </c>
      <c r="AL367" s="16" t="s">
        <v>62</v>
      </c>
      <c r="AM367" s="26" t="s">
        <v>74</v>
      </c>
      <c r="AN367" s="16" t="s">
        <v>66</v>
      </c>
      <c r="AP367" s="16" t="s">
        <v>66</v>
      </c>
      <c r="AQ367" s="26"/>
      <c r="AR367" s="16" t="s">
        <v>66</v>
      </c>
      <c r="AT367" s="29" t="s">
        <v>1623</v>
      </c>
      <c r="AU367" s="20" t="s">
        <v>1624</v>
      </c>
      <c r="AV367" s="16" t="s">
        <v>61</v>
      </c>
      <c r="AW367" s="26"/>
      <c r="AX367" s="16" t="s">
        <v>61</v>
      </c>
      <c r="AZ367" s="16" t="s">
        <v>61</v>
      </c>
      <c r="BA367" s="26"/>
      <c r="BB367" s="28"/>
      <c r="BC367" s="86"/>
      <c r="BD367" s="77"/>
      <c r="BE367" s="78"/>
      <c r="BF367" s="91" t="s">
        <v>1625</v>
      </c>
      <c r="BG367" s="91"/>
      <c r="BH367" s="92">
        <v>45897</v>
      </c>
      <c r="BI367" s="16" t="s">
        <v>605</v>
      </c>
      <c r="BJ367" s="70">
        <v>1001968287</v>
      </c>
      <c r="BK367" s="70">
        <v>1001968287</v>
      </c>
      <c r="BL367" s="70"/>
      <c r="BM367" s="37" t="s">
        <v>82</v>
      </c>
      <c r="BN367" s="11">
        <f>VLOOKUP(C367,[1]Hoja1!$B:$B,1,0)</f>
        <v>51031585</v>
      </c>
      <c r="BO367" s="11">
        <f>VLOOKUP(C367,[2]Reclamaciones!$F:$F,1,0)</f>
        <v>51031585</v>
      </c>
    </row>
    <row r="368" spans="1:67" s="24" customFormat="1" ht="38.25" customHeight="1" thickBot="1" x14ac:dyDescent="0.35">
      <c r="A368" s="100">
        <v>51030292</v>
      </c>
      <c r="B368" s="88" t="s">
        <v>1333</v>
      </c>
      <c r="C368" s="106">
        <v>51030292</v>
      </c>
      <c r="D368" s="98" t="s">
        <v>1626</v>
      </c>
      <c r="E368" s="16" t="s">
        <v>61</v>
      </c>
      <c r="F368" s="26"/>
      <c r="G368" s="16" t="s">
        <v>61</v>
      </c>
      <c r="H368" s="26"/>
      <c r="I368" s="16" t="s">
        <v>61</v>
      </c>
      <c r="J368" s="26"/>
      <c r="K368" s="29"/>
      <c r="L368" s="61"/>
      <c r="M368" s="16" t="s">
        <v>66</v>
      </c>
      <c r="O368" s="16" t="s">
        <v>66</v>
      </c>
      <c r="P368" s="26"/>
      <c r="Q368" s="16" t="s">
        <v>66</v>
      </c>
      <c r="R368" s="26"/>
      <c r="S368" s="16" t="s">
        <v>66</v>
      </c>
      <c r="T368" s="26"/>
      <c r="U368" s="16" t="s">
        <v>66</v>
      </c>
      <c r="V368" s="82"/>
      <c r="W368" s="28"/>
      <c r="X368" s="20"/>
      <c r="Y368" s="21" t="s">
        <v>70</v>
      </c>
      <c r="Z368" s="16" t="s">
        <v>61</v>
      </c>
      <c r="AA368" s="83"/>
      <c r="AB368" s="16" t="s">
        <v>66</v>
      </c>
      <c r="AD368" s="16" t="s">
        <v>66</v>
      </c>
      <c r="AE368" s="26"/>
      <c r="AF368" s="16" t="s">
        <v>66</v>
      </c>
      <c r="AG368" s="26"/>
      <c r="AH368" s="16" t="s">
        <v>61</v>
      </c>
      <c r="AJ368" s="16" t="s">
        <v>66</v>
      </c>
      <c r="AK368" s="26"/>
      <c r="AL368" s="16" t="s">
        <v>66</v>
      </c>
      <c r="AM368" s="26"/>
      <c r="AN368" s="16" t="s">
        <v>66</v>
      </c>
      <c r="AP368" s="16" t="s">
        <v>66</v>
      </c>
      <c r="AQ368" s="26"/>
      <c r="AR368" s="16" t="s">
        <v>66</v>
      </c>
      <c r="AT368" s="29"/>
      <c r="AU368" s="20"/>
      <c r="AV368" s="16" t="s">
        <v>66</v>
      </c>
      <c r="AW368" s="26"/>
      <c r="AX368" s="16" t="s">
        <v>66</v>
      </c>
      <c r="AZ368" s="16" t="s">
        <v>66</v>
      </c>
      <c r="BA368" s="26"/>
      <c r="BB368" s="28"/>
      <c r="BC368" s="86"/>
      <c r="BD368" s="77" t="s">
        <v>74</v>
      </c>
      <c r="BE368" s="78" t="s">
        <v>1627</v>
      </c>
      <c r="BF368" s="91"/>
      <c r="BG368" s="91" t="s">
        <v>1628</v>
      </c>
      <c r="BH368" s="92">
        <v>45897</v>
      </c>
      <c r="BI368" s="16" t="s">
        <v>605</v>
      </c>
      <c r="BJ368" s="70">
        <v>1083884515</v>
      </c>
      <c r="BK368" s="70">
        <v>1083884515</v>
      </c>
      <c r="BL368" s="70"/>
      <c r="BM368" s="37" t="s">
        <v>82</v>
      </c>
      <c r="BN368" s="11">
        <f>VLOOKUP(C368,[1]Hoja1!$B:$B,1,0)</f>
        <v>51030292</v>
      </c>
      <c r="BO368" s="11">
        <f>VLOOKUP(C368,[2]Reclamaciones!$F:$F,1,0)</f>
        <v>51030292</v>
      </c>
    </row>
    <row r="369" spans="1:67" s="24" customFormat="1" ht="38.25" customHeight="1" thickBot="1" x14ac:dyDescent="0.35">
      <c r="A369" s="15">
        <v>51030487</v>
      </c>
      <c r="B369" s="88" t="s">
        <v>1333</v>
      </c>
      <c r="C369" s="22">
        <v>51030487</v>
      </c>
      <c r="D369" s="98" t="s">
        <v>1629</v>
      </c>
      <c r="E369" s="16" t="s">
        <v>61</v>
      </c>
      <c r="F369" s="26"/>
      <c r="G369" s="16" t="s">
        <v>61</v>
      </c>
      <c r="H369" s="26"/>
      <c r="I369" s="16" t="s">
        <v>61</v>
      </c>
      <c r="J369" s="26"/>
      <c r="K369" s="29"/>
      <c r="L369" s="61"/>
      <c r="M369" s="16" t="s">
        <v>66</v>
      </c>
      <c r="O369" s="16" t="s">
        <v>66</v>
      </c>
      <c r="P369" s="26"/>
      <c r="Q369" s="16" t="s">
        <v>66</v>
      </c>
      <c r="R369" s="26"/>
      <c r="S369" s="16" t="s">
        <v>66</v>
      </c>
      <c r="T369" s="26"/>
      <c r="U369" s="16" t="s">
        <v>66</v>
      </c>
      <c r="V369" s="82"/>
      <c r="W369" s="28"/>
      <c r="X369" s="20"/>
      <c r="Y369" s="21" t="s">
        <v>70</v>
      </c>
      <c r="Z369" s="16" t="s">
        <v>66</v>
      </c>
      <c r="AA369" s="83"/>
      <c r="AB369" s="16" t="s">
        <v>66</v>
      </c>
      <c r="AD369" s="16" t="s">
        <v>61</v>
      </c>
      <c r="AE369" s="26"/>
      <c r="AF369" s="16" t="s">
        <v>66</v>
      </c>
      <c r="AG369" s="26"/>
      <c r="AH369" s="16" t="s">
        <v>61</v>
      </c>
      <c r="AJ369" s="16" t="s">
        <v>66</v>
      </c>
      <c r="AK369" s="26"/>
      <c r="AL369" s="16" t="s">
        <v>66</v>
      </c>
      <c r="AM369" s="26"/>
      <c r="AN369" s="16" t="s">
        <v>66</v>
      </c>
      <c r="AP369" s="16" t="s">
        <v>66</v>
      </c>
      <c r="AQ369" s="26"/>
      <c r="AR369" s="16" t="s">
        <v>66</v>
      </c>
      <c r="AT369" s="29"/>
      <c r="AU369" s="20"/>
      <c r="AV369" s="16" t="s">
        <v>66</v>
      </c>
      <c r="AW369" s="26"/>
      <c r="AX369" s="16" t="s">
        <v>66</v>
      </c>
      <c r="AZ369" s="16" t="s">
        <v>66</v>
      </c>
      <c r="BA369" s="26"/>
      <c r="BB369" s="28"/>
      <c r="BC369" s="86"/>
      <c r="BD369" s="77"/>
      <c r="BE369" s="78"/>
      <c r="BF369" s="91"/>
      <c r="BG369" s="91"/>
      <c r="BH369" s="92">
        <v>45897</v>
      </c>
      <c r="BI369" s="16" t="s">
        <v>547</v>
      </c>
      <c r="BJ369" s="70">
        <v>5138237</v>
      </c>
      <c r="BK369" s="70">
        <v>5138237</v>
      </c>
      <c r="BL369" s="70" t="s">
        <v>431</v>
      </c>
      <c r="BM369" s="37" t="s">
        <v>82</v>
      </c>
      <c r="BN369" s="11">
        <f>VLOOKUP(C369,[1]Hoja1!$B:$B,1,0)</f>
        <v>51030487</v>
      </c>
      <c r="BO369" s="11">
        <f>VLOOKUP(C369,[2]Reclamaciones!$F:$F,1,0)</f>
        <v>51030487</v>
      </c>
    </row>
    <row r="370" spans="1:67" s="24" customFormat="1" ht="38.25" customHeight="1" thickBot="1" x14ac:dyDescent="0.35">
      <c r="A370" s="100">
        <v>51030474</v>
      </c>
      <c r="B370" s="88" t="s">
        <v>1333</v>
      </c>
      <c r="C370" s="106">
        <v>51030474</v>
      </c>
      <c r="D370" s="98" t="s">
        <v>1630</v>
      </c>
      <c r="E370" s="16" t="s">
        <v>61</v>
      </c>
      <c r="F370" s="26"/>
      <c r="G370" s="16" t="s">
        <v>62</v>
      </c>
      <c r="H370" s="26"/>
      <c r="I370" s="16" t="s">
        <v>66</v>
      </c>
      <c r="J370" s="26"/>
      <c r="K370" s="29"/>
      <c r="L370" s="61"/>
      <c r="M370" s="16" t="s">
        <v>66</v>
      </c>
      <c r="O370" s="16" t="s">
        <v>66</v>
      </c>
      <c r="P370" s="26"/>
      <c r="Q370" s="16" t="s">
        <v>66</v>
      </c>
      <c r="R370" s="26"/>
      <c r="S370" s="16" t="s">
        <v>66</v>
      </c>
      <c r="T370" s="26"/>
      <c r="U370" s="16" t="s">
        <v>66</v>
      </c>
      <c r="V370" s="82"/>
      <c r="W370" s="28"/>
      <c r="X370" s="20"/>
      <c r="Y370" s="21" t="s">
        <v>70</v>
      </c>
      <c r="Z370" s="16" t="s">
        <v>61</v>
      </c>
      <c r="AA370" s="83"/>
      <c r="AB370" s="16" t="s">
        <v>66</v>
      </c>
      <c r="AD370" s="16" t="s">
        <v>61</v>
      </c>
      <c r="AE370" s="26"/>
      <c r="AF370" s="16" t="s">
        <v>66</v>
      </c>
      <c r="AG370" s="26"/>
      <c r="AH370" s="16" t="s">
        <v>62</v>
      </c>
      <c r="AI370" s="24" t="s">
        <v>72</v>
      </c>
      <c r="AJ370" s="16" t="s">
        <v>66</v>
      </c>
      <c r="AK370" s="26"/>
      <c r="AL370" s="16" t="s">
        <v>66</v>
      </c>
      <c r="AM370" s="26"/>
      <c r="AN370" s="16" t="s">
        <v>66</v>
      </c>
      <c r="AP370" s="16" t="s">
        <v>66</v>
      </c>
      <c r="AQ370" s="26"/>
      <c r="AR370" s="16" t="s">
        <v>66</v>
      </c>
      <c r="AT370" s="29" t="s">
        <v>1631</v>
      </c>
      <c r="AU370" s="20" t="s">
        <v>1632</v>
      </c>
      <c r="AV370" s="16" t="s">
        <v>66</v>
      </c>
      <c r="AW370" s="26"/>
      <c r="AX370" s="16" t="s">
        <v>66</v>
      </c>
      <c r="AZ370" s="16" t="s">
        <v>66</v>
      </c>
      <c r="BA370" s="26"/>
      <c r="BB370" s="28"/>
      <c r="BC370" s="86"/>
      <c r="BD370" s="77"/>
      <c r="BE370" s="78"/>
      <c r="BF370" s="91"/>
      <c r="BG370" s="91" t="s">
        <v>1633</v>
      </c>
      <c r="BH370" s="92">
        <v>45897</v>
      </c>
      <c r="BI370" s="16" t="s">
        <v>605</v>
      </c>
      <c r="BJ370" s="70">
        <v>1010181116</v>
      </c>
      <c r="BK370" s="70">
        <v>1010181116</v>
      </c>
      <c r="BL370" s="70"/>
      <c r="BM370" s="37" t="s">
        <v>82</v>
      </c>
      <c r="BN370" s="11">
        <f>VLOOKUP(C370,[1]Hoja1!$B:$B,1,0)</f>
        <v>51030474</v>
      </c>
      <c r="BO370" s="11">
        <f>VLOOKUP(C370,[2]Reclamaciones!$F:$F,1,0)</f>
        <v>51030474</v>
      </c>
    </row>
    <row r="371" spans="1:67" s="24" customFormat="1" ht="38.25" customHeight="1" thickBot="1" x14ac:dyDescent="0.35">
      <c r="A371" s="100">
        <v>51031535</v>
      </c>
      <c r="B371" s="88" t="s">
        <v>1333</v>
      </c>
      <c r="C371" s="106">
        <v>51031535</v>
      </c>
      <c r="D371" s="98" t="s">
        <v>1634</v>
      </c>
      <c r="E371" s="16" t="s">
        <v>61</v>
      </c>
      <c r="F371" s="26"/>
      <c r="G371" s="16" t="s">
        <v>61</v>
      </c>
      <c r="H371" s="26"/>
      <c r="I371" s="16" t="s">
        <v>61</v>
      </c>
      <c r="J371" s="26"/>
      <c r="K371" s="29"/>
      <c r="L371" s="61"/>
      <c r="M371" s="16" t="s">
        <v>66</v>
      </c>
      <c r="O371" s="16" t="s">
        <v>66</v>
      </c>
      <c r="P371" s="26"/>
      <c r="Q371" s="16" t="s">
        <v>61</v>
      </c>
      <c r="R371" s="26"/>
      <c r="S371" s="16" t="s">
        <v>66</v>
      </c>
      <c r="T371" s="26"/>
      <c r="U371" s="16" t="s">
        <v>61</v>
      </c>
      <c r="V371" s="82"/>
      <c r="W371" s="28"/>
      <c r="X371" s="20"/>
      <c r="Y371" s="21" t="s">
        <v>70</v>
      </c>
      <c r="Z371" s="16" t="s">
        <v>61</v>
      </c>
      <c r="AA371" s="83"/>
      <c r="AB371" s="16" t="s">
        <v>66</v>
      </c>
      <c r="AD371" s="16" t="s">
        <v>61</v>
      </c>
      <c r="AE371" s="26"/>
      <c r="AF371" s="16" t="s">
        <v>66</v>
      </c>
      <c r="AG371" s="26"/>
      <c r="AH371" s="16" t="s">
        <v>61</v>
      </c>
      <c r="AJ371" s="16" t="s">
        <v>66</v>
      </c>
      <c r="AK371" s="26"/>
      <c r="AL371" s="16" t="s">
        <v>66</v>
      </c>
      <c r="AM371" s="26"/>
      <c r="AN371" s="16" t="s">
        <v>66</v>
      </c>
      <c r="AP371" s="16" t="s">
        <v>66</v>
      </c>
      <c r="AQ371" s="26"/>
      <c r="AR371" s="16" t="s">
        <v>66</v>
      </c>
      <c r="AT371" s="29"/>
      <c r="AU371" s="20"/>
      <c r="AV371" s="16" t="s">
        <v>66</v>
      </c>
      <c r="AW371" s="26"/>
      <c r="AX371" s="16" t="s">
        <v>66</v>
      </c>
      <c r="AZ371" s="16" t="s">
        <v>66</v>
      </c>
      <c r="BA371" s="26"/>
      <c r="BB371" s="28"/>
      <c r="BC371" s="86"/>
      <c r="BD371" s="77"/>
      <c r="BE371" s="78"/>
      <c r="BF371" s="91"/>
      <c r="BG371" s="91"/>
      <c r="BH371" s="92">
        <v>45897</v>
      </c>
      <c r="BI371" s="16" t="s">
        <v>547</v>
      </c>
      <c r="BJ371" s="70">
        <v>1116853848</v>
      </c>
      <c r="BK371" s="70">
        <v>1116853848</v>
      </c>
      <c r="BL371" s="70" t="s">
        <v>1331</v>
      </c>
      <c r="BM371" s="37" t="s">
        <v>82</v>
      </c>
      <c r="BN371" s="11">
        <f>VLOOKUP(C371,[1]Hoja1!$B:$B,1,0)</f>
        <v>51031535</v>
      </c>
      <c r="BO371" s="11">
        <f>VLOOKUP(C371,[2]Reclamaciones!$F:$F,1,0)</f>
        <v>51031535</v>
      </c>
    </row>
    <row r="372" spans="1:67" s="24" customFormat="1" ht="43.8" customHeight="1" x14ac:dyDescent="0.3">
      <c r="A372" s="15">
        <v>51027889</v>
      </c>
      <c r="B372" s="88" t="s">
        <v>1333</v>
      </c>
      <c r="C372" s="22">
        <v>51027889</v>
      </c>
      <c r="D372" s="98" t="s">
        <v>1635</v>
      </c>
      <c r="E372" s="16" t="s">
        <v>61</v>
      </c>
      <c r="F372" s="26"/>
      <c r="G372" s="16" t="s">
        <v>61</v>
      </c>
      <c r="H372" s="26"/>
      <c r="I372" s="16" t="s">
        <v>66</v>
      </c>
      <c r="J372" s="26"/>
      <c r="K372" s="29"/>
      <c r="L372" s="61"/>
      <c r="M372" s="16" t="s">
        <v>66</v>
      </c>
      <c r="O372" s="16" t="s">
        <v>66</v>
      </c>
      <c r="P372" s="26"/>
      <c r="Q372" s="16" t="s">
        <v>66</v>
      </c>
      <c r="R372" s="26"/>
      <c r="S372" s="16" t="s">
        <v>66</v>
      </c>
      <c r="T372" s="26"/>
      <c r="U372" s="16" t="s">
        <v>66</v>
      </c>
      <c r="V372" s="82"/>
      <c r="W372" s="28"/>
      <c r="X372" s="20"/>
      <c r="Y372" s="21" t="s">
        <v>274</v>
      </c>
      <c r="Z372" s="16" t="s">
        <v>66</v>
      </c>
      <c r="AA372" s="83"/>
      <c r="AB372" s="16" t="s">
        <v>66</v>
      </c>
      <c r="AD372" s="16" t="s">
        <v>66</v>
      </c>
      <c r="AE372" s="26"/>
      <c r="AF372" s="16" t="s">
        <v>66</v>
      </c>
      <c r="AG372" s="26"/>
      <c r="AH372" s="16" t="s">
        <v>66</v>
      </c>
      <c r="AJ372" s="16" t="s">
        <v>66</v>
      </c>
      <c r="AK372" s="26" t="s">
        <v>73</v>
      </c>
      <c r="AL372" s="16" t="s">
        <v>66</v>
      </c>
      <c r="AM372" s="26"/>
      <c r="AN372" s="16" t="s">
        <v>66</v>
      </c>
      <c r="AP372" s="16" t="s">
        <v>66</v>
      </c>
      <c r="AQ372" s="26"/>
      <c r="AR372" s="16" t="s">
        <v>66</v>
      </c>
      <c r="AT372" s="29" t="s">
        <v>1636</v>
      </c>
      <c r="AU372" s="20" t="s">
        <v>1637</v>
      </c>
      <c r="AV372" s="16" t="s">
        <v>66</v>
      </c>
      <c r="AW372" s="26"/>
      <c r="AX372" s="16" t="s">
        <v>66</v>
      </c>
      <c r="AZ372" s="16" t="s">
        <v>66</v>
      </c>
      <c r="BA372" s="26"/>
      <c r="BB372" s="28"/>
      <c r="BC372" s="86"/>
      <c r="BD372" s="77" t="s">
        <v>331</v>
      </c>
      <c r="BE372" s="78" t="s">
        <v>1638</v>
      </c>
      <c r="BF372" s="91"/>
      <c r="BG372" s="91" t="s">
        <v>1639</v>
      </c>
      <c r="BH372" s="92">
        <v>45897</v>
      </c>
      <c r="BI372" s="16" t="s">
        <v>521</v>
      </c>
      <c r="BJ372" s="70">
        <v>36750575</v>
      </c>
      <c r="BK372" s="70"/>
      <c r="BL372" s="70"/>
      <c r="BM372" s="37" t="s">
        <v>1347</v>
      </c>
      <c r="BN372" s="11">
        <f>VLOOKUP(C372,[1]Hoja1!$B:$B,1,0)</f>
        <v>51027889</v>
      </c>
      <c r="BO372" s="11">
        <f>VLOOKUP(C372,[2]Reclamaciones!$F:$F,1,0)</f>
        <v>51027889</v>
      </c>
    </row>
  </sheetData>
  <autoFilter ref="A1:BO372" xr:uid="{94922B82-567E-41F9-99AC-24928AC1B471}"/>
  <conditionalFormatting sqref="A1">
    <cfRule type="duplicateValues" dxfId="1883" priority="1885"/>
  </conditionalFormatting>
  <conditionalFormatting sqref="A1:B1">
    <cfRule type="duplicateValues" dxfId="1882" priority="1886"/>
  </conditionalFormatting>
  <conditionalFormatting sqref="C1">
    <cfRule type="duplicateValues" dxfId="1881" priority="1887"/>
  </conditionalFormatting>
  <conditionalFormatting sqref="A182">
    <cfRule type="duplicateValues" dxfId="1880" priority="1875"/>
  </conditionalFormatting>
  <conditionalFormatting sqref="A182">
    <cfRule type="duplicateValues" dxfId="1879" priority="1876"/>
  </conditionalFormatting>
  <conditionalFormatting sqref="A182">
    <cfRule type="duplicateValues" dxfId="1878" priority="1877"/>
    <cfRule type="duplicateValues" dxfId="1877" priority="1878"/>
  </conditionalFormatting>
  <conditionalFormatting sqref="A182">
    <cfRule type="duplicateValues" dxfId="1876" priority="1879"/>
    <cfRule type="duplicateValues" dxfId="1875" priority="1880"/>
  </conditionalFormatting>
  <conditionalFormatting sqref="A182">
    <cfRule type="duplicateValues" dxfId="1874" priority="1881"/>
  </conditionalFormatting>
  <conditionalFormatting sqref="C182">
    <cfRule type="duplicateValues" dxfId="1873" priority="1868"/>
  </conditionalFormatting>
  <conditionalFormatting sqref="C182">
    <cfRule type="duplicateValues" dxfId="1872" priority="1869"/>
  </conditionalFormatting>
  <conditionalFormatting sqref="C182">
    <cfRule type="duplicateValues" dxfId="1871" priority="1870"/>
    <cfRule type="duplicateValues" dxfId="1870" priority="1871"/>
  </conditionalFormatting>
  <conditionalFormatting sqref="C182">
    <cfRule type="duplicateValues" dxfId="1869" priority="1872"/>
    <cfRule type="duplicateValues" dxfId="1868" priority="1873"/>
  </conditionalFormatting>
  <conditionalFormatting sqref="C182">
    <cfRule type="duplicateValues" dxfId="1867" priority="1874"/>
  </conditionalFormatting>
  <conditionalFormatting sqref="A181">
    <cfRule type="duplicateValues" dxfId="1866" priority="1861"/>
  </conditionalFormatting>
  <conditionalFormatting sqref="A181">
    <cfRule type="duplicateValues" dxfId="1865" priority="1862"/>
  </conditionalFormatting>
  <conditionalFormatting sqref="A181">
    <cfRule type="duplicateValues" dxfId="1864" priority="1863"/>
    <cfRule type="duplicateValues" dxfId="1863" priority="1864"/>
  </conditionalFormatting>
  <conditionalFormatting sqref="A181">
    <cfRule type="duplicateValues" dxfId="1862" priority="1865"/>
    <cfRule type="duplicateValues" dxfId="1861" priority="1866"/>
  </conditionalFormatting>
  <conditionalFormatting sqref="A181">
    <cfRule type="duplicateValues" dxfId="1860" priority="1867"/>
  </conditionalFormatting>
  <conditionalFormatting sqref="C181">
    <cfRule type="duplicateValues" dxfId="1859" priority="1854"/>
  </conditionalFormatting>
  <conditionalFormatting sqref="C181">
    <cfRule type="duplicateValues" dxfId="1858" priority="1855"/>
  </conditionalFormatting>
  <conditionalFormatting sqref="C181">
    <cfRule type="duplicateValues" dxfId="1857" priority="1856"/>
    <cfRule type="duplicateValues" dxfId="1856" priority="1857"/>
  </conditionalFormatting>
  <conditionalFormatting sqref="C181">
    <cfRule type="duplicateValues" dxfId="1855" priority="1858"/>
    <cfRule type="duplicateValues" dxfId="1854" priority="1859"/>
  </conditionalFormatting>
  <conditionalFormatting sqref="C181">
    <cfRule type="duplicateValues" dxfId="1853" priority="1860"/>
  </conditionalFormatting>
  <conditionalFormatting sqref="A180">
    <cfRule type="duplicateValues" dxfId="1852" priority="1847"/>
  </conditionalFormatting>
  <conditionalFormatting sqref="A180">
    <cfRule type="duplicateValues" dxfId="1851" priority="1848"/>
  </conditionalFormatting>
  <conditionalFormatting sqref="A180">
    <cfRule type="duplicateValues" dxfId="1850" priority="1849"/>
    <cfRule type="duplicateValues" dxfId="1849" priority="1850"/>
  </conditionalFormatting>
  <conditionalFormatting sqref="A180">
    <cfRule type="duplicateValues" dxfId="1848" priority="1851"/>
    <cfRule type="duplicateValues" dxfId="1847" priority="1852"/>
  </conditionalFormatting>
  <conditionalFormatting sqref="A180">
    <cfRule type="duplicateValues" dxfId="1846" priority="1853"/>
  </conditionalFormatting>
  <conditionalFormatting sqref="C180">
    <cfRule type="duplicateValues" dxfId="1845" priority="1840"/>
  </conditionalFormatting>
  <conditionalFormatting sqref="C180">
    <cfRule type="duplicateValues" dxfId="1844" priority="1841"/>
  </conditionalFormatting>
  <conditionalFormatting sqref="C180">
    <cfRule type="duplicateValues" dxfId="1843" priority="1842"/>
    <cfRule type="duplicateValues" dxfId="1842" priority="1843"/>
  </conditionalFormatting>
  <conditionalFormatting sqref="C180">
    <cfRule type="duplicateValues" dxfId="1841" priority="1844"/>
    <cfRule type="duplicateValues" dxfId="1840" priority="1845"/>
  </conditionalFormatting>
  <conditionalFormatting sqref="C180">
    <cfRule type="duplicateValues" dxfId="1839" priority="1846"/>
  </conditionalFormatting>
  <conditionalFormatting sqref="A179">
    <cfRule type="duplicateValues" dxfId="1838" priority="1833"/>
  </conditionalFormatting>
  <conditionalFormatting sqref="A179">
    <cfRule type="duplicateValues" dxfId="1837" priority="1834"/>
  </conditionalFormatting>
  <conditionalFormatting sqref="A179">
    <cfRule type="duplicateValues" dxfId="1836" priority="1835"/>
    <cfRule type="duplicateValues" dxfId="1835" priority="1836"/>
  </conditionalFormatting>
  <conditionalFormatting sqref="A179">
    <cfRule type="duplicateValues" dxfId="1834" priority="1837"/>
    <cfRule type="duplicateValues" dxfId="1833" priority="1838"/>
  </conditionalFormatting>
  <conditionalFormatting sqref="A179">
    <cfRule type="duplicateValues" dxfId="1832" priority="1839"/>
  </conditionalFormatting>
  <conditionalFormatting sqref="C179">
    <cfRule type="duplicateValues" dxfId="1831" priority="1826"/>
  </conditionalFormatting>
  <conditionalFormatting sqref="C179">
    <cfRule type="duplicateValues" dxfId="1830" priority="1827"/>
  </conditionalFormatting>
  <conditionalFormatting sqref="C179">
    <cfRule type="duplicateValues" dxfId="1829" priority="1828"/>
    <cfRule type="duplicateValues" dxfId="1828" priority="1829"/>
  </conditionalFormatting>
  <conditionalFormatting sqref="C179">
    <cfRule type="duplicateValues" dxfId="1827" priority="1830"/>
    <cfRule type="duplicateValues" dxfId="1826" priority="1831"/>
  </conditionalFormatting>
  <conditionalFormatting sqref="C179">
    <cfRule type="duplicateValues" dxfId="1825" priority="1832"/>
  </conditionalFormatting>
  <conditionalFormatting sqref="A178">
    <cfRule type="duplicateValues" dxfId="1824" priority="1819"/>
  </conditionalFormatting>
  <conditionalFormatting sqref="A178">
    <cfRule type="duplicateValues" dxfId="1823" priority="1820"/>
  </conditionalFormatting>
  <conditionalFormatting sqref="A178">
    <cfRule type="duplicateValues" dxfId="1822" priority="1821"/>
    <cfRule type="duplicateValues" dxfId="1821" priority="1822"/>
  </conditionalFormatting>
  <conditionalFormatting sqref="A178">
    <cfRule type="duplicateValues" dxfId="1820" priority="1823"/>
    <cfRule type="duplicateValues" dxfId="1819" priority="1824"/>
  </conditionalFormatting>
  <conditionalFormatting sqref="A178">
    <cfRule type="duplicateValues" dxfId="1818" priority="1825"/>
  </conditionalFormatting>
  <conditionalFormatting sqref="C178">
    <cfRule type="duplicateValues" dxfId="1817" priority="1812"/>
  </conditionalFormatting>
  <conditionalFormatting sqref="C178">
    <cfRule type="duplicateValues" dxfId="1816" priority="1813"/>
  </conditionalFormatting>
  <conditionalFormatting sqref="C178">
    <cfRule type="duplicateValues" dxfId="1815" priority="1814"/>
    <cfRule type="duplicateValues" dxfId="1814" priority="1815"/>
  </conditionalFormatting>
  <conditionalFormatting sqref="C178">
    <cfRule type="duplicateValues" dxfId="1813" priority="1816"/>
    <cfRule type="duplicateValues" dxfId="1812" priority="1817"/>
  </conditionalFormatting>
  <conditionalFormatting sqref="C178">
    <cfRule type="duplicateValues" dxfId="1811" priority="1818"/>
  </conditionalFormatting>
  <conditionalFormatting sqref="A177">
    <cfRule type="duplicateValues" dxfId="1810" priority="1805"/>
  </conditionalFormatting>
  <conditionalFormatting sqref="A177">
    <cfRule type="duplicateValues" dxfId="1809" priority="1806"/>
  </conditionalFormatting>
  <conditionalFormatting sqref="A177">
    <cfRule type="duplicateValues" dxfId="1808" priority="1807"/>
    <cfRule type="duplicateValues" dxfId="1807" priority="1808"/>
  </conditionalFormatting>
  <conditionalFormatting sqref="A177">
    <cfRule type="duplicateValues" dxfId="1806" priority="1809"/>
    <cfRule type="duplicateValues" dxfId="1805" priority="1810"/>
  </conditionalFormatting>
  <conditionalFormatting sqref="A177">
    <cfRule type="duplicateValues" dxfId="1804" priority="1811"/>
  </conditionalFormatting>
  <conditionalFormatting sqref="C177">
    <cfRule type="duplicateValues" dxfId="1803" priority="1798"/>
  </conditionalFormatting>
  <conditionalFormatting sqref="C177">
    <cfRule type="duplicateValues" dxfId="1802" priority="1799"/>
  </conditionalFormatting>
  <conditionalFormatting sqref="C177">
    <cfRule type="duplicateValues" dxfId="1801" priority="1800"/>
    <cfRule type="duplicateValues" dxfId="1800" priority="1801"/>
  </conditionalFormatting>
  <conditionalFormatting sqref="C177">
    <cfRule type="duplicateValues" dxfId="1799" priority="1802"/>
    <cfRule type="duplicateValues" dxfId="1798" priority="1803"/>
  </conditionalFormatting>
  <conditionalFormatting sqref="C177">
    <cfRule type="duplicateValues" dxfId="1797" priority="1804"/>
  </conditionalFormatting>
  <conditionalFormatting sqref="A176">
    <cfRule type="duplicateValues" dxfId="1796" priority="1791"/>
  </conditionalFormatting>
  <conditionalFormatting sqref="A176">
    <cfRule type="duplicateValues" dxfId="1795" priority="1792"/>
  </conditionalFormatting>
  <conditionalFormatting sqref="A176">
    <cfRule type="duplicateValues" dxfId="1794" priority="1793"/>
    <cfRule type="duplicateValues" dxfId="1793" priority="1794"/>
  </conditionalFormatting>
  <conditionalFormatting sqref="A176">
    <cfRule type="duplicateValues" dxfId="1792" priority="1795"/>
    <cfRule type="duplicateValues" dxfId="1791" priority="1796"/>
  </conditionalFormatting>
  <conditionalFormatting sqref="A176">
    <cfRule type="duplicateValues" dxfId="1790" priority="1797"/>
  </conditionalFormatting>
  <conditionalFormatting sqref="C176">
    <cfRule type="duplicateValues" dxfId="1789" priority="1784"/>
  </conditionalFormatting>
  <conditionalFormatting sqref="C176">
    <cfRule type="duplicateValues" dxfId="1788" priority="1785"/>
  </conditionalFormatting>
  <conditionalFormatting sqref="C176">
    <cfRule type="duplicateValues" dxfId="1787" priority="1786"/>
    <cfRule type="duplicateValues" dxfId="1786" priority="1787"/>
  </conditionalFormatting>
  <conditionalFormatting sqref="C176">
    <cfRule type="duplicateValues" dxfId="1785" priority="1788"/>
    <cfRule type="duplicateValues" dxfId="1784" priority="1789"/>
  </conditionalFormatting>
  <conditionalFormatting sqref="C176">
    <cfRule type="duplicateValues" dxfId="1783" priority="1790"/>
  </conditionalFormatting>
  <conditionalFormatting sqref="A175">
    <cfRule type="duplicateValues" dxfId="1782" priority="1777"/>
  </conditionalFormatting>
  <conditionalFormatting sqref="A175">
    <cfRule type="duplicateValues" dxfId="1781" priority="1778"/>
  </conditionalFormatting>
  <conditionalFormatting sqref="A175">
    <cfRule type="duplicateValues" dxfId="1780" priority="1779"/>
    <cfRule type="duplicateValues" dxfId="1779" priority="1780"/>
  </conditionalFormatting>
  <conditionalFormatting sqref="A175">
    <cfRule type="duplicateValues" dxfId="1778" priority="1781"/>
    <cfRule type="duplicateValues" dxfId="1777" priority="1782"/>
  </conditionalFormatting>
  <conditionalFormatting sqref="A175">
    <cfRule type="duplicateValues" dxfId="1776" priority="1783"/>
  </conditionalFormatting>
  <conditionalFormatting sqref="C175">
    <cfRule type="duplicateValues" dxfId="1775" priority="1770"/>
  </conditionalFormatting>
  <conditionalFormatting sqref="C175">
    <cfRule type="duplicateValues" dxfId="1774" priority="1771"/>
  </conditionalFormatting>
  <conditionalFormatting sqref="C175">
    <cfRule type="duplicateValues" dxfId="1773" priority="1772"/>
    <cfRule type="duplicateValues" dxfId="1772" priority="1773"/>
  </conditionalFormatting>
  <conditionalFormatting sqref="C175">
    <cfRule type="duplicateValues" dxfId="1771" priority="1774"/>
    <cfRule type="duplicateValues" dxfId="1770" priority="1775"/>
  </conditionalFormatting>
  <conditionalFormatting sqref="C175">
    <cfRule type="duplicateValues" dxfId="1769" priority="1776"/>
  </conditionalFormatting>
  <conditionalFormatting sqref="A174">
    <cfRule type="duplicateValues" dxfId="1768" priority="1763"/>
  </conditionalFormatting>
  <conditionalFormatting sqref="A174">
    <cfRule type="duplicateValues" dxfId="1767" priority="1764"/>
  </conditionalFormatting>
  <conditionalFormatting sqref="A174">
    <cfRule type="duplicateValues" dxfId="1766" priority="1765"/>
    <cfRule type="duplicateValues" dxfId="1765" priority="1766"/>
  </conditionalFormatting>
  <conditionalFormatting sqref="A174">
    <cfRule type="duplicateValues" dxfId="1764" priority="1767"/>
    <cfRule type="duplicateValues" dxfId="1763" priority="1768"/>
  </conditionalFormatting>
  <conditionalFormatting sqref="A174">
    <cfRule type="duplicateValues" dxfId="1762" priority="1769"/>
  </conditionalFormatting>
  <conditionalFormatting sqref="C174">
    <cfRule type="duplicateValues" dxfId="1761" priority="1756"/>
  </conditionalFormatting>
  <conditionalFormatting sqref="C174">
    <cfRule type="duplicateValues" dxfId="1760" priority="1757"/>
  </conditionalFormatting>
  <conditionalFormatting sqref="C174">
    <cfRule type="duplicateValues" dxfId="1759" priority="1758"/>
    <cfRule type="duplicateValues" dxfId="1758" priority="1759"/>
  </conditionalFormatting>
  <conditionalFormatting sqref="C174">
    <cfRule type="duplicateValues" dxfId="1757" priority="1760"/>
    <cfRule type="duplicateValues" dxfId="1756" priority="1761"/>
  </conditionalFormatting>
  <conditionalFormatting sqref="C174">
    <cfRule type="duplicateValues" dxfId="1755" priority="1762"/>
  </conditionalFormatting>
  <conditionalFormatting sqref="A173">
    <cfRule type="duplicateValues" dxfId="1754" priority="1749"/>
  </conditionalFormatting>
  <conditionalFormatting sqref="A173">
    <cfRule type="duplicateValues" dxfId="1753" priority="1750"/>
  </conditionalFormatting>
  <conditionalFormatting sqref="A173">
    <cfRule type="duplicateValues" dxfId="1752" priority="1751"/>
    <cfRule type="duplicateValues" dxfId="1751" priority="1752"/>
  </conditionalFormatting>
  <conditionalFormatting sqref="A173">
    <cfRule type="duplicateValues" dxfId="1750" priority="1753"/>
    <cfRule type="duplicateValues" dxfId="1749" priority="1754"/>
  </conditionalFormatting>
  <conditionalFormatting sqref="A173">
    <cfRule type="duplicateValues" dxfId="1748" priority="1755"/>
  </conditionalFormatting>
  <conditionalFormatting sqref="C173">
    <cfRule type="duplicateValues" dxfId="1747" priority="1742"/>
  </conditionalFormatting>
  <conditionalFormatting sqref="C173">
    <cfRule type="duplicateValues" dxfId="1746" priority="1743"/>
  </conditionalFormatting>
  <conditionalFormatting sqref="C173">
    <cfRule type="duplicateValues" dxfId="1745" priority="1744"/>
    <cfRule type="duplicateValues" dxfId="1744" priority="1745"/>
  </conditionalFormatting>
  <conditionalFormatting sqref="C173">
    <cfRule type="duplicateValues" dxfId="1743" priority="1746"/>
    <cfRule type="duplicateValues" dxfId="1742" priority="1747"/>
  </conditionalFormatting>
  <conditionalFormatting sqref="C173">
    <cfRule type="duplicateValues" dxfId="1741" priority="1748"/>
  </conditionalFormatting>
  <conditionalFormatting sqref="A172">
    <cfRule type="duplicateValues" dxfId="1740" priority="1735"/>
  </conditionalFormatting>
  <conditionalFormatting sqref="A172">
    <cfRule type="duplicateValues" dxfId="1739" priority="1736"/>
  </conditionalFormatting>
  <conditionalFormatting sqref="A172">
    <cfRule type="duplicateValues" dxfId="1738" priority="1737"/>
    <cfRule type="duplicateValues" dxfId="1737" priority="1738"/>
  </conditionalFormatting>
  <conditionalFormatting sqref="A172">
    <cfRule type="duplicateValues" dxfId="1736" priority="1739"/>
    <cfRule type="duplicateValues" dxfId="1735" priority="1740"/>
  </conditionalFormatting>
  <conditionalFormatting sqref="A172">
    <cfRule type="duplicateValues" dxfId="1734" priority="1741"/>
  </conditionalFormatting>
  <conditionalFormatting sqref="C172">
    <cfRule type="duplicateValues" dxfId="1733" priority="1728"/>
  </conditionalFormatting>
  <conditionalFormatting sqref="C172">
    <cfRule type="duplicateValues" dxfId="1732" priority="1729"/>
  </conditionalFormatting>
  <conditionalFormatting sqref="C172">
    <cfRule type="duplicateValues" dxfId="1731" priority="1730"/>
    <cfRule type="duplicateValues" dxfId="1730" priority="1731"/>
  </conditionalFormatting>
  <conditionalFormatting sqref="C172">
    <cfRule type="duplicateValues" dxfId="1729" priority="1732"/>
    <cfRule type="duplicateValues" dxfId="1728" priority="1733"/>
  </conditionalFormatting>
  <conditionalFormatting sqref="C172">
    <cfRule type="duplicateValues" dxfId="1727" priority="1734"/>
  </conditionalFormatting>
  <conditionalFormatting sqref="A171">
    <cfRule type="duplicateValues" dxfId="1726" priority="1721"/>
  </conditionalFormatting>
  <conditionalFormatting sqref="A171">
    <cfRule type="duplicateValues" dxfId="1725" priority="1722"/>
  </conditionalFormatting>
  <conditionalFormatting sqref="A171">
    <cfRule type="duplicateValues" dxfId="1724" priority="1723"/>
    <cfRule type="duplicateValues" dxfId="1723" priority="1724"/>
  </conditionalFormatting>
  <conditionalFormatting sqref="A171">
    <cfRule type="duplicateValues" dxfId="1722" priority="1725"/>
    <cfRule type="duplicateValues" dxfId="1721" priority="1726"/>
  </conditionalFormatting>
  <conditionalFormatting sqref="A171">
    <cfRule type="duplicateValues" dxfId="1720" priority="1727"/>
  </conditionalFormatting>
  <conditionalFormatting sqref="C171">
    <cfRule type="duplicateValues" dxfId="1719" priority="1714"/>
  </conditionalFormatting>
  <conditionalFormatting sqref="C171">
    <cfRule type="duplicateValues" dxfId="1718" priority="1715"/>
  </conditionalFormatting>
  <conditionalFormatting sqref="C171">
    <cfRule type="duplicateValues" dxfId="1717" priority="1716"/>
    <cfRule type="duplicateValues" dxfId="1716" priority="1717"/>
  </conditionalFormatting>
  <conditionalFormatting sqref="C171">
    <cfRule type="duplicateValues" dxfId="1715" priority="1718"/>
    <cfRule type="duplicateValues" dxfId="1714" priority="1719"/>
  </conditionalFormatting>
  <conditionalFormatting sqref="C171">
    <cfRule type="duplicateValues" dxfId="1713" priority="1720"/>
  </conditionalFormatting>
  <conditionalFormatting sqref="A170">
    <cfRule type="duplicateValues" dxfId="1712" priority="1707"/>
  </conditionalFormatting>
  <conditionalFormatting sqref="A170">
    <cfRule type="duplicateValues" dxfId="1711" priority="1708"/>
  </conditionalFormatting>
  <conditionalFormatting sqref="A170">
    <cfRule type="duplicateValues" dxfId="1710" priority="1709"/>
    <cfRule type="duplicateValues" dxfId="1709" priority="1710"/>
  </conditionalFormatting>
  <conditionalFormatting sqref="A170">
    <cfRule type="duplicateValues" dxfId="1708" priority="1711"/>
    <cfRule type="duplicateValues" dxfId="1707" priority="1712"/>
  </conditionalFormatting>
  <conditionalFormatting sqref="A170">
    <cfRule type="duplicateValues" dxfId="1706" priority="1713"/>
  </conditionalFormatting>
  <conditionalFormatting sqref="C170">
    <cfRule type="duplicateValues" dxfId="1705" priority="1700"/>
  </conditionalFormatting>
  <conditionalFormatting sqref="C170">
    <cfRule type="duplicateValues" dxfId="1704" priority="1701"/>
  </conditionalFormatting>
  <conditionalFormatting sqref="C170">
    <cfRule type="duplicateValues" dxfId="1703" priority="1702"/>
    <cfRule type="duplicateValues" dxfId="1702" priority="1703"/>
  </conditionalFormatting>
  <conditionalFormatting sqref="C170">
    <cfRule type="duplicateValues" dxfId="1701" priority="1704"/>
    <cfRule type="duplicateValues" dxfId="1700" priority="1705"/>
  </conditionalFormatting>
  <conditionalFormatting sqref="C170">
    <cfRule type="duplicateValues" dxfId="1699" priority="1706"/>
  </conditionalFormatting>
  <conditionalFormatting sqref="A169">
    <cfRule type="duplicateValues" dxfId="1698" priority="1693"/>
  </conditionalFormatting>
  <conditionalFormatting sqref="A169">
    <cfRule type="duplicateValues" dxfId="1697" priority="1694"/>
  </conditionalFormatting>
  <conditionalFormatting sqref="A169">
    <cfRule type="duplicateValues" dxfId="1696" priority="1695"/>
    <cfRule type="duplicateValues" dxfId="1695" priority="1696"/>
  </conditionalFormatting>
  <conditionalFormatting sqref="A169">
    <cfRule type="duplicateValues" dxfId="1694" priority="1697"/>
    <cfRule type="duplicateValues" dxfId="1693" priority="1698"/>
  </conditionalFormatting>
  <conditionalFormatting sqref="A169">
    <cfRule type="duplicateValues" dxfId="1692" priority="1699"/>
  </conditionalFormatting>
  <conditionalFormatting sqref="C169">
    <cfRule type="duplicateValues" dxfId="1691" priority="1686"/>
  </conditionalFormatting>
  <conditionalFormatting sqref="C169">
    <cfRule type="duplicateValues" dxfId="1690" priority="1687"/>
  </conditionalFormatting>
  <conditionalFormatting sqref="C169">
    <cfRule type="duplicateValues" dxfId="1689" priority="1688"/>
    <cfRule type="duplicateValues" dxfId="1688" priority="1689"/>
  </conditionalFormatting>
  <conditionalFormatting sqref="C169">
    <cfRule type="duplicateValues" dxfId="1687" priority="1690"/>
    <cfRule type="duplicateValues" dxfId="1686" priority="1691"/>
  </conditionalFormatting>
  <conditionalFormatting sqref="C169">
    <cfRule type="duplicateValues" dxfId="1685" priority="1692"/>
  </conditionalFormatting>
  <conditionalFormatting sqref="A168">
    <cfRule type="duplicateValues" dxfId="1684" priority="1679"/>
  </conditionalFormatting>
  <conditionalFormatting sqref="A168">
    <cfRule type="duplicateValues" dxfId="1683" priority="1680"/>
  </conditionalFormatting>
  <conditionalFormatting sqref="A168">
    <cfRule type="duplicateValues" dxfId="1682" priority="1681"/>
    <cfRule type="duplicateValues" dxfId="1681" priority="1682"/>
  </conditionalFormatting>
  <conditionalFormatting sqref="A168">
    <cfRule type="duplicateValues" dxfId="1680" priority="1683"/>
    <cfRule type="duplicateValues" dxfId="1679" priority="1684"/>
  </conditionalFormatting>
  <conditionalFormatting sqref="A168">
    <cfRule type="duplicateValues" dxfId="1678" priority="1685"/>
  </conditionalFormatting>
  <conditionalFormatting sqref="C168">
    <cfRule type="duplicateValues" dxfId="1677" priority="1672"/>
  </conditionalFormatting>
  <conditionalFormatting sqref="C168">
    <cfRule type="duplicateValues" dxfId="1676" priority="1673"/>
  </conditionalFormatting>
  <conditionalFormatting sqref="C168">
    <cfRule type="duplicateValues" dxfId="1675" priority="1674"/>
    <cfRule type="duplicateValues" dxfId="1674" priority="1675"/>
  </conditionalFormatting>
  <conditionalFormatting sqref="C168">
    <cfRule type="duplicateValues" dxfId="1673" priority="1676"/>
    <cfRule type="duplicateValues" dxfId="1672" priority="1677"/>
  </conditionalFormatting>
  <conditionalFormatting sqref="C168">
    <cfRule type="duplicateValues" dxfId="1671" priority="1678"/>
  </conditionalFormatting>
  <conditionalFormatting sqref="A167">
    <cfRule type="duplicateValues" dxfId="1670" priority="1665"/>
  </conditionalFormatting>
  <conditionalFormatting sqref="A167">
    <cfRule type="duplicateValues" dxfId="1669" priority="1666"/>
  </conditionalFormatting>
  <conditionalFormatting sqref="A167">
    <cfRule type="duplicateValues" dxfId="1668" priority="1667"/>
    <cfRule type="duplicateValues" dxfId="1667" priority="1668"/>
  </conditionalFormatting>
  <conditionalFormatting sqref="A167">
    <cfRule type="duplicateValues" dxfId="1666" priority="1669"/>
    <cfRule type="duplicateValues" dxfId="1665" priority="1670"/>
  </conditionalFormatting>
  <conditionalFormatting sqref="A167">
    <cfRule type="duplicateValues" dxfId="1664" priority="1671"/>
  </conditionalFormatting>
  <conditionalFormatting sqref="C167">
    <cfRule type="duplicateValues" dxfId="1663" priority="1658"/>
  </conditionalFormatting>
  <conditionalFormatting sqref="C167">
    <cfRule type="duplicateValues" dxfId="1662" priority="1659"/>
  </conditionalFormatting>
  <conditionalFormatting sqref="C167">
    <cfRule type="duplicateValues" dxfId="1661" priority="1660"/>
    <cfRule type="duplicateValues" dxfId="1660" priority="1661"/>
  </conditionalFormatting>
  <conditionalFormatting sqref="C167">
    <cfRule type="duplicateValues" dxfId="1659" priority="1662"/>
    <cfRule type="duplicateValues" dxfId="1658" priority="1663"/>
  </conditionalFormatting>
  <conditionalFormatting sqref="C167">
    <cfRule type="duplicateValues" dxfId="1657" priority="1664"/>
  </conditionalFormatting>
  <conditionalFormatting sqref="A166">
    <cfRule type="duplicateValues" dxfId="1656" priority="1651"/>
  </conditionalFormatting>
  <conditionalFormatting sqref="A166">
    <cfRule type="duplicateValues" dxfId="1655" priority="1652"/>
  </conditionalFormatting>
  <conditionalFormatting sqref="A166">
    <cfRule type="duplicateValues" dxfId="1654" priority="1653"/>
    <cfRule type="duplicateValues" dxfId="1653" priority="1654"/>
  </conditionalFormatting>
  <conditionalFormatting sqref="A166">
    <cfRule type="duplicateValues" dxfId="1652" priority="1655"/>
    <cfRule type="duplicateValues" dxfId="1651" priority="1656"/>
  </conditionalFormatting>
  <conditionalFormatting sqref="A166">
    <cfRule type="duplicateValues" dxfId="1650" priority="1657"/>
  </conditionalFormatting>
  <conditionalFormatting sqref="C166">
    <cfRule type="duplicateValues" dxfId="1649" priority="1644"/>
  </conditionalFormatting>
  <conditionalFormatting sqref="C166">
    <cfRule type="duplicateValues" dxfId="1648" priority="1645"/>
  </conditionalFormatting>
  <conditionalFormatting sqref="C166">
    <cfRule type="duplicateValues" dxfId="1647" priority="1646"/>
    <cfRule type="duplicateValues" dxfId="1646" priority="1647"/>
  </conditionalFormatting>
  <conditionalFormatting sqref="C166">
    <cfRule type="duplicateValues" dxfId="1645" priority="1648"/>
    <cfRule type="duplicateValues" dxfId="1644" priority="1649"/>
  </conditionalFormatting>
  <conditionalFormatting sqref="C166">
    <cfRule type="duplicateValues" dxfId="1643" priority="1650"/>
  </conditionalFormatting>
  <conditionalFormatting sqref="A165">
    <cfRule type="duplicateValues" dxfId="1642" priority="1637"/>
  </conditionalFormatting>
  <conditionalFormatting sqref="A165">
    <cfRule type="duplicateValues" dxfId="1641" priority="1638"/>
  </conditionalFormatting>
  <conditionalFormatting sqref="A165">
    <cfRule type="duplicateValues" dxfId="1640" priority="1639"/>
    <cfRule type="duplicateValues" dxfId="1639" priority="1640"/>
  </conditionalFormatting>
  <conditionalFormatting sqref="A165">
    <cfRule type="duplicateValues" dxfId="1638" priority="1641"/>
    <cfRule type="duplicateValues" dxfId="1637" priority="1642"/>
  </conditionalFormatting>
  <conditionalFormatting sqref="A165">
    <cfRule type="duplicateValues" dxfId="1636" priority="1643"/>
  </conditionalFormatting>
  <conditionalFormatting sqref="C165">
    <cfRule type="duplicateValues" dxfId="1635" priority="1630"/>
  </conditionalFormatting>
  <conditionalFormatting sqref="C165">
    <cfRule type="duplicateValues" dxfId="1634" priority="1631"/>
  </conditionalFormatting>
  <conditionalFormatting sqref="C165">
    <cfRule type="duplicateValues" dxfId="1633" priority="1632"/>
    <cfRule type="duplicateValues" dxfId="1632" priority="1633"/>
  </conditionalFormatting>
  <conditionalFormatting sqref="C165">
    <cfRule type="duplicateValues" dxfId="1631" priority="1634"/>
    <cfRule type="duplicateValues" dxfId="1630" priority="1635"/>
  </conditionalFormatting>
  <conditionalFormatting sqref="C165">
    <cfRule type="duplicateValues" dxfId="1629" priority="1636"/>
  </conditionalFormatting>
  <conditionalFormatting sqref="A164">
    <cfRule type="duplicateValues" dxfId="1628" priority="1623"/>
  </conditionalFormatting>
  <conditionalFormatting sqref="A164">
    <cfRule type="duplicateValues" dxfId="1627" priority="1624"/>
  </conditionalFormatting>
  <conditionalFormatting sqref="A164">
    <cfRule type="duplicateValues" dxfId="1626" priority="1625"/>
    <cfRule type="duplicateValues" dxfId="1625" priority="1626"/>
  </conditionalFormatting>
  <conditionalFormatting sqref="A164">
    <cfRule type="duplicateValues" dxfId="1624" priority="1627"/>
    <cfRule type="duplicateValues" dxfId="1623" priority="1628"/>
  </conditionalFormatting>
  <conditionalFormatting sqref="A164">
    <cfRule type="duplicateValues" dxfId="1622" priority="1629"/>
  </conditionalFormatting>
  <conditionalFormatting sqref="C164">
    <cfRule type="duplicateValues" dxfId="1621" priority="1616"/>
  </conditionalFormatting>
  <conditionalFormatting sqref="C164">
    <cfRule type="duplicateValues" dxfId="1620" priority="1617"/>
  </conditionalFormatting>
  <conditionalFormatting sqref="C164">
    <cfRule type="duplicateValues" dxfId="1619" priority="1618"/>
    <cfRule type="duplicateValues" dxfId="1618" priority="1619"/>
  </conditionalFormatting>
  <conditionalFormatting sqref="C164">
    <cfRule type="duplicateValues" dxfId="1617" priority="1620"/>
    <cfRule type="duplicateValues" dxfId="1616" priority="1621"/>
  </conditionalFormatting>
  <conditionalFormatting sqref="C164">
    <cfRule type="duplicateValues" dxfId="1615" priority="1622"/>
  </conditionalFormatting>
  <conditionalFormatting sqref="A163">
    <cfRule type="duplicateValues" dxfId="1614" priority="1609"/>
  </conditionalFormatting>
  <conditionalFormatting sqref="A163">
    <cfRule type="duplicateValues" dxfId="1613" priority="1610"/>
  </conditionalFormatting>
  <conditionalFormatting sqref="A163">
    <cfRule type="duplicateValues" dxfId="1612" priority="1611"/>
    <cfRule type="duplicateValues" dxfId="1611" priority="1612"/>
  </conditionalFormatting>
  <conditionalFormatting sqref="A163">
    <cfRule type="duplicateValues" dxfId="1610" priority="1613"/>
    <cfRule type="duplicateValues" dxfId="1609" priority="1614"/>
  </conditionalFormatting>
  <conditionalFormatting sqref="A163">
    <cfRule type="duplicateValues" dxfId="1608" priority="1615"/>
  </conditionalFormatting>
  <conditionalFormatting sqref="C163">
    <cfRule type="duplicateValues" dxfId="1607" priority="1602"/>
  </conditionalFormatting>
  <conditionalFormatting sqref="C163">
    <cfRule type="duplicateValues" dxfId="1606" priority="1603"/>
  </conditionalFormatting>
  <conditionalFormatting sqref="C163">
    <cfRule type="duplicateValues" dxfId="1605" priority="1604"/>
    <cfRule type="duplicateValues" dxfId="1604" priority="1605"/>
  </conditionalFormatting>
  <conditionalFormatting sqref="C163">
    <cfRule type="duplicateValues" dxfId="1603" priority="1606"/>
    <cfRule type="duplicateValues" dxfId="1602" priority="1607"/>
  </conditionalFormatting>
  <conditionalFormatting sqref="C163">
    <cfRule type="duplicateValues" dxfId="1601" priority="1608"/>
  </conditionalFormatting>
  <conditionalFormatting sqref="A162">
    <cfRule type="duplicateValues" dxfId="1600" priority="1595"/>
  </conditionalFormatting>
  <conditionalFormatting sqref="A162">
    <cfRule type="duplicateValues" dxfId="1599" priority="1596"/>
  </conditionalFormatting>
  <conditionalFormatting sqref="A162">
    <cfRule type="duplicateValues" dxfId="1598" priority="1597"/>
    <cfRule type="duplicateValues" dxfId="1597" priority="1598"/>
  </conditionalFormatting>
  <conditionalFormatting sqref="A162">
    <cfRule type="duplicateValues" dxfId="1596" priority="1599"/>
    <cfRule type="duplicateValues" dxfId="1595" priority="1600"/>
  </conditionalFormatting>
  <conditionalFormatting sqref="A162">
    <cfRule type="duplicateValues" dxfId="1594" priority="1601"/>
  </conditionalFormatting>
  <conditionalFormatting sqref="C162">
    <cfRule type="duplicateValues" dxfId="1593" priority="1588"/>
  </conditionalFormatting>
  <conditionalFormatting sqref="C162">
    <cfRule type="duplicateValues" dxfId="1592" priority="1589"/>
  </conditionalFormatting>
  <conditionalFormatting sqref="C162">
    <cfRule type="duplicateValues" dxfId="1591" priority="1590"/>
    <cfRule type="duplicateValues" dxfId="1590" priority="1591"/>
  </conditionalFormatting>
  <conditionalFormatting sqref="C162">
    <cfRule type="duplicateValues" dxfId="1589" priority="1592"/>
    <cfRule type="duplicateValues" dxfId="1588" priority="1593"/>
  </conditionalFormatting>
  <conditionalFormatting sqref="C162">
    <cfRule type="duplicateValues" dxfId="1587" priority="1594"/>
  </conditionalFormatting>
  <conditionalFormatting sqref="A161">
    <cfRule type="duplicateValues" dxfId="1586" priority="1581"/>
  </conditionalFormatting>
  <conditionalFormatting sqref="A161">
    <cfRule type="duplicateValues" dxfId="1585" priority="1582"/>
  </conditionalFormatting>
  <conditionalFormatting sqref="A161">
    <cfRule type="duplicateValues" dxfId="1584" priority="1583"/>
    <cfRule type="duplicateValues" dxfId="1583" priority="1584"/>
  </conditionalFormatting>
  <conditionalFormatting sqref="A161">
    <cfRule type="duplicateValues" dxfId="1582" priority="1585"/>
    <cfRule type="duplicateValues" dxfId="1581" priority="1586"/>
  </conditionalFormatting>
  <conditionalFormatting sqref="A161">
    <cfRule type="duplicateValues" dxfId="1580" priority="1587"/>
  </conditionalFormatting>
  <conditionalFormatting sqref="C161">
    <cfRule type="duplicateValues" dxfId="1579" priority="1574"/>
  </conditionalFormatting>
  <conditionalFormatting sqref="C161">
    <cfRule type="duplicateValues" dxfId="1578" priority="1575"/>
  </conditionalFormatting>
  <conditionalFormatting sqref="C161">
    <cfRule type="duplicateValues" dxfId="1577" priority="1576"/>
    <cfRule type="duplicateValues" dxfId="1576" priority="1577"/>
  </conditionalFormatting>
  <conditionalFormatting sqref="C161">
    <cfRule type="duplicateValues" dxfId="1575" priority="1578"/>
    <cfRule type="duplicateValues" dxfId="1574" priority="1579"/>
  </conditionalFormatting>
  <conditionalFormatting sqref="C161">
    <cfRule type="duplicateValues" dxfId="1573" priority="1580"/>
  </conditionalFormatting>
  <conditionalFormatting sqref="A160">
    <cfRule type="duplicateValues" dxfId="1572" priority="1567"/>
  </conditionalFormatting>
  <conditionalFormatting sqref="A160">
    <cfRule type="duplicateValues" dxfId="1571" priority="1568"/>
  </conditionalFormatting>
  <conditionalFormatting sqref="A160">
    <cfRule type="duplicateValues" dxfId="1570" priority="1569"/>
    <cfRule type="duplicateValues" dxfId="1569" priority="1570"/>
  </conditionalFormatting>
  <conditionalFormatting sqref="A160">
    <cfRule type="duplicateValues" dxfId="1568" priority="1571"/>
    <cfRule type="duplicateValues" dxfId="1567" priority="1572"/>
  </conditionalFormatting>
  <conditionalFormatting sqref="A160">
    <cfRule type="duplicateValues" dxfId="1566" priority="1573"/>
  </conditionalFormatting>
  <conditionalFormatting sqref="C160">
    <cfRule type="duplicateValues" dxfId="1565" priority="1560"/>
  </conditionalFormatting>
  <conditionalFormatting sqref="C160">
    <cfRule type="duplicateValues" dxfId="1564" priority="1561"/>
  </conditionalFormatting>
  <conditionalFormatting sqref="C160">
    <cfRule type="duplicateValues" dxfId="1563" priority="1562"/>
    <cfRule type="duplicateValues" dxfId="1562" priority="1563"/>
  </conditionalFormatting>
  <conditionalFormatting sqref="C160">
    <cfRule type="duplicateValues" dxfId="1561" priority="1564"/>
    <cfRule type="duplicateValues" dxfId="1560" priority="1565"/>
  </conditionalFormatting>
  <conditionalFormatting sqref="C160">
    <cfRule type="duplicateValues" dxfId="1559" priority="1566"/>
  </conditionalFormatting>
  <conditionalFormatting sqref="A159">
    <cfRule type="duplicateValues" dxfId="1558" priority="1553"/>
  </conditionalFormatting>
  <conditionalFormatting sqref="A159">
    <cfRule type="duplicateValues" dxfId="1557" priority="1554"/>
  </conditionalFormatting>
  <conditionalFormatting sqref="A159">
    <cfRule type="duplicateValues" dxfId="1556" priority="1555"/>
    <cfRule type="duplicateValues" dxfId="1555" priority="1556"/>
  </conditionalFormatting>
  <conditionalFormatting sqref="A159">
    <cfRule type="duplicateValues" dxfId="1554" priority="1557"/>
    <cfRule type="duplicateValues" dxfId="1553" priority="1558"/>
  </conditionalFormatting>
  <conditionalFormatting sqref="A159">
    <cfRule type="duplicateValues" dxfId="1552" priority="1559"/>
  </conditionalFormatting>
  <conditionalFormatting sqref="C159">
    <cfRule type="duplicateValues" dxfId="1551" priority="1546"/>
  </conditionalFormatting>
  <conditionalFormatting sqref="C159">
    <cfRule type="duplicateValues" dxfId="1550" priority="1547"/>
  </conditionalFormatting>
  <conditionalFormatting sqref="C159">
    <cfRule type="duplicateValues" dxfId="1549" priority="1548"/>
    <cfRule type="duplicateValues" dxfId="1548" priority="1549"/>
  </conditionalFormatting>
  <conditionalFormatting sqref="C159">
    <cfRule type="duplicateValues" dxfId="1547" priority="1550"/>
    <cfRule type="duplicateValues" dxfId="1546" priority="1551"/>
  </conditionalFormatting>
  <conditionalFormatting sqref="C159">
    <cfRule type="duplicateValues" dxfId="1545" priority="1552"/>
  </conditionalFormatting>
  <conditionalFormatting sqref="A158">
    <cfRule type="duplicateValues" dxfId="1544" priority="1539"/>
  </conditionalFormatting>
  <conditionalFormatting sqref="A158">
    <cfRule type="duplicateValues" dxfId="1543" priority="1540"/>
  </conditionalFormatting>
  <conditionalFormatting sqref="A158">
    <cfRule type="duplicateValues" dxfId="1542" priority="1541"/>
    <cfRule type="duplicateValues" dxfId="1541" priority="1542"/>
  </conditionalFormatting>
  <conditionalFormatting sqref="A158">
    <cfRule type="duplicateValues" dxfId="1540" priority="1543"/>
    <cfRule type="duplicateValues" dxfId="1539" priority="1544"/>
  </conditionalFormatting>
  <conditionalFormatting sqref="A158">
    <cfRule type="duplicateValues" dxfId="1538" priority="1545"/>
  </conditionalFormatting>
  <conditionalFormatting sqref="C158">
    <cfRule type="duplicateValues" dxfId="1537" priority="1532"/>
  </conditionalFormatting>
  <conditionalFormatting sqref="C158">
    <cfRule type="duplicateValues" dxfId="1536" priority="1533"/>
  </conditionalFormatting>
  <conditionalFormatting sqref="C158">
    <cfRule type="duplicateValues" dxfId="1535" priority="1534"/>
    <cfRule type="duplicateValues" dxfId="1534" priority="1535"/>
  </conditionalFormatting>
  <conditionalFormatting sqref="C158">
    <cfRule type="duplicateValues" dxfId="1533" priority="1536"/>
    <cfRule type="duplicateValues" dxfId="1532" priority="1537"/>
  </conditionalFormatting>
  <conditionalFormatting sqref="C158">
    <cfRule type="duplicateValues" dxfId="1531" priority="1538"/>
  </conditionalFormatting>
  <conditionalFormatting sqref="A157">
    <cfRule type="duplicateValues" dxfId="1530" priority="1525"/>
  </conditionalFormatting>
  <conditionalFormatting sqref="A157">
    <cfRule type="duplicateValues" dxfId="1529" priority="1526"/>
  </conditionalFormatting>
  <conditionalFormatting sqref="A157">
    <cfRule type="duplicateValues" dxfId="1528" priority="1527"/>
    <cfRule type="duplicateValues" dxfId="1527" priority="1528"/>
  </conditionalFormatting>
  <conditionalFormatting sqref="A157">
    <cfRule type="duplicateValues" dxfId="1526" priority="1529"/>
    <cfRule type="duplicateValues" dxfId="1525" priority="1530"/>
  </conditionalFormatting>
  <conditionalFormatting sqref="A157">
    <cfRule type="duplicateValues" dxfId="1524" priority="1531"/>
  </conditionalFormatting>
  <conditionalFormatting sqref="C157">
    <cfRule type="duplicateValues" dxfId="1523" priority="1518"/>
  </conditionalFormatting>
  <conditionalFormatting sqref="C157">
    <cfRule type="duplicateValues" dxfId="1522" priority="1519"/>
  </conditionalFormatting>
  <conditionalFormatting sqref="C157">
    <cfRule type="duplicateValues" dxfId="1521" priority="1520"/>
    <cfRule type="duplicateValues" dxfId="1520" priority="1521"/>
  </conditionalFormatting>
  <conditionalFormatting sqref="C157">
    <cfRule type="duplicateValues" dxfId="1519" priority="1522"/>
    <cfRule type="duplicateValues" dxfId="1518" priority="1523"/>
  </conditionalFormatting>
  <conditionalFormatting sqref="C157">
    <cfRule type="duplicateValues" dxfId="1517" priority="1524"/>
  </conditionalFormatting>
  <conditionalFormatting sqref="A156">
    <cfRule type="duplicateValues" dxfId="1516" priority="1511"/>
  </conditionalFormatting>
  <conditionalFormatting sqref="A156">
    <cfRule type="duplicateValues" dxfId="1515" priority="1512"/>
  </conditionalFormatting>
  <conditionalFormatting sqref="A156">
    <cfRule type="duplicateValues" dxfId="1514" priority="1513"/>
    <cfRule type="duplicateValues" dxfId="1513" priority="1514"/>
  </conditionalFormatting>
  <conditionalFormatting sqref="A156">
    <cfRule type="duplicateValues" dxfId="1512" priority="1515"/>
    <cfRule type="duplicateValues" dxfId="1511" priority="1516"/>
  </conditionalFormatting>
  <conditionalFormatting sqref="A156">
    <cfRule type="duplicateValues" dxfId="1510" priority="1517"/>
  </conditionalFormatting>
  <conditionalFormatting sqref="C156">
    <cfRule type="duplicateValues" dxfId="1509" priority="1504"/>
  </conditionalFormatting>
  <conditionalFormatting sqref="C156">
    <cfRule type="duplicateValues" dxfId="1508" priority="1505"/>
  </conditionalFormatting>
  <conditionalFormatting sqref="C156">
    <cfRule type="duplicateValues" dxfId="1507" priority="1506"/>
    <cfRule type="duplicateValues" dxfId="1506" priority="1507"/>
  </conditionalFormatting>
  <conditionalFormatting sqref="C156">
    <cfRule type="duplicateValues" dxfId="1505" priority="1508"/>
    <cfRule type="duplicateValues" dxfId="1504" priority="1509"/>
  </conditionalFormatting>
  <conditionalFormatting sqref="C156">
    <cfRule type="duplicateValues" dxfId="1503" priority="1510"/>
  </conditionalFormatting>
  <conditionalFormatting sqref="A155">
    <cfRule type="duplicateValues" dxfId="1502" priority="1497"/>
  </conditionalFormatting>
  <conditionalFormatting sqref="A155">
    <cfRule type="duplicateValues" dxfId="1501" priority="1498"/>
  </conditionalFormatting>
  <conditionalFormatting sqref="A155">
    <cfRule type="duplicateValues" dxfId="1500" priority="1499"/>
    <cfRule type="duplicateValues" dxfId="1499" priority="1500"/>
  </conditionalFormatting>
  <conditionalFormatting sqref="A155">
    <cfRule type="duplicateValues" dxfId="1498" priority="1501"/>
    <cfRule type="duplicateValues" dxfId="1497" priority="1502"/>
  </conditionalFormatting>
  <conditionalFormatting sqref="A155">
    <cfRule type="duplicateValues" dxfId="1496" priority="1503"/>
  </conditionalFormatting>
  <conditionalFormatting sqref="C155">
    <cfRule type="duplicateValues" dxfId="1495" priority="1490"/>
  </conditionalFormatting>
  <conditionalFormatting sqref="C155">
    <cfRule type="duplicateValues" dxfId="1494" priority="1491"/>
  </conditionalFormatting>
  <conditionalFormatting sqref="C155">
    <cfRule type="duplicateValues" dxfId="1493" priority="1492"/>
    <cfRule type="duplicateValues" dxfId="1492" priority="1493"/>
  </conditionalFormatting>
  <conditionalFormatting sqref="C155">
    <cfRule type="duplicateValues" dxfId="1491" priority="1494"/>
    <cfRule type="duplicateValues" dxfId="1490" priority="1495"/>
  </conditionalFormatting>
  <conditionalFormatting sqref="C155">
    <cfRule type="duplicateValues" dxfId="1489" priority="1496"/>
  </conditionalFormatting>
  <conditionalFormatting sqref="A154">
    <cfRule type="duplicateValues" dxfId="1488" priority="1483"/>
  </conditionalFormatting>
  <conditionalFormatting sqref="A154">
    <cfRule type="duplicateValues" dxfId="1487" priority="1484"/>
  </conditionalFormatting>
  <conditionalFormatting sqref="A154">
    <cfRule type="duplicateValues" dxfId="1486" priority="1485"/>
    <cfRule type="duplicateValues" dxfId="1485" priority="1486"/>
  </conditionalFormatting>
  <conditionalFormatting sqref="A154">
    <cfRule type="duplicateValues" dxfId="1484" priority="1487"/>
    <cfRule type="duplicateValues" dxfId="1483" priority="1488"/>
  </conditionalFormatting>
  <conditionalFormatting sqref="A154">
    <cfRule type="duplicateValues" dxfId="1482" priority="1489"/>
  </conditionalFormatting>
  <conditionalFormatting sqref="C154">
    <cfRule type="duplicateValues" dxfId="1481" priority="1476"/>
  </conditionalFormatting>
  <conditionalFormatting sqref="C154">
    <cfRule type="duplicateValues" dxfId="1480" priority="1477"/>
  </conditionalFormatting>
  <conditionalFormatting sqref="C154">
    <cfRule type="duplicateValues" dxfId="1479" priority="1478"/>
    <cfRule type="duplicateValues" dxfId="1478" priority="1479"/>
  </conditionalFormatting>
  <conditionalFormatting sqref="C154">
    <cfRule type="duplicateValues" dxfId="1477" priority="1480"/>
    <cfRule type="duplicateValues" dxfId="1476" priority="1481"/>
  </conditionalFormatting>
  <conditionalFormatting sqref="C154">
    <cfRule type="duplicateValues" dxfId="1475" priority="1482"/>
  </conditionalFormatting>
  <conditionalFormatting sqref="A153">
    <cfRule type="duplicateValues" dxfId="1474" priority="1469"/>
  </conditionalFormatting>
  <conditionalFormatting sqref="A153">
    <cfRule type="duplicateValues" dxfId="1473" priority="1470"/>
  </conditionalFormatting>
  <conditionalFormatting sqref="A153">
    <cfRule type="duplicateValues" dxfId="1472" priority="1471"/>
    <cfRule type="duplicateValues" dxfId="1471" priority="1472"/>
  </conditionalFormatting>
  <conditionalFormatting sqref="A153">
    <cfRule type="duplicateValues" dxfId="1470" priority="1473"/>
    <cfRule type="duplicateValues" dxfId="1469" priority="1474"/>
  </conditionalFormatting>
  <conditionalFormatting sqref="A153">
    <cfRule type="duplicateValues" dxfId="1468" priority="1475"/>
  </conditionalFormatting>
  <conditionalFormatting sqref="C153">
    <cfRule type="duplicateValues" dxfId="1467" priority="1462"/>
  </conditionalFormatting>
  <conditionalFormatting sqref="C153">
    <cfRule type="duplicateValues" dxfId="1466" priority="1463"/>
  </conditionalFormatting>
  <conditionalFormatting sqref="C153">
    <cfRule type="duplicateValues" dxfId="1465" priority="1464"/>
    <cfRule type="duplicateValues" dxfId="1464" priority="1465"/>
  </conditionalFormatting>
  <conditionalFormatting sqref="C153">
    <cfRule type="duplicateValues" dxfId="1463" priority="1466"/>
    <cfRule type="duplicateValues" dxfId="1462" priority="1467"/>
  </conditionalFormatting>
  <conditionalFormatting sqref="C153">
    <cfRule type="duplicateValues" dxfId="1461" priority="1468"/>
  </conditionalFormatting>
  <conditionalFormatting sqref="A152">
    <cfRule type="duplicateValues" dxfId="1460" priority="1455"/>
  </conditionalFormatting>
  <conditionalFormatting sqref="A152">
    <cfRule type="duplicateValues" dxfId="1459" priority="1456"/>
  </conditionalFormatting>
  <conditionalFormatting sqref="A152">
    <cfRule type="duplicateValues" dxfId="1458" priority="1457"/>
    <cfRule type="duplicateValues" dxfId="1457" priority="1458"/>
  </conditionalFormatting>
  <conditionalFormatting sqref="A152">
    <cfRule type="duplicateValues" dxfId="1456" priority="1459"/>
    <cfRule type="duplicateValues" dxfId="1455" priority="1460"/>
  </conditionalFormatting>
  <conditionalFormatting sqref="A152">
    <cfRule type="duplicateValues" dxfId="1454" priority="1461"/>
  </conditionalFormatting>
  <conditionalFormatting sqref="C152">
    <cfRule type="duplicateValues" dxfId="1453" priority="1448"/>
  </conditionalFormatting>
  <conditionalFormatting sqref="C152">
    <cfRule type="duplicateValues" dxfId="1452" priority="1449"/>
  </conditionalFormatting>
  <conditionalFormatting sqref="C152">
    <cfRule type="duplicateValues" dxfId="1451" priority="1450"/>
    <cfRule type="duplicateValues" dxfId="1450" priority="1451"/>
  </conditionalFormatting>
  <conditionalFormatting sqref="C152">
    <cfRule type="duplicateValues" dxfId="1449" priority="1452"/>
    <cfRule type="duplicateValues" dxfId="1448" priority="1453"/>
  </conditionalFormatting>
  <conditionalFormatting sqref="C152">
    <cfRule type="duplicateValues" dxfId="1447" priority="1454"/>
  </conditionalFormatting>
  <conditionalFormatting sqref="A151">
    <cfRule type="duplicateValues" dxfId="1446" priority="1441"/>
  </conditionalFormatting>
  <conditionalFormatting sqref="A151">
    <cfRule type="duplicateValues" dxfId="1445" priority="1442"/>
  </conditionalFormatting>
  <conditionalFormatting sqref="A151">
    <cfRule type="duplicateValues" dxfId="1444" priority="1443"/>
    <cfRule type="duplicateValues" dxfId="1443" priority="1444"/>
  </conditionalFormatting>
  <conditionalFormatting sqref="A151">
    <cfRule type="duplicateValues" dxfId="1442" priority="1445"/>
    <cfRule type="duplicateValues" dxfId="1441" priority="1446"/>
  </conditionalFormatting>
  <conditionalFormatting sqref="A151">
    <cfRule type="duplicateValues" dxfId="1440" priority="1447"/>
  </conditionalFormatting>
  <conditionalFormatting sqref="C151">
    <cfRule type="duplicateValues" dxfId="1439" priority="1434"/>
  </conditionalFormatting>
  <conditionalFormatting sqref="C151">
    <cfRule type="duplicateValues" dxfId="1438" priority="1435"/>
  </conditionalFormatting>
  <conditionalFormatting sqref="C151">
    <cfRule type="duplicateValues" dxfId="1437" priority="1436"/>
    <cfRule type="duplicateValues" dxfId="1436" priority="1437"/>
  </conditionalFormatting>
  <conditionalFormatting sqref="C151">
    <cfRule type="duplicateValues" dxfId="1435" priority="1438"/>
    <cfRule type="duplicateValues" dxfId="1434" priority="1439"/>
  </conditionalFormatting>
  <conditionalFormatting sqref="C151">
    <cfRule type="duplicateValues" dxfId="1433" priority="1440"/>
  </conditionalFormatting>
  <conditionalFormatting sqref="A150">
    <cfRule type="duplicateValues" dxfId="1432" priority="1427"/>
  </conditionalFormatting>
  <conditionalFormatting sqref="A150">
    <cfRule type="duplicateValues" dxfId="1431" priority="1428"/>
  </conditionalFormatting>
  <conditionalFormatting sqref="A150">
    <cfRule type="duplicateValues" dxfId="1430" priority="1429"/>
    <cfRule type="duplicateValues" dxfId="1429" priority="1430"/>
  </conditionalFormatting>
  <conditionalFormatting sqref="A150">
    <cfRule type="duplicateValues" dxfId="1428" priority="1431"/>
    <cfRule type="duplicateValues" dxfId="1427" priority="1432"/>
  </conditionalFormatting>
  <conditionalFormatting sqref="A150">
    <cfRule type="duplicateValues" dxfId="1426" priority="1433"/>
  </conditionalFormatting>
  <conditionalFormatting sqref="C150">
    <cfRule type="duplicateValues" dxfId="1425" priority="1420"/>
  </conditionalFormatting>
  <conditionalFormatting sqref="C150">
    <cfRule type="duplicateValues" dxfId="1424" priority="1421"/>
  </conditionalFormatting>
  <conditionalFormatting sqref="C150">
    <cfRule type="duplicateValues" dxfId="1423" priority="1422"/>
    <cfRule type="duplicateValues" dxfId="1422" priority="1423"/>
  </conditionalFormatting>
  <conditionalFormatting sqref="C150">
    <cfRule type="duplicateValues" dxfId="1421" priority="1424"/>
    <cfRule type="duplicateValues" dxfId="1420" priority="1425"/>
  </conditionalFormatting>
  <conditionalFormatting sqref="C150">
    <cfRule type="duplicateValues" dxfId="1419" priority="1426"/>
  </conditionalFormatting>
  <conditionalFormatting sqref="A149">
    <cfRule type="duplicateValues" dxfId="1418" priority="1413"/>
  </conditionalFormatting>
  <conditionalFormatting sqref="A149">
    <cfRule type="duplicateValues" dxfId="1417" priority="1414"/>
  </conditionalFormatting>
  <conditionalFormatting sqref="A149">
    <cfRule type="duplicateValues" dxfId="1416" priority="1415"/>
    <cfRule type="duplicateValues" dxfId="1415" priority="1416"/>
  </conditionalFormatting>
  <conditionalFormatting sqref="A149">
    <cfRule type="duplicateValues" dxfId="1414" priority="1417"/>
    <cfRule type="duplicateValues" dxfId="1413" priority="1418"/>
  </conditionalFormatting>
  <conditionalFormatting sqref="A149">
    <cfRule type="duplicateValues" dxfId="1412" priority="1419"/>
  </conditionalFormatting>
  <conditionalFormatting sqref="C149">
    <cfRule type="duplicateValues" dxfId="1411" priority="1406"/>
  </conditionalFormatting>
  <conditionalFormatting sqref="C149">
    <cfRule type="duplicateValues" dxfId="1410" priority="1407"/>
  </conditionalFormatting>
  <conditionalFormatting sqref="C149">
    <cfRule type="duplicateValues" dxfId="1409" priority="1408"/>
    <cfRule type="duplicateValues" dxfId="1408" priority="1409"/>
  </conditionalFormatting>
  <conditionalFormatting sqref="C149">
    <cfRule type="duplicateValues" dxfId="1407" priority="1410"/>
    <cfRule type="duplicateValues" dxfId="1406" priority="1411"/>
  </conditionalFormatting>
  <conditionalFormatting sqref="C149">
    <cfRule type="duplicateValues" dxfId="1405" priority="1412"/>
  </conditionalFormatting>
  <conditionalFormatting sqref="A148">
    <cfRule type="duplicateValues" dxfId="1404" priority="1399"/>
  </conditionalFormatting>
  <conditionalFormatting sqref="A148">
    <cfRule type="duplicateValues" dxfId="1403" priority="1400"/>
  </conditionalFormatting>
  <conditionalFormatting sqref="A148">
    <cfRule type="duplicateValues" dxfId="1402" priority="1401"/>
    <cfRule type="duplicateValues" dxfId="1401" priority="1402"/>
  </conditionalFormatting>
  <conditionalFormatting sqref="A148">
    <cfRule type="duplicateValues" dxfId="1400" priority="1403"/>
    <cfRule type="duplicateValues" dxfId="1399" priority="1404"/>
  </conditionalFormatting>
  <conditionalFormatting sqref="A148">
    <cfRule type="duplicateValues" dxfId="1398" priority="1405"/>
  </conditionalFormatting>
  <conditionalFormatting sqref="C148">
    <cfRule type="duplicateValues" dxfId="1397" priority="1392"/>
  </conditionalFormatting>
  <conditionalFormatting sqref="C148">
    <cfRule type="duplicateValues" dxfId="1396" priority="1393"/>
  </conditionalFormatting>
  <conditionalFormatting sqref="C148">
    <cfRule type="duplicateValues" dxfId="1395" priority="1394"/>
    <cfRule type="duplicateValues" dxfId="1394" priority="1395"/>
  </conditionalFormatting>
  <conditionalFormatting sqref="C148">
    <cfRule type="duplicateValues" dxfId="1393" priority="1396"/>
    <cfRule type="duplicateValues" dxfId="1392" priority="1397"/>
  </conditionalFormatting>
  <conditionalFormatting sqref="C148">
    <cfRule type="duplicateValues" dxfId="1391" priority="1398"/>
  </conditionalFormatting>
  <conditionalFormatting sqref="A147">
    <cfRule type="duplicateValues" dxfId="1390" priority="1385"/>
  </conditionalFormatting>
  <conditionalFormatting sqref="A147">
    <cfRule type="duplicateValues" dxfId="1389" priority="1386"/>
  </conditionalFormatting>
  <conditionalFormatting sqref="A147">
    <cfRule type="duplicateValues" dxfId="1388" priority="1387"/>
    <cfRule type="duplicateValues" dxfId="1387" priority="1388"/>
  </conditionalFormatting>
  <conditionalFormatting sqref="A147">
    <cfRule type="duplicateValues" dxfId="1386" priority="1389"/>
    <cfRule type="duplicateValues" dxfId="1385" priority="1390"/>
  </conditionalFormatting>
  <conditionalFormatting sqref="A147">
    <cfRule type="duplicateValues" dxfId="1384" priority="1391"/>
  </conditionalFormatting>
  <conditionalFormatting sqref="C147">
    <cfRule type="duplicateValues" dxfId="1383" priority="1378"/>
  </conditionalFormatting>
  <conditionalFormatting sqref="C147">
    <cfRule type="duplicateValues" dxfId="1382" priority="1379"/>
  </conditionalFormatting>
  <conditionalFormatting sqref="C147">
    <cfRule type="duplicateValues" dxfId="1381" priority="1380"/>
    <cfRule type="duplicateValues" dxfId="1380" priority="1381"/>
  </conditionalFormatting>
  <conditionalFormatting sqref="C147">
    <cfRule type="duplicateValues" dxfId="1379" priority="1382"/>
    <cfRule type="duplicateValues" dxfId="1378" priority="1383"/>
  </conditionalFormatting>
  <conditionalFormatting sqref="C147">
    <cfRule type="duplicateValues" dxfId="1377" priority="1384"/>
  </conditionalFormatting>
  <conditionalFormatting sqref="A146">
    <cfRule type="duplicateValues" dxfId="1376" priority="1371"/>
  </conditionalFormatting>
  <conditionalFormatting sqref="A146">
    <cfRule type="duplicateValues" dxfId="1375" priority="1372"/>
  </conditionalFormatting>
  <conditionalFormatting sqref="A146">
    <cfRule type="duplicateValues" dxfId="1374" priority="1373"/>
    <cfRule type="duplicateValues" dxfId="1373" priority="1374"/>
  </conditionalFormatting>
  <conditionalFormatting sqref="A146">
    <cfRule type="duplicateValues" dxfId="1372" priority="1375"/>
    <cfRule type="duplicateValues" dxfId="1371" priority="1376"/>
  </conditionalFormatting>
  <conditionalFormatting sqref="A146">
    <cfRule type="duplicateValues" dxfId="1370" priority="1377"/>
  </conditionalFormatting>
  <conditionalFormatting sqref="C146">
    <cfRule type="duplicateValues" dxfId="1369" priority="1364"/>
  </conditionalFormatting>
  <conditionalFormatting sqref="C146">
    <cfRule type="duplicateValues" dxfId="1368" priority="1365"/>
  </conditionalFormatting>
  <conditionalFormatting sqref="C146">
    <cfRule type="duplicateValues" dxfId="1367" priority="1366"/>
    <cfRule type="duplicateValues" dxfId="1366" priority="1367"/>
  </conditionalFormatting>
  <conditionalFormatting sqref="C146">
    <cfRule type="duplicateValues" dxfId="1365" priority="1368"/>
    <cfRule type="duplicateValues" dxfId="1364" priority="1369"/>
  </conditionalFormatting>
  <conditionalFormatting sqref="C146">
    <cfRule type="duplicateValues" dxfId="1363" priority="1370"/>
  </conditionalFormatting>
  <conditionalFormatting sqref="A145">
    <cfRule type="duplicateValues" dxfId="1362" priority="1357"/>
  </conditionalFormatting>
  <conditionalFormatting sqref="A145">
    <cfRule type="duplicateValues" dxfId="1361" priority="1358"/>
  </conditionalFormatting>
  <conditionalFormatting sqref="A145">
    <cfRule type="duplicateValues" dxfId="1360" priority="1359"/>
    <cfRule type="duplicateValues" dxfId="1359" priority="1360"/>
  </conditionalFormatting>
  <conditionalFormatting sqref="A145">
    <cfRule type="duplicateValues" dxfId="1358" priority="1361"/>
    <cfRule type="duplicateValues" dxfId="1357" priority="1362"/>
  </conditionalFormatting>
  <conditionalFormatting sqref="A145">
    <cfRule type="duplicateValues" dxfId="1356" priority="1363"/>
  </conditionalFormatting>
  <conditionalFormatting sqref="C145">
    <cfRule type="duplicateValues" dxfId="1355" priority="1350"/>
  </conditionalFormatting>
  <conditionalFormatting sqref="C145">
    <cfRule type="duplicateValues" dxfId="1354" priority="1351"/>
  </conditionalFormatting>
  <conditionalFormatting sqref="C145">
    <cfRule type="duplicateValues" dxfId="1353" priority="1352"/>
    <cfRule type="duplicateValues" dxfId="1352" priority="1353"/>
  </conditionalFormatting>
  <conditionalFormatting sqref="C145">
    <cfRule type="duplicateValues" dxfId="1351" priority="1354"/>
    <cfRule type="duplicateValues" dxfId="1350" priority="1355"/>
  </conditionalFormatting>
  <conditionalFormatting sqref="C145">
    <cfRule type="duplicateValues" dxfId="1349" priority="1356"/>
  </conditionalFormatting>
  <conditionalFormatting sqref="A144">
    <cfRule type="duplicateValues" dxfId="1348" priority="1343"/>
  </conditionalFormatting>
  <conditionalFormatting sqref="A144">
    <cfRule type="duplicateValues" dxfId="1347" priority="1344"/>
  </conditionalFormatting>
  <conditionalFormatting sqref="A144">
    <cfRule type="duplicateValues" dxfId="1346" priority="1345"/>
    <cfRule type="duplicateValues" dxfId="1345" priority="1346"/>
  </conditionalFormatting>
  <conditionalFormatting sqref="A144">
    <cfRule type="duplicateValues" dxfId="1344" priority="1347"/>
    <cfRule type="duplicateValues" dxfId="1343" priority="1348"/>
  </conditionalFormatting>
  <conditionalFormatting sqref="A144">
    <cfRule type="duplicateValues" dxfId="1342" priority="1349"/>
  </conditionalFormatting>
  <conditionalFormatting sqref="C144">
    <cfRule type="duplicateValues" dxfId="1341" priority="1336"/>
  </conditionalFormatting>
  <conditionalFormatting sqref="C144">
    <cfRule type="duplicateValues" dxfId="1340" priority="1337"/>
  </conditionalFormatting>
  <conditionalFormatting sqref="C144">
    <cfRule type="duplicateValues" dxfId="1339" priority="1338"/>
    <cfRule type="duplicateValues" dxfId="1338" priority="1339"/>
  </conditionalFormatting>
  <conditionalFormatting sqref="C144">
    <cfRule type="duplicateValues" dxfId="1337" priority="1340"/>
    <cfRule type="duplicateValues" dxfId="1336" priority="1341"/>
  </conditionalFormatting>
  <conditionalFormatting sqref="C144">
    <cfRule type="duplicateValues" dxfId="1335" priority="1342"/>
  </conditionalFormatting>
  <conditionalFormatting sqref="A143">
    <cfRule type="duplicateValues" dxfId="1334" priority="1329"/>
  </conditionalFormatting>
  <conditionalFormatting sqref="A143">
    <cfRule type="duplicateValues" dxfId="1333" priority="1330"/>
  </conditionalFormatting>
  <conditionalFormatting sqref="A143">
    <cfRule type="duplicateValues" dxfId="1332" priority="1331"/>
    <cfRule type="duplicateValues" dxfId="1331" priority="1332"/>
  </conditionalFormatting>
  <conditionalFormatting sqref="A143">
    <cfRule type="duplicateValues" dxfId="1330" priority="1333"/>
    <cfRule type="duplicateValues" dxfId="1329" priority="1334"/>
  </conditionalFormatting>
  <conditionalFormatting sqref="A143">
    <cfRule type="duplicateValues" dxfId="1328" priority="1335"/>
  </conditionalFormatting>
  <conditionalFormatting sqref="C143">
    <cfRule type="duplicateValues" dxfId="1327" priority="1322"/>
  </conditionalFormatting>
  <conditionalFormatting sqref="C143">
    <cfRule type="duplicateValues" dxfId="1326" priority="1323"/>
  </conditionalFormatting>
  <conditionalFormatting sqref="C143">
    <cfRule type="duplicateValues" dxfId="1325" priority="1324"/>
    <cfRule type="duplicateValues" dxfId="1324" priority="1325"/>
  </conditionalFormatting>
  <conditionalFormatting sqref="C143">
    <cfRule type="duplicateValues" dxfId="1323" priority="1326"/>
    <cfRule type="duplicateValues" dxfId="1322" priority="1327"/>
  </conditionalFormatting>
  <conditionalFormatting sqref="C143">
    <cfRule type="duplicateValues" dxfId="1321" priority="1328"/>
  </conditionalFormatting>
  <conditionalFormatting sqref="A142">
    <cfRule type="duplicateValues" dxfId="1320" priority="1315"/>
  </conditionalFormatting>
  <conditionalFormatting sqref="A142">
    <cfRule type="duplicateValues" dxfId="1319" priority="1316"/>
  </conditionalFormatting>
  <conditionalFormatting sqref="A142">
    <cfRule type="duplicateValues" dxfId="1318" priority="1317"/>
    <cfRule type="duplicateValues" dxfId="1317" priority="1318"/>
  </conditionalFormatting>
  <conditionalFormatting sqref="A142">
    <cfRule type="duplicateValues" dxfId="1316" priority="1319"/>
    <cfRule type="duplicateValues" dxfId="1315" priority="1320"/>
  </conditionalFormatting>
  <conditionalFormatting sqref="A142">
    <cfRule type="duplicateValues" dxfId="1314" priority="1321"/>
  </conditionalFormatting>
  <conditionalFormatting sqref="C142">
    <cfRule type="duplicateValues" dxfId="1313" priority="1308"/>
  </conditionalFormatting>
  <conditionalFormatting sqref="C142">
    <cfRule type="duplicateValues" dxfId="1312" priority="1309"/>
  </conditionalFormatting>
  <conditionalFormatting sqref="C142">
    <cfRule type="duplicateValues" dxfId="1311" priority="1310"/>
    <cfRule type="duplicateValues" dxfId="1310" priority="1311"/>
  </conditionalFormatting>
  <conditionalFormatting sqref="C142">
    <cfRule type="duplicateValues" dxfId="1309" priority="1312"/>
    <cfRule type="duplicateValues" dxfId="1308" priority="1313"/>
  </conditionalFormatting>
  <conditionalFormatting sqref="C142">
    <cfRule type="duplicateValues" dxfId="1307" priority="1314"/>
  </conditionalFormatting>
  <conditionalFormatting sqref="A141">
    <cfRule type="duplicateValues" dxfId="1306" priority="1301"/>
  </conditionalFormatting>
  <conditionalFormatting sqref="A141">
    <cfRule type="duplicateValues" dxfId="1305" priority="1302"/>
  </conditionalFormatting>
  <conditionalFormatting sqref="A141">
    <cfRule type="duplicateValues" dxfId="1304" priority="1303"/>
    <cfRule type="duplicateValues" dxfId="1303" priority="1304"/>
  </conditionalFormatting>
  <conditionalFormatting sqref="A141">
    <cfRule type="duplicateValues" dxfId="1302" priority="1305"/>
    <cfRule type="duplicateValues" dxfId="1301" priority="1306"/>
  </conditionalFormatting>
  <conditionalFormatting sqref="A141">
    <cfRule type="duplicateValues" dxfId="1300" priority="1307"/>
  </conditionalFormatting>
  <conditionalFormatting sqref="C141">
    <cfRule type="duplicateValues" dxfId="1299" priority="1294"/>
  </conditionalFormatting>
  <conditionalFormatting sqref="C141">
    <cfRule type="duplicateValues" dxfId="1298" priority="1295"/>
  </conditionalFormatting>
  <conditionalFormatting sqref="C141">
    <cfRule type="duplicateValues" dxfId="1297" priority="1296"/>
    <cfRule type="duplicateValues" dxfId="1296" priority="1297"/>
  </conditionalFormatting>
  <conditionalFormatting sqref="C141">
    <cfRule type="duplicateValues" dxfId="1295" priority="1298"/>
    <cfRule type="duplicateValues" dxfId="1294" priority="1299"/>
  </conditionalFormatting>
  <conditionalFormatting sqref="C141">
    <cfRule type="duplicateValues" dxfId="1293" priority="1300"/>
  </conditionalFormatting>
  <conditionalFormatting sqref="A140">
    <cfRule type="duplicateValues" dxfId="1292" priority="1287"/>
  </conditionalFormatting>
  <conditionalFormatting sqref="A140">
    <cfRule type="duplicateValues" dxfId="1291" priority="1288"/>
  </conditionalFormatting>
  <conditionalFormatting sqref="A140">
    <cfRule type="duplicateValues" dxfId="1290" priority="1289"/>
    <cfRule type="duplicateValues" dxfId="1289" priority="1290"/>
  </conditionalFormatting>
  <conditionalFormatting sqref="A140">
    <cfRule type="duplicateValues" dxfId="1288" priority="1291"/>
    <cfRule type="duplicateValues" dxfId="1287" priority="1292"/>
  </conditionalFormatting>
  <conditionalFormatting sqref="A140">
    <cfRule type="duplicateValues" dxfId="1286" priority="1293"/>
  </conditionalFormatting>
  <conditionalFormatting sqref="C140">
    <cfRule type="duplicateValues" dxfId="1285" priority="1280"/>
  </conditionalFormatting>
  <conditionalFormatting sqref="C140">
    <cfRule type="duplicateValues" dxfId="1284" priority="1281"/>
  </conditionalFormatting>
  <conditionalFormatting sqref="C140">
    <cfRule type="duplicateValues" dxfId="1283" priority="1282"/>
    <cfRule type="duplicateValues" dxfId="1282" priority="1283"/>
  </conditionalFormatting>
  <conditionalFormatting sqref="C140">
    <cfRule type="duplicateValues" dxfId="1281" priority="1284"/>
    <cfRule type="duplicateValues" dxfId="1280" priority="1285"/>
  </conditionalFormatting>
  <conditionalFormatting sqref="C140">
    <cfRule type="duplicateValues" dxfId="1279" priority="1286"/>
  </conditionalFormatting>
  <conditionalFormatting sqref="A139">
    <cfRule type="duplicateValues" dxfId="1278" priority="1273"/>
  </conditionalFormatting>
  <conditionalFormatting sqref="A139">
    <cfRule type="duplicateValues" dxfId="1277" priority="1274"/>
  </conditionalFormatting>
  <conditionalFormatting sqref="A139">
    <cfRule type="duplicateValues" dxfId="1276" priority="1275"/>
    <cfRule type="duplicateValues" dxfId="1275" priority="1276"/>
  </conditionalFormatting>
  <conditionalFormatting sqref="A139">
    <cfRule type="duplicateValues" dxfId="1274" priority="1277"/>
    <cfRule type="duplicateValues" dxfId="1273" priority="1278"/>
  </conditionalFormatting>
  <conditionalFormatting sqref="A139">
    <cfRule type="duplicateValues" dxfId="1272" priority="1279"/>
  </conditionalFormatting>
  <conditionalFormatting sqref="C139">
    <cfRule type="duplicateValues" dxfId="1271" priority="1266"/>
  </conditionalFormatting>
  <conditionalFormatting sqref="C139">
    <cfRule type="duplicateValues" dxfId="1270" priority="1267"/>
  </conditionalFormatting>
  <conditionalFormatting sqref="C139">
    <cfRule type="duplicateValues" dxfId="1269" priority="1268"/>
    <cfRule type="duplicateValues" dxfId="1268" priority="1269"/>
  </conditionalFormatting>
  <conditionalFormatting sqref="C139">
    <cfRule type="duplicateValues" dxfId="1267" priority="1270"/>
    <cfRule type="duplicateValues" dxfId="1266" priority="1271"/>
  </conditionalFormatting>
  <conditionalFormatting sqref="C139">
    <cfRule type="duplicateValues" dxfId="1265" priority="1272"/>
  </conditionalFormatting>
  <conditionalFormatting sqref="A138">
    <cfRule type="duplicateValues" dxfId="1264" priority="1259"/>
  </conditionalFormatting>
  <conditionalFormatting sqref="A138">
    <cfRule type="duplicateValues" dxfId="1263" priority="1260"/>
  </conditionalFormatting>
  <conditionalFormatting sqref="A138">
    <cfRule type="duplicateValues" dxfId="1262" priority="1261"/>
    <cfRule type="duplicateValues" dxfId="1261" priority="1262"/>
  </conditionalFormatting>
  <conditionalFormatting sqref="A138">
    <cfRule type="duplicateValues" dxfId="1260" priority="1263"/>
    <cfRule type="duplicateValues" dxfId="1259" priority="1264"/>
  </conditionalFormatting>
  <conditionalFormatting sqref="A138">
    <cfRule type="duplicateValues" dxfId="1258" priority="1265"/>
  </conditionalFormatting>
  <conditionalFormatting sqref="C138">
    <cfRule type="duplicateValues" dxfId="1257" priority="1252"/>
  </conditionalFormatting>
  <conditionalFormatting sqref="C138">
    <cfRule type="duplicateValues" dxfId="1256" priority="1253"/>
  </conditionalFormatting>
  <conditionalFormatting sqref="C138">
    <cfRule type="duplicateValues" dxfId="1255" priority="1254"/>
    <cfRule type="duplicateValues" dxfId="1254" priority="1255"/>
  </conditionalFormatting>
  <conditionalFormatting sqref="C138">
    <cfRule type="duplicateValues" dxfId="1253" priority="1256"/>
    <cfRule type="duplicateValues" dxfId="1252" priority="1257"/>
  </conditionalFormatting>
  <conditionalFormatting sqref="C138">
    <cfRule type="duplicateValues" dxfId="1251" priority="1258"/>
  </conditionalFormatting>
  <conditionalFormatting sqref="A137">
    <cfRule type="duplicateValues" dxfId="1250" priority="1245"/>
  </conditionalFormatting>
  <conditionalFormatting sqref="A137">
    <cfRule type="duplicateValues" dxfId="1249" priority="1246"/>
  </conditionalFormatting>
  <conditionalFormatting sqref="A137">
    <cfRule type="duplicateValues" dxfId="1248" priority="1247"/>
    <cfRule type="duplicateValues" dxfId="1247" priority="1248"/>
  </conditionalFormatting>
  <conditionalFormatting sqref="A137">
    <cfRule type="duplicateValues" dxfId="1246" priority="1249"/>
    <cfRule type="duplicateValues" dxfId="1245" priority="1250"/>
  </conditionalFormatting>
  <conditionalFormatting sqref="A137">
    <cfRule type="duplicateValues" dxfId="1244" priority="1251"/>
  </conditionalFormatting>
  <conditionalFormatting sqref="C137">
    <cfRule type="duplicateValues" dxfId="1243" priority="1238"/>
  </conditionalFormatting>
  <conditionalFormatting sqref="C137">
    <cfRule type="duplicateValues" dxfId="1242" priority="1239"/>
  </conditionalFormatting>
  <conditionalFormatting sqref="C137">
    <cfRule type="duplicateValues" dxfId="1241" priority="1240"/>
    <cfRule type="duplicateValues" dxfId="1240" priority="1241"/>
  </conditionalFormatting>
  <conditionalFormatting sqref="C137">
    <cfRule type="duplicateValues" dxfId="1239" priority="1242"/>
    <cfRule type="duplicateValues" dxfId="1238" priority="1243"/>
  </conditionalFormatting>
  <conditionalFormatting sqref="C137">
    <cfRule type="duplicateValues" dxfId="1237" priority="1244"/>
  </conditionalFormatting>
  <conditionalFormatting sqref="A136">
    <cfRule type="duplicateValues" dxfId="1236" priority="1231"/>
  </conditionalFormatting>
  <conditionalFormatting sqref="A136">
    <cfRule type="duplicateValues" dxfId="1235" priority="1232"/>
  </conditionalFormatting>
  <conditionalFormatting sqref="A136">
    <cfRule type="duplicateValues" dxfId="1234" priority="1233"/>
    <cfRule type="duplicateValues" dxfId="1233" priority="1234"/>
  </conditionalFormatting>
  <conditionalFormatting sqref="A136">
    <cfRule type="duplicateValues" dxfId="1232" priority="1235"/>
    <cfRule type="duplicateValues" dxfId="1231" priority="1236"/>
  </conditionalFormatting>
  <conditionalFormatting sqref="A136">
    <cfRule type="duplicateValues" dxfId="1230" priority="1237"/>
  </conditionalFormatting>
  <conditionalFormatting sqref="C136">
    <cfRule type="duplicateValues" dxfId="1229" priority="1224"/>
  </conditionalFormatting>
  <conditionalFormatting sqref="C136">
    <cfRule type="duplicateValues" dxfId="1228" priority="1225"/>
  </conditionalFormatting>
  <conditionalFormatting sqref="C136">
    <cfRule type="duplicateValues" dxfId="1227" priority="1226"/>
    <cfRule type="duplicateValues" dxfId="1226" priority="1227"/>
  </conditionalFormatting>
  <conditionalFormatting sqref="C136">
    <cfRule type="duplicateValues" dxfId="1225" priority="1228"/>
    <cfRule type="duplicateValues" dxfId="1224" priority="1229"/>
  </conditionalFormatting>
  <conditionalFormatting sqref="C136">
    <cfRule type="duplicateValues" dxfId="1223" priority="1230"/>
  </conditionalFormatting>
  <conditionalFormatting sqref="A135">
    <cfRule type="duplicateValues" dxfId="1222" priority="1217"/>
  </conditionalFormatting>
  <conditionalFormatting sqref="A135">
    <cfRule type="duplicateValues" dxfId="1221" priority="1218"/>
  </conditionalFormatting>
  <conditionalFormatting sqref="A135">
    <cfRule type="duplicateValues" dxfId="1220" priority="1219"/>
    <cfRule type="duplicateValues" dxfId="1219" priority="1220"/>
  </conditionalFormatting>
  <conditionalFormatting sqref="A135">
    <cfRule type="duplicateValues" dxfId="1218" priority="1221"/>
    <cfRule type="duplicateValues" dxfId="1217" priority="1222"/>
  </conditionalFormatting>
  <conditionalFormatting sqref="A135">
    <cfRule type="duplicateValues" dxfId="1216" priority="1223"/>
  </conditionalFormatting>
  <conditionalFormatting sqref="C135">
    <cfRule type="duplicateValues" dxfId="1215" priority="1210"/>
  </conditionalFormatting>
  <conditionalFormatting sqref="C135">
    <cfRule type="duplicateValues" dxfId="1214" priority="1211"/>
  </conditionalFormatting>
  <conditionalFormatting sqref="C135">
    <cfRule type="duplicateValues" dxfId="1213" priority="1212"/>
    <cfRule type="duplicateValues" dxfId="1212" priority="1213"/>
  </conditionalFormatting>
  <conditionalFormatting sqref="C135">
    <cfRule type="duplicateValues" dxfId="1211" priority="1214"/>
    <cfRule type="duplicateValues" dxfId="1210" priority="1215"/>
  </conditionalFormatting>
  <conditionalFormatting sqref="C135">
    <cfRule type="duplicateValues" dxfId="1209" priority="1216"/>
  </conditionalFormatting>
  <conditionalFormatting sqref="A134">
    <cfRule type="duplicateValues" dxfId="1208" priority="1203"/>
  </conditionalFormatting>
  <conditionalFormatting sqref="A134">
    <cfRule type="duplicateValues" dxfId="1207" priority="1204"/>
  </conditionalFormatting>
  <conditionalFormatting sqref="A134">
    <cfRule type="duplicateValues" dxfId="1206" priority="1205"/>
    <cfRule type="duplicateValues" dxfId="1205" priority="1206"/>
  </conditionalFormatting>
  <conditionalFormatting sqref="A134">
    <cfRule type="duplicateValues" dxfId="1204" priority="1207"/>
    <cfRule type="duplicateValues" dxfId="1203" priority="1208"/>
  </conditionalFormatting>
  <conditionalFormatting sqref="A134">
    <cfRule type="duplicateValues" dxfId="1202" priority="1209"/>
  </conditionalFormatting>
  <conditionalFormatting sqref="C134">
    <cfRule type="duplicateValues" dxfId="1201" priority="1196"/>
  </conditionalFormatting>
  <conditionalFormatting sqref="C134">
    <cfRule type="duplicateValues" dxfId="1200" priority="1197"/>
  </conditionalFormatting>
  <conditionalFormatting sqref="C134">
    <cfRule type="duplicateValues" dxfId="1199" priority="1198"/>
    <cfRule type="duplicateValues" dxfId="1198" priority="1199"/>
  </conditionalFormatting>
  <conditionalFormatting sqref="C134">
    <cfRule type="duplicateValues" dxfId="1197" priority="1200"/>
    <cfRule type="duplicateValues" dxfId="1196" priority="1201"/>
  </conditionalFormatting>
  <conditionalFormatting sqref="C134">
    <cfRule type="duplicateValues" dxfId="1195" priority="1202"/>
  </conditionalFormatting>
  <conditionalFormatting sqref="A133">
    <cfRule type="duplicateValues" dxfId="1194" priority="1189"/>
  </conditionalFormatting>
  <conditionalFormatting sqref="A133">
    <cfRule type="duplicateValues" dxfId="1193" priority="1190"/>
  </conditionalFormatting>
  <conditionalFormatting sqref="A133">
    <cfRule type="duplicateValues" dxfId="1192" priority="1191"/>
    <cfRule type="duplicateValues" dxfId="1191" priority="1192"/>
  </conditionalFormatting>
  <conditionalFormatting sqref="A133">
    <cfRule type="duplicateValues" dxfId="1190" priority="1193"/>
    <cfRule type="duplicateValues" dxfId="1189" priority="1194"/>
  </conditionalFormatting>
  <conditionalFormatting sqref="A133">
    <cfRule type="duplicateValues" dxfId="1188" priority="1195"/>
  </conditionalFormatting>
  <conditionalFormatting sqref="C133">
    <cfRule type="duplicateValues" dxfId="1187" priority="1182"/>
  </conditionalFormatting>
  <conditionalFormatting sqref="C133">
    <cfRule type="duplicateValues" dxfId="1186" priority="1183"/>
  </conditionalFormatting>
  <conditionalFormatting sqref="C133">
    <cfRule type="duplicateValues" dxfId="1185" priority="1184"/>
    <cfRule type="duplicateValues" dxfId="1184" priority="1185"/>
  </conditionalFormatting>
  <conditionalFormatting sqref="C133">
    <cfRule type="duplicateValues" dxfId="1183" priority="1186"/>
    <cfRule type="duplicateValues" dxfId="1182" priority="1187"/>
  </conditionalFormatting>
  <conditionalFormatting sqref="C133">
    <cfRule type="duplicateValues" dxfId="1181" priority="1188"/>
  </conditionalFormatting>
  <conditionalFormatting sqref="A132">
    <cfRule type="duplicateValues" dxfId="1180" priority="1175"/>
  </conditionalFormatting>
  <conditionalFormatting sqref="A132">
    <cfRule type="duplicateValues" dxfId="1179" priority="1176"/>
  </conditionalFormatting>
  <conditionalFormatting sqref="A132">
    <cfRule type="duplicateValues" dxfId="1178" priority="1177"/>
    <cfRule type="duplicateValues" dxfId="1177" priority="1178"/>
  </conditionalFormatting>
  <conditionalFormatting sqref="A132">
    <cfRule type="duplicateValues" dxfId="1176" priority="1179"/>
    <cfRule type="duplicateValues" dxfId="1175" priority="1180"/>
  </conditionalFormatting>
  <conditionalFormatting sqref="A132">
    <cfRule type="duplicateValues" dxfId="1174" priority="1181"/>
  </conditionalFormatting>
  <conditionalFormatting sqref="C132">
    <cfRule type="duplicateValues" dxfId="1173" priority="1168"/>
  </conditionalFormatting>
  <conditionalFormatting sqref="C132">
    <cfRule type="duplicateValues" dxfId="1172" priority="1169"/>
  </conditionalFormatting>
  <conditionalFormatting sqref="C132">
    <cfRule type="duplicateValues" dxfId="1171" priority="1170"/>
    <cfRule type="duplicateValues" dxfId="1170" priority="1171"/>
  </conditionalFormatting>
  <conditionalFormatting sqref="C132">
    <cfRule type="duplicateValues" dxfId="1169" priority="1172"/>
    <cfRule type="duplicateValues" dxfId="1168" priority="1173"/>
  </conditionalFormatting>
  <conditionalFormatting sqref="C132">
    <cfRule type="duplicateValues" dxfId="1167" priority="1174"/>
  </conditionalFormatting>
  <conditionalFormatting sqref="A131">
    <cfRule type="duplicateValues" dxfId="1166" priority="1161"/>
  </conditionalFormatting>
  <conditionalFormatting sqref="A131">
    <cfRule type="duplicateValues" dxfId="1165" priority="1162"/>
  </conditionalFormatting>
  <conditionalFormatting sqref="A131">
    <cfRule type="duplicateValues" dxfId="1164" priority="1163"/>
    <cfRule type="duplicateValues" dxfId="1163" priority="1164"/>
  </conditionalFormatting>
  <conditionalFormatting sqref="A131">
    <cfRule type="duplicateValues" dxfId="1162" priority="1165"/>
    <cfRule type="duplicateValues" dxfId="1161" priority="1166"/>
  </conditionalFormatting>
  <conditionalFormatting sqref="A131">
    <cfRule type="duplicateValues" dxfId="1160" priority="1167"/>
  </conditionalFormatting>
  <conditionalFormatting sqref="C131">
    <cfRule type="duplicateValues" dxfId="1159" priority="1154"/>
  </conditionalFormatting>
  <conditionalFormatting sqref="C131">
    <cfRule type="duplicateValues" dxfId="1158" priority="1155"/>
  </conditionalFormatting>
  <conditionalFormatting sqref="C131">
    <cfRule type="duplicateValues" dxfId="1157" priority="1156"/>
    <cfRule type="duplicateValues" dxfId="1156" priority="1157"/>
  </conditionalFormatting>
  <conditionalFormatting sqref="C131">
    <cfRule type="duplicateValues" dxfId="1155" priority="1158"/>
    <cfRule type="duplicateValues" dxfId="1154" priority="1159"/>
  </conditionalFormatting>
  <conditionalFormatting sqref="C131">
    <cfRule type="duplicateValues" dxfId="1153" priority="1160"/>
  </conditionalFormatting>
  <conditionalFormatting sqref="A130">
    <cfRule type="duplicateValues" dxfId="1152" priority="1147"/>
  </conditionalFormatting>
  <conditionalFormatting sqref="A130">
    <cfRule type="duplicateValues" dxfId="1151" priority="1148"/>
  </conditionalFormatting>
  <conditionalFormatting sqref="A130">
    <cfRule type="duplicateValues" dxfId="1150" priority="1149"/>
    <cfRule type="duplicateValues" dxfId="1149" priority="1150"/>
  </conditionalFormatting>
  <conditionalFormatting sqref="A130">
    <cfRule type="duplicateValues" dxfId="1148" priority="1151"/>
    <cfRule type="duplicateValues" dxfId="1147" priority="1152"/>
  </conditionalFormatting>
  <conditionalFormatting sqref="A130">
    <cfRule type="duplicateValues" dxfId="1146" priority="1153"/>
  </conditionalFormatting>
  <conditionalFormatting sqref="C130">
    <cfRule type="duplicateValues" dxfId="1145" priority="1140"/>
  </conditionalFormatting>
  <conditionalFormatting sqref="C130">
    <cfRule type="duplicateValues" dxfId="1144" priority="1141"/>
  </conditionalFormatting>
  <conditionalFormatting sqref="C130">
    <cfRule type="duplicateValues" dxfId="1143" priority="1142"/>
    <cfRule type="duplicateValues" dxfId="1142" priority="1143"/>
  </conditionalFormatting>
  <conditionalFormatting sqref="C130">
    <cfRule type="duplicateValues" dxfId="1141" priority="1144"/>
    <cfRule type="duplicateValues" dxfId="1140" priority="1145"/>
  </conditionalFormatting>
  <conditionalFormatting sqref="C130">
    <cfRule type="duplicateValues" dxfId="1139" priority="1146"/>
  </conditionalFormatting>
  <conditionalFormatting sqref="A129">
    <cfRule type="duplicateValues" dxfId="1138" priority="1133"/>
  </conditionalFormatting>
  <conditionalFormatting sqref="A129">
    <cfRule type="duplicateValues" dxfId="1137" priority="1134"/>
  </conditionalFormatting>
  <conditionalFormatting sqref="A129">
    <cfRule type="duplicateValues" dxfId="1136" priority="1135"/>
    <cfRule type="duplicateValues" dxfId="1135" priority="1136"/>
  </conditionalFormatting>
  <conditionalFormatting sqref="A129">
    <cfRule type="duplicateValues" dxfId="1134" priority="1137"/>
    <cfRule type="duplicateValues" dxfId="1133" priority="1138"/>
  </conditionalFormatting>
  <conditionalFormatting sqref="A129">
    <cfRule type="duplicateValues" dxfId="1132" priority="1139"/>
  </conditionalFormatting>
  <conditionalFormatting sqref="C129">
    <cfRule type="duplicateValues" dxfId="1131" priority="1126"/>
  </conditionalFormatting>
  <conditionalFormatting sqref="C129">
    <cfRule type="duplicateValues" dxfId="1130" priority="1127"/>
  </conditionalFormatting>
  <conditionalFormatting sqref="C129">
    <cfRule type="duplicateValues" dxfId="1129" priority="1128"/>
    <cfRule type="duplicateValues" dxfId="1128" priority="1129"/>
  </conditionalFormatting>
  <conditionalFormatting sqref="C129">
    <cfRule type="duplicateValues" dxfId="1127" priority="1130"/>
    <cfRule type="duplicateValues" dxfId="1126" priority="1131"/>
  </conditionalFormatting>
  <conditionalFormatting sqref="C129">
    <cfRule type="duplicateValues" dxfId="1125" priority="1132"/>
  </conditionalFormatting>
  <conditionalFormatting sqref="A128">
    <cfRule type="duplicateValues" dxfId="1124" priority="1119"/>
  </conditionalFormatting>
  <conditionalFormatting sqref="A128">
    <cfRule type="duplicateValues" dxfId="1123" priority="1120"/>
  </conditionalFormatting>
  <conditionalFormatting sqref="A128">
    <cfRule type="duplicateValues" dxfId="1122" priority="1121"/>
    <cfRule type="duplicateValues" dxfId="1121" priority="1122"/>
  </conditionalFormatting>
  <conditionalFormatting sqref="A128">
    <cfRule type="duplicateValues" dxfId="1120" priority="1123"/>
    <cfRule type="duplicateValues" dxfId="1119" priority="1124"/>
  </conditionalFormatting>
  <conditionalFormatting sqref="A128">
    <cfRule type="duplicateValues" dxfId="1118" priority="1125"/>
  </conditionalFormatting>
  <conditionalFormatting sqref="C128">
    <cfRule type="duplicateValues" dxfId="1117" priority="1112"/>
  </conditionalFormatting>
  <conditionalFormatting sqref="C128">
    <cfRule type="duplicateValues" dxfId="1116" priority="1113"/>
  </conditionalFormatting>
  <conditionalFormatting sqref="C128">
    <cfRule type="duplicateValues" dxfId="1115" priority="1114"/>
    <cfRule type="duplicateValues" dxfId="1114" priority="1115"/>
  </conditionalFormatting>
  <conditionalFormatting sqref="C128">
    <cfRule type="duplicateValues" dxfId="1113" priority="1116"/>
    <cfRule type="duplicateValues" dxfId="1112" priority="1117"/>
  </conditionalFormatting>
  <conditionalFormatting sqref="C128">
    <cfRule type="duplicateValues" dxfId="1111" priority="1118"/>
  </conditionalFormatting>
  <conditionalFormatting sqref="A127">
    <cfRule type="duplicateValues" dxfId="1110" priority="1105"/>
  </conditionalFormatting>
  <conditionalFormatting sqref="A127">
    <cfRule type="duplicateValues" dxfId="1109" priority="1106"/>
  </conditionalFormatting>
  <conditionalFormatting sqref="A127">
    <cfRule type="duplicateValues" dxfId="1108" priority="1107"/>
    <cfRule type="duplicateValues" dxfId="1107" priority="1108"/>
  </conditionalFormatting>
  <conditionalFormatting sqref="A127">
    <cfRule type="duplicateValues" dxfId="1106" priority="1109"/>
    <cfRule type="duplicateValues" dxfId="1105" priority="1110"/>
  </conditionalFormatting>
  <conditionalFormatting sqref="A127">
    <cfRule type="duplicateValues" dxfId="1104" priority="1111"/>
  </conditionalFormatting>
  <conditionalFormatting sqref="C127">
    <cfRule type="duplicateValues" dxfId="1103" priority="1098"/>
  </conditionalFormatting>
  <conditionalFormatting sqref="C127">
    <cfRule type="duplicateValues" dxfId="1102" priority="1099"/>
  </conditionalFormatting>
  <conditionalFormatting sqref="C127">
    <cfRule type="duplicateValues" dxfId="1101" priority="1100"/>
    <cfRule type="duplicateValues" dxfId="1100" priority="1101"/>
  </conditionalFormatting>
  <conditionalFormatting sqref="C127">
    <cfRule type="duplicateValues" dxfId="1099" priority="1102"/>
    <cfRule type="duplicateValues" dxfId="1098" priority="1103"/>
  </conditionalFormatting>
  <conditionalFormatting sqref="C127">
    <cfRule type="duplicateValues" dxfId="1097" priority="1104"/>
  </conditionalFormatting>
  <conditionalFormatting sqref="A126">
    <cfRule type="duplicateValues" dxfId="1096" priority="1091"/>
  </conditionalFormatting>
  <conditionalFormatting sqref="A126">
    <cfRule type="duplicateValues" dxfId="1095" priority="1092"/>
  </conditionalFormatting>
  <conditionalFormatting sqref="A126">
    <cfRule type="duplicateValues" dxfId="1094" priority="1093"/>
    <cfRule type="duplicateValues" dxfId="1093" priority="1094"/>
  </conditionalFormatting>
  <conditionalFormatting sqref="A126">
    <cfRule type="duplicateValues" dxfId="1092" priority="1095"/>
    <cfRule type="duplicateValues" dxfId="1091" priority="1096"/>
  </conditionalFormatting>
  <conditionalFormatting sqref="A126">
    <cfRule type="duplicateValues" dxfId="1090" priority="1097"/>
  </conditionalFormatting>
  <conditionalFormatting sqref="C126">
    <cfRule type="duplicateValues" dxfId="1089" priority="1084"/>
  </conditionalFormatting>
  <conditionalFormatting sqref="C126">
    <cfRule type="duplicateValues" dxfId="1088" priority="1085"/>
  </conditionalFormatting>
  <conditionalFormatting sqref="C126">
    <cfRule type="duplicateValues" dxfId="1087" priority="1086"/>
    <cfRule type="duplicateValues" dxfId="1086" priority="1087"/>
  </conditionalFormatting>
  <conditionalFormatting sqref="C126">
    <cfRule type="duplicateValues" dxfId="1085" priority="1088"/>
    <cfRule type="duplicateValues" dxfId="1084" priority="1089"/>
  </conditionalFormatting>
  <conditionalFormatting sqref="C126">
    <cfRule type="duplicateValues" dxfId="1083" priority="1090"/>
  </conditionalFormatting>
  <conditionalFormatting sqref="A125">
    <cfRule type="duplicateValues" dxfId="1082" priority="1077"/>
  </conditionalFormatting>
  <conditionalFormatting sqref="A125">
    <cfRule type="duplicateValues" dxfId="1081" priority="1078"/>
  </conditionalFormatting>
  <conditionalFormatting sqref="A125">
    <cfRule type="duplicateValues" dxfId="1080" priority="1079"/>
    <cfRule type="duplicateValues" dxfId="1079" priority="1080"/>
  </conditionalFormatting>
  <conditionalFormatting sqref="A125">
    <cfRule type="duplicateValues" dxfId="1078" priority="1081"/>
    <cfRule type="duplicateValues" dxfId="1077" priority="1082"/>
  </conditionalFormatting>
  <conditionalFormatting sqref="A125">
    <cfRule type="duplicateValues" dxfId="1076" priority="1083"/>
  </conditionalFormatting>
  <conditionalFormatting sqref="C125">
    <cfRule type="duplicateValues" dxfId="1075" priority="1070"/>
  </conditionalFormatting>
  <conditionalFormatting sqref="C125">
    <cfRule type="duplicateValues" dxfId="1074" priority="1071"/>
  </conditionalFormatting>
  <conditionalFormatting sqref="C125">
    <cfRule type="duplicateValues" dxfId="1073" priority="1072"/>
    <cfRule type="duplicateValues" dxfId="1072" priority="1073"/>
  </conditionalFormatting>
  <conditionalFormatting sqref="C125">
    <cfRule type="duplicateValues" dxfId="1071" priority="1074"/>
    <cfRule type="duplicateValues" dxfId="1070" priority="1075"/>
  </conditionalFormatting>
  <conditionalFormatting sqref="C125">
    <cfRule type="duplicateValues" dxfId="1069" priority="1076"/>
  </conditionalFormatting>
  <conditionalFormatting sqref="A124">
    <cfRule type="duplicateValues" dxfId="1068" priority="1063"/>
  </conditionalFormatting>
  <conditionalFormatting sqref="A124">
    <cfRule type="duplicateValues" dxfId="1067" priority="1064"/>
  </conditionalFormatting>
  <conditionalFormatting sqref="A124">
    <cfRule type="duplicateValues" dxfId="1066" priority="1065"/>
    <cfRule type="duplicateValues" dxfId="1065" priority="1066"/>
  </conditionalFormatting>
  <conditionalFormatting sqref="A124">
    <cfRule type="duplicateValues" dxfId="1064" priority="1067"/>
    <cfRule type="duplicateValues" dxfId="1063" priority="1068"/>
  </conditionalFormatting>
  <conditionalFormatting sqref="A124">
    <cfRule type="duplicateValues" dxfId="1062" priority="1069"/>
  </conditionalFormatting>
  <conditionalFormatting sqref="C124">
    <cfRule type="duplicateValues" dxfId="1061" priority="1056"/>
  </conditionalFormatting>
  <conditionalFormatting sqref="C124">
    <cfRule type="duplicateValues" dxfId="1060" priority="1057"/>
  </conditionalFormatting>
  <conditionalFormatting sqref="C124">
    <cfRule type="duplicateValues" dxfId="1059" priority="1058"/>
    <cfRule type="duplicateValues" dxfId="1058" priority="1059"/>
  </conditionalFormatting>
  <conditionalFormatting sqref="C124">
    <cfRule type="duplicateValues" dxfId="1057" priority="1060"/>
    <cfRule type="duplicateValues" dxfId="1056" priority="1061"/>
  </conditionalFormatting>
  <conditionalFormatting sqref="C124">
    <cfRule type="duplicateValues" dxfId="1055" priority="1062"/>
  </conditionalFormatting>
  <conditionalFormatting sqref="A123">
    <cfRule type="duplicateValues" dxfId="1054" priority="1049"/>
  </conditionalFormatting>
  <conditionalFormatting sqref="A123">
    <cfRule type="duplicateValues" dxfId="1053" priority="1050"/>
  </conditionalFormatting>
  <conditionalFormatting sqref="A123">
    <cfRule type="duplicateValues" dxfId="1052" priority="1051"/>
    <cfRule type="duplicateValues" dxfId="1051" priority="1052"/>
  </conditionalFormatting>
  <conditionalFormatting sqref="A123">
    <cfRule type="duplicateValues" dxfId="1050" priority="1053"/>
    <cfRule type="duplicateValues" dxfId="1049" priority="1054"/>
  </conditionalFormatting>
  <conditionalFormatting sqref="A123">
    <cfRule type="duplicateValues" dxfId="1048" priority="1055"/>
  </conditionalFormatting>
  <conditionalFormatting sqref="C123">
    <cfRule type="duplicateValues" dxfId="1047" priority="1042"/>
  </conditionalFormatting>
  <conditionalFormatting sqref="C123">
    <cfRule type="duplicateValues" dxfId="1046" priority="1043"/>
  </conditionalFormatting>
  <conditionalFormatting sqref="C123">
    <cfRule type="duplicateValues" dxfId="1045" priority="1044"/>
    <cfRule type="duplicateValues" dxfId="1044" priority="1045"/>
  </conditionalFormatting>
  <conditionalFormatting sqref="C123">
    <cfRule type="duplicateValues" dxfId="1043" priority="1046"/>
    <cfRule type="duplicateValues" dxfId="1042" priority="1047"/>
  </conditionalFormatting>
  <conditionalFormatting sqref="C123">
    <cfRule type="duplicateValues" dxfId="1041" priority="1048"/>
  </conditionalFormatting>
  <conditionalFormatting sqref="A122">
    <cfRule type="duplicateValues" dxfId="1040" priority="1035"/>
  </conditionalFormatting>
  <conditionalFormatting sqref="A122">
    <cfRule type="duplicateValues" dxfId="1039" priority="1036"/>
  </conditionalFormatting>
  <conditionalFormatting sqref="A122">
    <cfRule type="duplicateValues" dxfId="1038" priority="1037"/>
    <cfRule type="duplicateValues" dxfId="1037" priority="1038"/>
  </conditionalFormatting>
  <conditionalFormatting sqref="A122">
    <cfRule type="duplicateValues" dxfId="1036" priority="1039"/>
    <cfRule type="duplicateValues" dxfId="1035" priority="1040"/>
  </conditionalFormatting>
  <conditionalFormatting sqref="A122">
    <cfRule type="duplicateValues" dxfId="1034" priority="1041"/>
  </conditionalFormatting>
  <conditionalFormatting sqref="C122">
    <cfRule type="duplicateValues" dxfId="1033" priority="1028"/>
  </conditionalFormatting>
  <conditionalFormatting sqref="C122">
    <cfRule type="duplicateValues" dxfId="1032" priority="1029"/>
  </conditionalFormatting>
  <conditionalFormatting sqref="C122">
    <cfRule type="duplicateValues" dxfId="1031" priority="1030"/>
    <cfRule type="duplicateValues" dxfId="1030" priority="1031"/>
  </conditionalFormatting>
  <conditionalFormatting sqref="C122">
    <cfRule type="duplicateValues" dxfId="1029" priority="1032"/>
    <cfRule type="duplicateValues" dxfId="1028" priority="1033"/>
  </conditionalFormatting>
  <conditionalFormatting sqref="C122">
    <cfRule type="duplicateValues" dxfId="1027" priority="1034"/>
  </conditionalFormatting>
  <conditionalFormatting sqref="A121">
    <cfRule type="duplicateValues" dxfId="1026" priority="1021"/>
  </conditionalFormatting>
  <conditionalFormatting sqref="A121">
    <cfRule type="duplicateValues" dxfId="1025" priority="1022"/>
  </conditionalFormatting>
  <conditionalFormatting sqref="A121">
    <cfRule type="duplicateValues" dxfId="1024" priority="1023"/>
    <cfRule type="duplicateValues" dxfId="1023" priority="1024"/>
  </conditionalFormatting>
  <conditionalFormatting sqref="A121">
    <cfRule type="duplicateValues" dxfId="1022" priority="1025"/>
    <cfRule type="duplicateValues" dxfId="1021" priority="1026"/>
  </conditionalFormatting>
  <conditionalFormatting sqref="A121">
    <cfRule type="duplicateValues" dxfId="1020" priority="1027"/>
  </conditionalFormatting>
  <conditionalFormatting sqref="C121">
    <cfRule type="duplicateValues" dxfId="1019" priority="1014"/>
  </conditionalFormatting>
  <conditionalFormatting sqref="C121">
    <cfRule type="duplicateValues" dxfId="1018" priority="1015"/>
  </conditionalFormatting>
  <conditionalFormatting sqref="C121">
    <cfRule type="duplicateValues" dxfId="1017" priority="1016"/>
    <cfRule type="duplicateValues" dxfId="1016" priority="1017"/>
  </conditionalFormatting>
  <conditionalFormatting sqref="C121">
    <cfRule type="duplicateValues" dxfId="1015" priority="1018"/>
    <cfRule type="duplicateValues" dxfId="1014" priority="1019"/>
  </conditionalFormatting>
  <conditionalFormatting sqref="C121">
    <cfRule type="duplicateValues" dxfId="1013" priority="1020"/>
  </conditionalFormatting>
  <conditionalFormatting sqref="A120">
    <cfRule type="duplicateValues" dxfId="1012" priority="1007"/>
  </conditionalFormatting>
  <conditionalFormatting sqref="A120">
    <cfRule type="duplicateValues" dxfId="1011" priority="1008"/>
  </conditionalFormatting>
  <conditionalFormatting sqref="A120">
    <cfRule type="duplicateValues" dxfId="1010" priority="1009"/>
    <cfRule type="duplicateValues" dxfId="1009" priority="1010"/>
  </conditionalFormatting>
  <conditionalFormatting sqref="A120">
    <cfRule type="duplicateValues" dxfId="1008" priority="1011"/>
    <cfRule type="duplicateValues" dxfId="1007" priority="1012"/>
  </conditionalFormatting>
  <conditionalFormatting sqref="A120">
    <cfRule type="duplicateValues" dxfId="1006" priority="1013"/>
  </conditionalFormatting>
  <conditionalFormatting sqref="C120">
    <cfRule type="duplicateValues" dxfId="1005" priority="1000"/>
  </conditionalFormatting>
  <conditionalFormatting sqref="C120">
    <cfRule type="duplicateValues" dxfId="1004" priority="1001"/>
  </conditionalFormatting>
  <conditionalFormatting sqref="C120">
    <cfRule type="duplicateValues" dxfId="1003" priority="1002"/>
    <cfRule type="duplicateValues" dxfId="1002" priority="1003"/>
  </conditionalFormatting>
  <conditionalFormatting sqref="C120">
    <cfRule type="duplicateValues" dxfId="1001" priority="1004"/>
    <cfRule type="duplicateValues" dxfId="1000" priority="1005"/>
  </conditionalFormatting>
  <conditionalFormatting sqref="C120">
    <cfRule type="duplicateValues" dxfId="999" priority="1006"/>
  </conditionalFormatting>
  <conditionalFormatting sqref="A119">
    <cfRule type="duplicateValues" dxfId="998" priority="993"/>
  </conditionalFormatting>
  <conditionalFormatting sqref="A119">
    <cfRule type="duplicateValues" dxfId="997" priority="994"/>
  </conditionalFormatting>
  <conditionalFormatting sqref="A119">
    <cfRule type="duplicateValues" dxfId="996" priority="995"/>
    <cfRule type="duplicateValues" dxfId="995" priority="996"/>
  </conditionalFormatting>
  <conditionalFormatting sqref="A119">
    <cfRule type="duplicateValues" dxfId="994" priority="997"/>
    <cfRule type="duplicateValues" dxfId="993" priority="998"/>
  </conditionalFormatting>
  <conditionalFormatting sqref="A119">
    <cfRule type="duplicateValues" dxfId="992" priority="999"/>
  </conditionalFormatting>
  <conditionalFormatting sqref="C119">
    <cfRule type="duplicateValues" dxfId="991" priority="986"/>
  </conditionalFormatting>
  <conditionalFormatting sqref="C119">
    <cfRule type="duplicateValues" dxfId="990" priority="987"/>
  </conditionalFormatting>
  <conditionalFormatting sqref="C119">
    <cfRule type="duplicateValues" dxfId="989" priority="988"/>
    <cfRule type="duplicateValues" dxfId="988" priority="989"/>
  </conditionalFormatting>
  <conditionalFormatting sqref="C119">
    <cfRule type="duplicateValues" dxfId="987" priority="990"/>
    <cfRule type="duplicateValues" dxfId="986" priority="991"/>
  </conditionalFormatting>
  <conditionalFormatting sqref="C119">
    <cfRule type="duplicateValues" dxfId="985" priority="992"/>
  </conditionalFormatting>
  <conditionalFormatting sqref="A118">
    <cfRule type="duplicateValues" dxfId="984" priority="979"/>
  </conditionalFormatting>
  <conditionalFormatting sqref="A118">
    <cfRule type="duplicateValues" dxfId="983" priority="980"/>
  </conditionalFormatting>
  <conditionalFormatting sqref="A118">
    <cfRule type="duplicateValues" dxfId="982" priority="981"/>
    <cfRule type="duplicateValues" dxfId="981" priority="982"/>
  </conditionalFormatting>
  <conditionalFormatting sqref="A118">
    <cfRule type="duplicateValues" dxfId="980" priority="983"/>
    <cfRule type="duplicateValues" dxfId="979" priority="984"/>
  </conditionalFormatting>
  <conditionalFormatting sqref="A118">
    <cfRule type="duplicateValues" dxfId="978" priority="985"/>
  </conditionalFormatting>
  <conditionalFormatting sqref="C118">
    <cfRule type="duplicateValues" dxfId="977" priority="972"/>
  </conditionalFormatting>
  <conditionalFormatting sqref="C118">
    <cfRule type="duplicateValues" dxfId="976" priority="973"/>
  </conditionalFormatting>
  <conditionalFormatting sqref="C118">
    <cfRule type="duplicateValues" dxfId="975" priority="974"/>
    <cfRule type="duplicateValues" dxfId="974" priority="975"/>
  </conditionalFormatting>
  <conditionalFormatting sqref="C118">
    <cfRule type="duplicateValues" dxfId="973" priority="976"/>
    <cfRule type="duplicateValues" dxfId="972" priority="977"/>
  </conditionalFormatting>
  <conditionalFormatting sqref="C118">
    <cfRule type="duplicateValues" dxfId="971" priority="978"/>
  </conditionalFormatting>
  <conditionalFormatting sqref="A117">
    <cfRule type="duplicateValues" dxfId="970" priority="965"/>
  </conditionalFormatting>
  <conditionalFormatting sqref="A117">
    <cfRule type="duplicateValues" dxfId="969" priority="966"/>
  </conditionalFormatting>
  <conditionalFormatting sqref="A117">
    <cfRule type="duplicateValues" dxfId="968" priority="967"/>
    <cfRule type="duplicateValues" dxfId="967" priority="968"/>
  </conditionalFormatting>
  <conditionalFormatting sqref="A117">
    <cfRule type="duplicateValues" dxfId="966" priority="969"/>
    <cfRule type="duplicateValues" dxfId="965" priority="970"/>
  </conditionalFormatting>
  <conditionalFormatting sqref="A117">
    <cfRule type="duplicateValues" dxfId="964" priority="971"/>
  </conditionalFormatting>
  <conditionalFormatting sqref="C117">
    <cfRule type="duplicateValues" dxfId="963" priority="958"/>
  </conditionalFormatting>
  <conditionalFormatting sqref="C117">
    <cfRule type="duplicateValues" dxfId="962" priority="959"/>
  </conditionalFormatting>
  <conditionalFormatting sqref="C117">
    <cfRule type="duplicateValues" dxfId="961" priority="960"/>
    <cfRule type="duplicateValues" dxfId="960" priority="961"/>
  </conditionalFormatting>
  <conditionalFormatting sqref="C117">
    <cfRule type="duplicateValues" dxfId="959" priority="962"/>
    <cfRule type="duplicateValues" dxfId="958" priority="963"/>
  </conditionalFormatting>
  <conditionalFormatting sqref="C117">
    <cfRule type="duplicateValues" dxfId="957" priority="964"/>
  </conditionalFormatting>
  <conditionalFormatting sqref="A116">
    <cfRule type="duplicateValues" dxfId="956" priority="951"/>
  </conditionalFormatting>
  <conditionalFormatting sqref="A116">
    <cfRule type="duplicateValues" dxfId="955" priority="952"/>
  </conditionalFormatting>
  <conditionalFormatting sqref="A116">
    <cfRule type="duplicateValues" dxfId="954" priority="953"/>
    <cfRule type="duplicateValues" dxfId="953" priority="954"/>
  </conditionalFormatting>
  <conditionalFormatting sqref="A116">
    <cfRule type="duplicateValues" dxfId="952" priority="955"/>
    <cfRule type="duplicateValues" dxfId="951" priority="956"/>
  </conditionalFormatting>
  <conditionalFormatting sqref="A116">
    <cfRule type="duplicateValues" dxfId="950" priority="957"/>
  </conditionalFormatting>
  <conditionalFormatting sqref="C116">
    <cfRule type="duplicateValues" dxfId="949" priority="944"/>
  </conditionalFormatting>
  <conditionalFormatting sqref="C116">
    <cfRule type="duplicateValues" dxfId="948" priority="945"/>
  </conditionalFormatting>
  <conditionalFormatting sqref="C116">
    <cfRule type="duplicateValues" dxfId="947" priority="946"/>
    <cfRule type="duplicateValues" dxfId="946" priority="947"/>
  </conditionalFormatting>
  <conditionalFormatting sqref="C116">
    <cfRule type="duplicateValues" dxfId="945" priority="948"/>
    <cfRule type="duplicateValues" dxfId="944" priority="949"/>
  </conditionalFormatting>
  <conditionalFormatting sqref="C116">
    <cfRule type="duplicateValues" dxfId="943" priority="950"/>
  </conditionalFormatting>
  <conditionalFormatting sqref="A115">
    <cfRule type="duplicateValues" dxfId="942" priority="937"/>
  </conditionalFormatting>
  <conditionalFormatting sqref="A115">
    <cfRule type="duplicateValues" dxfId="941" priority="938"/>
  </conditionalFormatting>
  <conditionalFormatting sqref="A115">
    <cfRule type="duplicateValues" dxfId="940" priority="939"/>
    <cfRule type="duplicateValues" dxfId="939" priority="940"/>
  </conditionalFormatting>
  <conditionalFormatting sqref="A115">
    <cfRule type="duplicateValues" dxfId="938" priority="941"/>
    <cfRule type="duplicateValues" dxfId="937" priority="942"/>
  </conditionalFormatting>
  <conditionalFormatting sqref="A115">
    <cfRule type="duplicateValues" dxfId="936" priority="943"/>
  </conditionalFormatting>
  <conditionalFormatting sqref="C115">
    <cfRule type="duplicateValues" dxfId="935" priority="930"/>
  </conditionalFormatting>
  <conditionalFormatting sqref="C115">
    <cfRule type="duplicateValues" dxfId="934" priority="931"/>
  </conditionalFormatting>
  <conditionalFormatting sqref="C115">
    <cfRule type="duplicateValues" dxfId="933" priority="932"/>
    <cfRule type="duplicateValues" dxfId="932" priority="933"/>
  </conditionalFormatting>
  <conditionalFormatting sqref="C115">
    <cfRule type="duplicateValues" dxfId="931" priority="934"/>
    <cfRule type="duplicateValues" dxfId="930" priority="935"/>
  </conditionalFormatting>
  <conditionalFormatting sqref="C115">
    <cfRule type="duplicateValues" dxfId="929" priority="936"/>
  </conditionalFormatting>
  <conditionalFormatting sqref="A114">
    <cfRule type="duplicateValues" dxfId="928" priority="923"/>
  </conditionalFormatting>
  <conditionalFormatting sqref="A114">
    <cfRule type="duplicateValues" dxfId="927" priority="924"/>
  </conditionalFormatting>
  <conditionalFormatting sqref="A114">
    <cfRule type="duplicateValues" dxfId="926" priority="925"/>
    <cfRule type="duplicateValues" dxfId="925" priority="926"/>
  </conditionalFormatting>
  <conditionalFormatting sqref="A114">
    <cfRule type="duplicateValues" dxfId="924" priority="927"/>
    <cfRule type="duplicateValues" dxfId="923" priority="928"/>
  </conditionalFormatting>
  <conditionalFormatting sqref="A114">
    <cfRule type="duplicateValues" dxfId="922" priority="929"/>
  </conditionalFormatting>
  <conditionalFormatting sqref="C114">
    <cfRule type="duplicateValues" dxfId="921" priority="916"/>
  </conditionalFormatting>
  <conditionalFormatting sqref="C114">
    <cfRule type="duplicateValues" dxfId="920" priority="917"/>
  </conditionalFormatting>
  <conditionalFormatting sqref="C114">
    <cfRule type="duplicateValues" dxfId="919" priority="918"/>
    <cfRule type="duplicateValues" dxfId="918" priority="919"/>
  </conditionalFormatting>
  <conditionalFormatting sqref="C114">
    <cfRule type="duplicateValues" dxfId="917" priority="920"/>
    <cfRule type="duplicateValues" dxfId="916" priority="921"/>
  </conditionalFormatting>
  <conditionalFormatting sqref="C114">
    <cfRule type="duplicateValues" dxfId="915" priority="922"/>
  </conditionalFormatting>
  <conditionalFormatting sqref="A113">
    <cfRule type="duplicateValues" dxfId="914" priority="909"/>
  </conditionalFormatting>
  <conditionalFormatting sqref="A113">
    <cfRule type="duplicateValues" dxfId="913" priority="910"/>
  </conditionalFormatting>
  <conditionalFormatting sqref="A113">
    <cfRule type="duplicateValues" dxfId="912" priority="911"/>
    <cfRule type="duplicateValues" dxfId="911" priority="912"/>
  </conditionalFormatting>
  <conditionalFormatting sqref="A113">
    <cfRule type="duplicateValues" dxfId="910" priority="913"/>
    <cfRule type="duplicateValues" dxfId="909" priority="914"/>
  </conditionalFormatting>
  <conditionalFormatting sqref="A113">
    <cfRule type="duplicateValues" dxfId="908" priority="915"/>
  </conditionalFormatting>
  <conditionalFormatting sqref="C113">
    <cfRule type="duplicateValues" dxfId="907" priority="902"/>
  </conditionalFormatting>
  <conditionalFormatting sqref="C113">
    <cfRule type="duplicateValues" dxfId="906" priority="903"/>
  </conditionalFormatting>
  <conditionalFormatting sqref="C113">
    <cfRule type="duplicateValues" dxfId="905" priority="904"/>
    <cfRule type="duplicateValues" dxfId="904" priority="905"/>
  </conditionalFormatting>
  <conditionalFormatting sqref="C113">
    <cfRule type="duplicateValues" dxfId="903" priority="906"/>
    <cfRule type="duplicateValues" dxfId="902" priority="907"/>
  </conditionalFormatting>
  <conditionalFormatting sqref="C113">
    <cfRule type="duplicateValues" dxfId="901" priority="908"/>
  </conditionalFormatting>
  <conditionalFormatting sqref="A112">
    <cfRule type="duplicateValues" dxfId="900" priority="895"/>
  </conditionalFormatting>
  <conditionalFormatting sqref="A112">
    <cfRule type="duplicateValues" dxfId="899" priority="896"/>
  </conditionalFormatting>
  <conditionalFormatting sqref="A112">
    <cfRule type="duplicateValues" dxfId="898" priority="897"/>
    <cfRule type="duplicateValues" dxfId="897" priority="898"/>
  </conditionalFormatting>
  <conditionalFormatting sqref="A112">
    <cfRule type="duplicateValues" dxfId="896" priority="899"/>
    <cfRule type="duplicateValues" dxfId="895" priority="900"/>
  </conditionalFormatting>
  <conditionalFormatting sqref="A112">
    <cfRule type="duplicateValues" dxfId="894" priority="901"/>
  </conditionalFormatting>
  <conditionalFormatting sqref="C112">
    <cfRule type="duplicateValues" dxfId="893" priority="888"/>
  </conditionalFormatting>
  <conditionalFormatting sqref="C112">
    <cfRule type="duplicateValues" dxfId="892" priority="889"/>
  </conditionalFormatting>
  <conditionalFormatting sqref="C112">
    <cfRule type="duplicateValues" dxfId="891" priority="890"/>
    <cfRule type="duplicateValues" dxfId="890" priority="891"/>
  </conditionalFormatting>
  <conditionalFormatting sqref="C112">
    <cfRule type="duplicateValues" dxfId="889" priority="892"/>
    <cfRule type="duplicateValues" dxfId="888" priority="893"/>
  </conditionalFormatting>
  <conditionalFormatting sqref="C112">
    <cfRule type="duplicateValues" dxfId="887" priority="894"/>
  </conditionalFormatting>
  <conditionalFormatting sqref="C111">
    <cfRule type="duplicateValues" dxfId="886" priority="881"/>
  </conditionalFormatting>
  <conditionalFormatting sqref="C111">
    <cfRule type="duplicateValues" dxfId="885" priority="882"/>
  </conditionalFormatting>
  <conditionalFormatting sqref="C111">
    <cfRule type="duplicateValues" dxfId="884" priority="883"/>
    <cfRule type="duplicateValues" dxfId="883" priority="884"/>
  </conditionalFormatting>
  <conditionalFormatting sqref="C111">
    <cfRule type="duplicateValues" dxfId="882" priority="885"/>
    <cfRule type="duplicateValues" dxfId="881" priority="886"/>
  </conditionalFormatting>
  <conditionalFormatting sqref="C111">
    <cfRule type="duplicateValues" dxfId="880" priority="887"/>
  </conditionalFormatting>
  <conditionalFormatting sqref="A110">
    <cfRule type="duplicateValues" dxfId="879" priority="874"/>
  </conditionalFormatting>
  <conditionalFormatting sqref="A110">
    <cfRule type="duplicateValues" dxfId="878" priority="875"/>
  </conditionalFormatting>
  <conditionalFormatting sqref="A110">
    <cfRule type="duplicateValues" dxfId="877" priority="876"/>
    <cfRule type="duplicateValues" dxfId="876" priority="877"/>
  </conditionalFormatting>
  <conditionalFormatting sqref="A110">
    <cfRule type="duplicateValues" dxfId="875" priority="878"/>
    <cfRule type="duplicateValues" dxfId="874" priority="879"/>
  </conditionalFormatting>
  <conditionalFormatting sqref="A110">
    <cfRule type="duplicateValues" dxfId="873" priority="880"/>
  </conditionalFormatting>
  <conditionalFormatting sqref="C110">
    <cfRule type="duplicateValues" dxfId="872" priority="867"/>
  </conditionalFormatting>
  <conditionalFormatting sqref="C110">
    <cfRule type="duplicateValues" dxfId="871" priority="868"/>
  </conditionalFormatting>
  <conditionalFormatting sqref="C110">
    <cfRule type="duplicateValues" dxfId="870" priority="869"/>
    <cfRule type="duplicateValues" dxfId="869" priority="870"/>
  </conditionalFormatting>
  <conditionalFormatting sqref="C110">
    <cfRule type="duplicateValues" dxfId="868" priority="871"/>
    <cfRule type="duplicateValues" dxfId="867" priority="872"/>
  </conditionalFormatting>
  <conditionalFormatting sqref="C110">
    <cfRule type="duplicateValues" dxfId="866" priority="873"/>
  </conditionalFormatting>
  <conditionalFormatting sqref="A109">
    <cfRule type="duplicateValues" dxfId="865" priority="860"/>
  </conditionalFormatting>
  <conditionalFormatting sqref="A109">
    <cfRule type="duplicateValues" dxfId="864" priority="861"/>
  </conditionalFormatting>
  <conditionalFormatting sqref="A109">
    <cfRule type="duplicateValues" dxfId="863" priority="862"/>
    <cfRule type="duplicateValues" dxfId="862" priority="863"/>
  </conditionalFormatting>
  <conditionalFormatting sqref="A109">
    <cfRule type="duplicateValues" dxfId="861" priority="864"/>
    <cfRule type="duplicateValues" dxfId="860" priority="865"/>
  </conditionalFormatting>
  <conditionalFormatting sqref="A109">
    <cfRule type="duplicateValues" dxfId="859" priority="866"/>
  </conditionalFormatting>
  <conditionalFormatting sqref="C109">
    <cfRule type="duplicateValues" dxfId="858" priority="853"/>
  </conditionalFormatting>
  <conditionalFormatting sqref="C109">
    <cfRule type="duplicateValues" dxfId="857" priority="854"/>
  </conditionalFormatting>
  <conditionalFormatting sqref="C109">
    <cfRule type="duplicateValues" dxfId="856" priority="855"/>
    <cfRule type="duplicateValues" dxfId="855" priority="856"/>
  </conditionalFormatting>
  <conditionalFormatting sqref="C109">
    <cfRule type="duplicateValues" dxfId="854" priority="857"/>
    <cfRule type="duplicateValues" dxfId="853" priority="858"/>
  </conditionalFormatting>
  <conditionalFormatting sqref="C109">
    <cfRule type="duplicateValues" dxfId="852" priority="859"/>
  </conditionalFormatting>
  <conditionalFormatting sqref="A108">
    <cfRule type="duplicateValues" dxfId="851" priority="846"/>
  </conditionalFormatting>
  <conditionalFormatting sqref="A108">
    <cfRule type="duplicateValues" dxfId="850" priority="847"/>
  </conditionalFormatting>
  <conditionalFormatting sqref="A108">
    <cfRule type="duplicateValues" dxfId="849" priority="848"/>
    <cfRule type="duplicateValues" dxfId="848" priority="849"/>
  </conditionalFormatting>
  <conditionalFormatting sqref="A108">
    <cfRule type="duplicateValues" dxfId="847" priority="850"/>
    <cfRule type="duplicateValues" dxfId="846" priority="851"/>
  </conditionalFormatting>
  <conditionalFormatting sqref="A108">
    <cfRule type="duplicateValues" dxfId="845" priority="852"/>
  </conditionalFormatting>
  <conditionalFormatting sqref="C108">
    <cfRule type="duplicateValues" dxfId="844" priority="839"/>
  </conditionalFormatting>
  <conditionalFormatting sqref="C108">
    <cfRule type="duplicateValues" dxfId="843" priority="840"/>
  </conditionalFormatting>
  <conditionalFormatting sqref="C108">
    <cfRule type="duplicateValues" dxfId="842" priority="841"/>
    <cfRule type="duplicateValues" dxfId="841" priority="842"/>
  </conditionalFormatting>
  <conditionalFormatting sqref="C108">
    <cfRule type="duplicateValues" dxfId="840" priority="843"/>
    <cfRule type="duplicateValues" dxfId="839" priority="844"/>
  </conditionalFormatting>
  <conditionalFormatting sqref="C108">
    <cfRule type="duplicateValues" dxfId="838" priority="845"/>
  </conditionalFormatting>
  <conditionalFormatting sqref="A107">
    <cfRule type="duplicateValues" dxfId="837" priority="832"/>
  </conditionalFormatting>
  <conditionalFormatting sqref="A107">
    <cfRule type="duplicateValues" dxfId="836" priority="833"/>
  </conditionalFormatting>
  <conditionalFormatting sqref="A107">
    <cfRule type="duplicateValues" dxfId="835" priority="834"/>
    <cfRule type="duplicateValues" dxfId="834" priority="835"/>
  </conditionalFormatting>
  <conditionalFormatting sqref="A107">
    <cfRule type="duplicateValues" dxfId="833" priority="836"/>
    <cfRule type="duplicateValues" dxfId="832" priority="837"/>
  </conditionalFormatting>
  <conditionalFormatting sqref="A107">
    <cfRule type="duplicateValues" dxfId="831" priority="838"/>
  </conditionalFormatting>
  <conditionalFormatting sqref="C107">
    <cfRule type="duplicateValues" dxfId="830" priority="825"/>
  </conditionalFormatting>
  <conditionalFormatting sqref="C107">
    <cfRule type="duplicateValues" dxfId="829" priority="826"/>
  </conditionalFormatting>
  <conditionalFormatting sqref="C107">
    <cfRule type="duplicateValues" dxfId="828" priority="827"/>
    <cfRule type="duplicateValues" dxfId="827" priority="828"/>
  </conditionalFormatting>
  <conditionalFormatting sqref="C107">
    <cfRule type="duplicateValues" dxfId="826" priority="829"/>
    <cfRule type="duplicateValues" dxfId="825" priority="830"/>
  </conditionalFormatting>
  <conditionalFormatting sqref="C107">
    <cfRule type="duplicateValues" dxfId="824" priority="831"/>
  </conditionalFormatting>
  <conditionalFormatting sqref="A106">
    <cfRule type="duplicateValues" dxfId="823" priority="818"/>
  </conditionalFormatting>
  <conditionalFormatting sqref="A106">
    <cfRule type="duplicateValues" dxfId="822" priority="819"/>
  </conditionalFormatting>
  <conditionalFormatting sqref="A106">
    <cfRule type="duplicateValues" dxfId="821" priority="820"/>
    <cfRule type="duplicateValues" dxfId="820" priority="821"/>
  </conditionalFormatting>
  <conditionalFormatting sqref="A106">
    <cfRule type="duplicateValues" dxfId="819" priority="822"/>
    <cfRule type="duplicateValues" dxfId="818" priority="823"/>
  </conditionalFormatting>
  <conditionalFormatting sqref="A106">
    <cfRule type="duplicateValues" dxfId="817" priority="824"/>
  </conditionalFormatting>
  <conditionalFormatting sqref="C106">
    <cfRule type="duplicateValues" dxfId="816" priority="811"/>
  </conditionalFormatting>
  <conditionalFormatting sqref="C106">
    <cfRule type="duplicateValues" dxfId="815" priority="812"/>
  </conditionalFormatting>
  <conditionalFormatting sqref="C106">
    <cfRule type="duplicateValues" dxfId="814" priority="813"/>
    <cfRule type="duplicateValues" dxfId="813" priority="814"/>
  </conditionalFormatting>
  <conditionalFormatting sqref="C106">
    <cfRule type="duplicateValues" dxfId="812" priority="815"/>
    <cfRule type="duplicateValues" dxfId="811" priority="816"/>
  </conditionalFormatting>
  <conditionalFormatting sqref="C106">
    <cfRule type="duplicateValues" dxfId="810" priority="817"/>
  </conditionalFormatting>
  <conditionalFormatting sqref="C105">
    <cfRule type="duplicateValues" dxfId="809" priority="804"/>
  </conditionalFormatting>
  <conditionalFormatting sqref="C105">
    <cfRule type="duplicateValues" dxfId="808" priority="805"/>
  </conditionalFormatting>
  <conditionalFormatting sqref="C105">
    <cfRule type="duplicateValues" dxfId="807" priority="806"/>
    <cfRule type="duplicateValues" dxfId="806" priority="807"/>
  </conditionalFormatting>
  <conditionalFormatting sqref="C105">
    <cfRule type="duplicateValues" dxfId="805" priority="808"/>
    <cfRule type="duplicateValues" dxfId="804" priority="809"/>
  </conditionalFormatting>
  <conditionalFormatting sqref="C105">
    <cfRule type="duplicateValues" dxfId="803" priority="810"/>
  </conditionalFormatting>
  <conditionalFormatting sqref="A104">
    <cfRule type="duplicateValues" dxfId="802" priority="797"/>
  </conditionalFormatting>
  <conditionalFormatting sqref="A104">
    <cfRule type="duplicateValues" dxfId="801" priority="798"/>
  </conditionalFormatting>
  <conditionalFormatting sqref="A104">
    <cfRule type="duplicateValues" dxfId="800" priority="799"/>
    <cfRule type="duplicateValues" dxfId="799" priority="800"/>
  </conditionalFormatting>
  <conditionalFormatting sqref="A104">
    <cfRule type="duplicateValues" dxfId="798" priority="801"/>
    <cfRule type="duplicateValues" dxfId="797" priority="802"/>
  </conditionalFormatting>
  <conditionalFormatting sqref="A104">
    <cfRule type="duplicateValues" dxfId="796" priority="803"/>
  </conditionalFormatting>
  <conditionalFormatting sqref="C104">
    <cfRule type="duplicateValues" dxfId="795" priority="790"/>
  </conditionalFormatting>
  <conditionalFormatting sqref="C104">
    <cfRule type="duplicateValues" dxfId="794" priority="791"/>
  </conditionalFormatting>
  <conditionalFormatting sqref="C104">
    <cfRule type="duplicateValues" dxfId="793" priority="792"/>
    <cfRule type="duplicateValues" dxfId="792" priority="793"/>
  </conditionalFormatting>
  <conditionalFormatting sqref="C104">
    <cfRule type="duplicateValues" dxfId="791" priority="794"/>
    <cfRule type="duplicateValues" dxfId="790" priority="795"/>
  </conditionalFormatting>
  <conditionalFormatting sqref="C104">
    <cfRule type="duplicateValues" dxfId="789" priority="796"/>
  </conditionalFormatting>
  <conditionalFormatting sqref="A103">
    <cfRule type="duplicateValues" dxfId="788" priority="783"/>
  </conditionalFormatting>
  <conditionalFormatting sqref="A103">
    <cfRule type="duplicateValues" dxfId="787" priority="784"/>
  </conditionalFormatting>
  <conditionalFormatting sqref="A103">
    <cfRule type="duplicateValues" dxfId="786" priority="785"/>
    <cfRule type="duplicateValues" dxfId="785" priority="786"/>
  </conditionalFormatting>
  <conditionalFormatting sqref="A103">
    <cfRule type="duplicateValues" dxfId="784" priority="787"/>
    <cfRule type="duplicateValues" dxfId="783" priority="788"/>
  </conditionalFormatting>
  <conditionalFormatting sqref="A103">
    <cfRule type="duplicateValues" dxfId="782" priority="789"/>
  </conditionalFormatting>
  <conditionalFormatting sqref="C103">
    <cfRule type="duplicateValues" dxfId="781" priority="776"/>
  </conditionalFormatting>
  <conditionalFormatting sqref="C103">
    <cfRule type="duplicateValues" dxfId="780" priority="777"/>
  </conditionalFormatting>
  <conditionalFormatting sqref="C103">
    <cfRule type="duplicateValues" dxfId="779" priority="778"/>
    <cfRule type="duplicateValues" dxfId="778" priority="779"/>
  </conditionalFormatting>
  <conditionalFormatting sqref="C103">
    <cfRule type="duplicateValues" dxfId="777" priority="780"/>
    <cfRule type="duplicateValues" dxfId="776" priority="781"/>
  </conditionalFormatting>
  <conditionalFormatting sqref="C103">
    <cfRule type="duplicateValues" dxfId="775" priority="782"/>
  </conditionalFormatting>
  <conditionalFormatting sqref="A102">
    <cfRule type="duplicateValues" dxfId="774" priority="769"/>
  </conditionalFormatting>
  <conditionalFormatting sqref="A102">
    <cfRule type="duplicateValues" dxfId="773" priority="770"/>
  </conditionalFormatting>
  <conditionalFormatting sqref="A102">
    <cfRule type="duplicateValues" dxfId="772" priority="771"/>
    <cfRule type="duplicateValues" dxfId="771" priority="772"/>
  </conditionalFormatting>
  <conditionalFormatting sqref="A102">
    <cfRule type="duplicateValues" dxfId="770" priority="773"/>
    <cfRule type="duplicateValues" dxfId="769" priority="774"/>
  </conditionalFormatting>
  <conditionalFormatting sqref="A102">
    <cfRule type="duplicateValues" dxfId="768" priority="775"/>
  </conditionalFormatting>
  <conditionalFormatting sqref="C102">
    <cfRule type="duplicateValues" dxfId="767" priority="762"/>
  </conditionalFormatting>
  <conditionalFormatting sqref="C102">
    <cfRule type="duplicateValues" dxfId="766" priority="763"/>
  </conditionalFormatting>
  <conditionalFormatting sqref="C102">
    <cfRule type="duplicateValues" dxfId="765" priority="764"/>
    <cfRule type="duplicateValues" dxfId="764" priority="765"/>
  </conditionalFormatting>
  <conditionalFormatting sqref="C102">
    <cfRule type="duplicateValues" dxfId="763" priority="766"/>
    <cfRule type="duplicateValues" dxfId="762" priority="767"/>
  </conditionalFormatting>
  <conditionalFormatting sqref="C102">
    <cfRule type="duplicateValues" dxfId="761" priority="768"/>
  </conditionalFormatting>
  <conditionalFormatting sqref="A101">
    <cfRule type="duplicateValues" dxfId="760" priority="755"/>
  </conditionalFormatting>
  <conditionalFormatting sqref="A101">
    <cfRule type="duplicateValues" dxfId="759" priority="756"/>
  </conditionalFormatting>
  <conditionalFormatting sqref="A101">
    <cfRule type="duplicateValues" dxfId="758" priority="757"/>
    <cfRule type="duplicateValues" dxfId="757" priority="758"/>
  </conditionalFormatting>
  <conditionalFormatting sqref="A101">
    <cfRule type="duplicateValues" dxfId="756" priority="759"/>
    <cfRule type="duplicateValues" dxfId="755" priority="760"/>
  </conditionalFormatting>
  <conditionalFormatting sqref="A101">
    <cfRule type="duplicateValues" dxfId="754" priority="761"/>
  </conditionalFormatting>
  <conditionalFormatting sqref="A100">
    <cfRule type="duplicateValues" dxfId="753" priority="748"/>
  </conditionalFormatting>
  <conditionalFormatting sqref="A100">
    <cfRule type="duplicateValues" dxfId="752" priority="749"/>
  </conditionalFormatting>
  <conditionalFormatting sqref="A100">
    <cfRule type="duplicateValues" dxfId="751" priority="750"/>
    <cfRule type="duplicateValues" dxfId="750" priority="751"/>
  </conditionalFormatting>
  <conditionalFormatting sqref="A100">
    <cfRule type="duplicateValues" dxfId="749" priority="752"/>
    <cfRule type="duplicateValues" dxfId="748" priority="753"/>
  </conditionalFormatting>
  <conditionalFormatting sqref="A100">
    <cfRule type="duplicateValues" dxfId="747" priority="754"/>
  </conditionalFormatting>
  <conditionalFormatting sqref="C100">
    <cfRule type="duplicateValues" dxfId="746" priority="741"/>
  </conditionalFormatting>
  <conditionalFormatting sqref="C100">
    <cfRule type="duplicateValues" dxfId="745" priority="742"/>
  </conditionalFormatting>
  <conditionalFormatting sqref="C100">
    <cfRule type="duplicateValues" dxfId="744" priority="743"/>
    <cfRule type="duplicateValues" dxfId="743" priority="744"/>
  </conditionalFormatting>
  <conditionalFormatting sqref="C100">
    <cfRule type="duplicateValues" dxfId="742" priority="745"/>
    <cfRule type="duplicateValues" dxfId="741" priority="746"/>
  </conditionalFormatting>
  <conditionalFormatting sqref="C100">
    <cfRule type="duplicateValues" dxfId="740" priority="747"/>
  </conditionalFormatting>
  <conditionalFormatting sqref="A99">
    <cfRule type="duplicateValues" dxfId="739" priority="734"/>
  </conditionalFormatting>
  <conditionalFormatting sqref="A99">
    <cfRule type="duplicateValues" dxfId="738" priority="735"/>
  </conditionalFormatting>
  <conditionalFormatting sqref="A99">
    <cfRule type="duplicateValues" dxfId="737" priority="736"/>
    <cfRule type="duplicateValues" dxfId="736" priority="737"/>
  </conditionalFormatting>
  <conditionalFormatting sqref="A99">
    <cfRule type="duplicateValues" dxfId="735" priority="738"/>
    <cfRule type="duplicateValues" dxfId="734" priority="739"/>
  </conditionalFormatting>
  <conditionalFormatting sqref="A99">
    <cfRule type="duplicateValues" dxfId="733" priority="740"/>
  </conditionalFormatting>
  <conditionalFormatting sqref="C99">
    <cfRule type="duplicateValues" dxfId="732" priority="727"/>
  </conditionalFormatting>
  <conditionalFormatting sqref="C99">
    <cfRule type="duplicateValues" dxfId="731" priority="728"/>
  </conditionalFormatting>
  <conditionalFormatting sqref="C99">
    <cfRule type="duplicateValues" dxfId="730" priority="729"/>
    <cfRule type="duplicateValues" dxfId="729" priority="730"/>
  </conditionalFormatting>
  <conditionalFormatting sqref="C99">
    <cfRule type="duplicateValues" dxfId="728" priority="731"/>
    <cfRule type="duplicateValues" dxfId="727" priority="732"/>
  </conditionalFormatting>
  <conditionalFormatting sqref="C99">
    <cfRule type="duplicateValues" dxfId="726" priority="733"/>
  </conditionalFormatting>
  <conditionalFormatting sqref="A98">
    <cfRule type="duplicateValues" dxfId="725" priority="720"/>
  </conditionalFormatting>
  <conditionalFormatting sqref="A98">
    <cfRule type="duplicateValues" dxfId="724" priority="721"/>
  </conditionalFormatting>
  <conditionalFormatting sqref="A98">
    <cfRule type="duplicateValues" dxfId="723" priority="722"/>
    <cfRule type="duplicateValues" dxfId="722" priority="723"/>
  </conditionalFormatting>
  <conditionalFormatting sqref="A98">
    <cfRule type="duplicateValues" dxfId="721" priority="724"/>
    <cfRule type="duplicateValues" dxfId="720" priority="725"/>
  </conditionalFormatting>
  <conditionalFormatting sqref="A98">
    <cfRule type="duplicateValues" dxfId="719" priority="726"/>
  </conditionalFormatting>
  <conditionalFormatting sqref="C98">
    <cfRule type="duplicateValues" dxfId="718" priority="713"/>
  </conditionalFormatting>
  <conditionalFormatting sqref="C98">
    <cfRule type="duplicateValues" dxfId="717" priority="714"/>
  </conditionalFormatting>
  <conditionalFormatting sqref="C98">
    <cfRule type="duplicateValues" dxfId="716" priority="715"/>
    <cfRule type="duplicateValues" dxfId="715" priority="716"/>
  </conditionalFormatting>
  <conditionalFormatting sqref="C98">
    <cfRule type="duplicateValues" dxfId="714" priority="717"/>
    <cfRule type="duplicateValues" dxfId="713" priority="718"/>
  </conditionalFormatting>
  <conditionalFormatting sqref="C98">
    <cfRule type="duplicateValues" dxfId="712" priority="719"/>
  </conditionalFormatting>
  <conditionalFormatting sqref="A97">
    <cfRule type="duplicateValues" dxfId="711" priority="706"/>
  </conditionalFormatting>
  <conditionalFormatting sqref="A97">
    <cfRule type="duplicateValues" dxfId="710" priority="707"/>
  </conditionalFormatting>
  <conditionalFormatting sqref="A97">
    <cfRule type="duplicateValues" dxfId="709" priority="708"/>
    <cfRule type="duplicateValues" dxfId="708" priority="709"/>
  </conditionalFormatting>
  <conditionalFormatting sqref="A97">
    <cfRule type="duplicateValues" dxfId="707" priority="710"/>
    <cfRule type="duplicateValues" dxfId="706" priority="711"/>
  </conditionalFormatting>
  <conditionalFormatting sqref="A97">
    <cfRule type="duplicateValues" dxfId="705" priority="712"/>
  </conditionalFormatting>
  <conditionalFormatting sqref="C97">
    <cfRule type="duplicateValues" dxfId="704" priority="699"/>
  </conditionalFormatting>
  <conditionalFormatting sqref="C97">
    <cfRule type="duplicateValues" dxfId="703" priority="700"/>
  </conditionalFormatting>
  <conditionalFormatting sqref="C97">
    <cfRule type="duplicateValues" dxfId="702" priority="701"/>
    <cfRule type="duplicateValues" dxfId="701" priority="702"/>
  </conditionalFormatting>
  <conditionalFormatting sqref="C97">
    <cfRule type="duplicateValues" dxfId="700" priority="703"/>
    <cfRule type="duplicateValues" dxfId="699" priority="704"/>
  </conditionalFormatting>
  <conditionalFormatting sqref="C97">
    <cfRule type="duplicateValues" dxfId="698" priority="705"/>
  </conditionalFormatting>
  <conditionalFormatting sqref="A96">
    <cfRule type="duplicateValues" dxfId="697" priority="692"/>
  </conditionalFormatting>
  <conditionalFormatting sqref="A96">
    <cfRule type="duplicateValues" dxfId="696" priority="693"/>
  </conditionalFormatting>
  <conditionalFormatting sqref="A96">
    <cfRule type="duplicateValues" dxfId="695" priority="694"/>
    <cfRule type="duplicateValues" dxfId="694" priority="695"/>
  </conditionalFormatting>
  <conditionalFormatting sqref="A96">
    <cfRule type="duplicateValues" dxfId="693" priority="696"/>
    <cfRule type="duplicateValues" dxfId="692" priority="697"/>
  </conditionalFormatting>
  <conditionalFormatting sqref="A96">
    <cfRule type="duplicateValues" dxfId="691" priority="698"/>
  </conditionalFormatting>
  <conditionalFormatting sqref="C96">
    <cfRule type="duplicateValues" dxfId="690" priority="685"/>
  </conditionalFormatting>
  <conditionalFormatting sqref="C96">
    <cfRule type="duplicateValues" dxfId="689" priority="686"/>
  </conditionalFormatting>
  <conditionalFormatting sqref="C96">
    <cfRule type="duplicateValues" dxfId="688" priority="687"/>
    <cfRule type="duplicateValues" dxfId="687" priority="688"/>
  </conditionalFormatting>
  <conditionalFormatting sqref="C96">
    <cfRule type="duplicateValues" dxfId="686" priority="689"/>
    <cfRule type="duplicateValues" dxfId="685" priority="690"/>
  </conditionalFormatting>
  <conditionalFormatting sqref="C96">
    <cfRule type="duplicateValues" dxfId="684" priority="691"/>
  </conditionalFormatting>
  <conditionalFormatting sqref="A95">
    <cfRule type="duplicateValues" dxfId="683" priority="678"/>
  </conditionalFormatting>
  <conditionalFormatting sqref="A95">
    <cfRule type="duplicateValues" dxfId="682" priority="679"/>
  </conditionalFormatting>
  <conditionalFormatting sqref="A95">
    <cfRule type="duplicateValues" dxfId="681" priority="680"/>
    <cfRule type="duplicateValues" dxfId="680" priority="681"/>
  </conditionalFormatting>
  <conditionalFormatting sqref="A95">
    <cfRule type="duplicateValues" dxfId="679" priority="682"/>
    <cfRule type="duplicateValues" dxfId="678" priority="683"/>
  </conditionalFormatting>
  <conditionalFormatting sqref="A95">
    <cfRule type="duplicateValues" dxfId="677" priority="684"/>
  </conditionalFormatting>
  <conditionalFormatting sqref="C95">
    <cfRule type="duplicateValues" dxfId="676" priority="671"/>
  </conditionalFormatting>
  <conditionalFormatting sqref="C95">
    <cfRule type="duplicateValues" dxfId="675" priority="672"/>
  </conditionalFormatting>
  <conditionalFormatting sqref="C95">
    <cfRule type="duplicateValues" dxfId="674" priority="673"/>
    <cfRule type="duplicateValues" dxfId="673" priority="674"/>
  </conditionalFormatting>
  <conditionalFormatting sqref="C95">
    <cfRule type="duplicateValues" dxfId="672" priority="675"/>
    <cfRule type="duplicateValues" dxfId="671" priority="676"/>
  </conditionalFormatting>
  <conditionalFormatting sqref="C95">
    <cfRule type="duplicateValues" dxfId="670" priority="677"/>
  </conditionalFormatting>
  <conditionalFormatting sqref="A94">
    <cfRule type="duplicateValues" dxfId="669" priority="664"/>
  </conditionalFormatting>
  <conditionalFormatting sqref="A94">
    <cfRule type="duplicateValues" dxfId="668" priority="665"/>
  </conditionalFormatting>
  <conditionalFormatting sqref="A94">
    <cfRule type="duplicateValues" dxfId="667" priority="666"/>
    <cfRule type="duplicateValues" dxfId="666" priority="667"/>
  </conditionalFormatting>
  <conditionalFormatting sqref="A94">
    <cfRule type="duplicateValues" dxfId="665" priority="668"/>
    <cfRule type="duplicateValues" dxfId="664" priority="669"/>
  </conditionalFormatting>
  <conditionalFormatting sqref="A94">
    <cfRule type="duplicateValues" dxfId="663" priority="670"/>
  </conditionalFormatting>
  <conditionalFormatting sqref="C94">
    <cfRule type="duplicateValues" dxfId="662" priority="657"/>
  </conditionalFormatting>
  <conditionalFormatting sqref="C94">
    <cfRule type="duplicateValues" dxfId="661" priority="658"/>
  </conditionalFormatting>
  <conditionalFormatting sqref="C94">
    <cfRule type="duplicateValues" dxfId="660" priority="659"/>
    <cfRule type="duplicateValues" dxfId="659" priority="660"/>
  </conditionalFormatting>
  <conditionalFormatting sqref="C94">
    <cfRule type="duplicateValues" dxfId="658" priority="661"/>
    <cfRule type="duplicateValues" dxfId="657" priority="662"/>
  </conditionalFormatting>
  <conditionalFormatting sqref="C94">
    <cfRule type="duplicateValues" dxfId="656" priority="663"/>
  </conditionalFormatting>
  <conditionalFormatting sqref="A93">
    <cfRule type="duplicateValues" dxfId="655" priority="650"/>
  </conditionalFormatting>
  <conditionalFormatting sqref="A93">
    <cfRule type="duplicateValues" dxfId="654" priority="651"/>
  </conditionalFormatting>
  <conditionalFormatting sqref="A93">
    <cfRule type="duplicateValues" dxfId="653" priority="652"/>
    <cfRule type="duplicateValues" dxfId="652" priority="653"/>
  </conditionalFormatting>
  <conditionalFormatting sqref="A93">
    <cfRule type="duplicateValues" dxfId="651" priority="654"/>
    <cfRule type="duplicateValues" dxfId="650" priority="655"/>
  </conditionalFormatting>
  <conditionalFormatting sqref="A93">
    <cfRule type="duplicateValues" dxfId="649" priority="656"/>
  </conditionalFormatting>
  <conditionalFormatting sqref="C93">
    <cfRule type="duplicateValues" dxfId="648" priority="643"/>
  </conditionalFormatting>
  <conditionalFormatting sqref="C93">
    <cfRule type="duplicateValues" dxfId="647" priority="644"/>
  </conditionalFormatting>
  <conditionalFormatting sqref="C93">
    <cfRule type="duplicateValues" dxfId="646" priority="645"/>
    <cfRule type="duplicateValues" dxfId="645" priority="646"/>
  </conditionalFormatting>
  <conditionalFormatting sqref="C93">
    <cfRule type="duplicateValues" dxfId="644" priority="647"/>
    <cfRule type="duplicateValues" dxfId="643" priority="648"/>
  </conditionalFormatting>
  <conditionalFormatting sqref="C93">
    <cfRule type="duplicateValues" dxfId="642" priority="649"/>
  </conditionalFormatting>
  <conditionalFormatting sqref="A92">
    <cfRule type="duplicateValues" dxfId="641" priority="636"/>
  </conditionalFormatting>
  <conditionalFormatting sqref="A92">
    <cfRule type="duplicateValues" dxfId="640" priority="637"/>
  </conditionalFormatting>
  <conditionalFormatting sqref="A92">
    <cfRule type="duplicateValues" dxfId="639" priority="638"/>
    <cfRule type="duplicateValues" dxfId="638" priority="639"/>
  </conditionalFormatting>
  <conditionalFormatting sqref="A92">
    <cfRule type="duplicateValues" dxfId="637" priority="640"/>
    <cfRule type="duplicateValues" dxfId="636" priority="641"/>
  </conditionalFormatting>
  <conditionalFormatting sqref="A92">
    <cfRule type="duplicateValues" dxfId="635" priority="642"/>
  </conditionalFormatting>
  <conditionalFormatting sqref="C92">
    <cfRule type="duplicateValues" dxfId="634" priority="629"/>
  </conditionalFormatting>
  <conditionalFormatting sqref="C92">
    <cfRule type="duplicateValues" dxfId="633" priority="630"/>
  </conditionalFormatting>
  <conditionalFormatting sqref="C92">
    <cfRule type="duplicateValues" dxfId="632" priority="631"/>
    <cfRule type="duplicateValues" dxfId="631" priority="632"/>
  </conditionalFormatting>
  <conditionalFormatting sqref="C92">
    <cfRule type="duplicateValues" dxfId="630" priority="633"/>
    <cfRule type="duplicateValues" dxfId="629" priority="634"/>
  </conditionalFormatting>
  <conditionalFormatting sqref="C92">
    <cfRule type="duplicateValues" dxfId="628" priority="635"/>
  </conditionalFormatting>
  <conditionalFormatting sqref="C101">
    <cfRule type="duplicateValues" dxfId="627" priority="622"/>
  </conditionalFormatting>
  <conditionalFormatting sqref="C101">
    <cfRule type="duplicateValues" dxfId="626" priority="623"/>
  </conditionalFormatting>
  <conditionalFormatting sqref="C101">
    <cfRule type="duplicateValues" dxfId="625" priority="624"/>
    <cfRule type="duplicateValues" dxfId="624" priority="625"/>
  </conditionalFormatting>
  <conditionalFormatting sqref="C101">
    <cfRule type="duplicateValues" dxfId="623" priority="626"/>
    <cfRule type="duplicateValues" dxfId="622" priority="627"/>
  </conditionalFormatting>
  <conditionalFormatting sqref="C101">
    <cfRule type="duplicateValues" dxfId="621" priority="628"/>
  </conditionalFormatting>
  <conditionalFormatting sqref="A105">
    <cfRule type="duplicateValues" dxfId="620" priority="615"/>
  </conditionalFormatting>
  <conditionalFormatting sqref="A105">
    <cfRule type="duplicateValues" dxfId="619" priority="616"/>
  </conditionalFormatting>
  <conditionalFormatting sqref="A105">
    <cfRule type="duplicateValues" dxfId="618" priority="617"/>
    <cfRule type="duplicateValues" dxfId="617" priority="618"/>
  </conditionalFormatting>
  <conditionalFormatting sqref="A105">
    <cfRule type="duplicateValues" dxfId="616" priority="619"/>
    <cfRule type="duplicateValues" dxfId="615" priority="620"/>
  </conditionalFormatting>
  <conditionalFormatting sqref="A105">
    <cfRule type="duplicateValues" dxfId="614" priority="621"/>
  </conditionalFormatting>
  <conditionalFormatting sqref="A111">
    <cfRule type="duplicateValues" dxfId="613" priority="608"/>
  </conditionalFormatting>
  <conditionalFormatting sqref="A111">
    <cfRule type="duplicateValues" dxfId="612" priority="609"/>
  </conditionalFormatting>
  <conditionalFormatting sqref="A111">
    <cfRule type="duplicateValues" dxfId="611" priority="610"/>
    <cfRule type="duplicateValues" dxfId="610" priority="611"/>
  </conditionalFormatting>
  <conditionalFormatting sqref="A111">
    <cfRule type="duplicateValues" dxfId="609" priority="612"/>
    <cfRule type="duplicateValues" dxfId="608" priority="613"/>
  </conditionalFormatting>
  <conditionalFormatting sqref="A111">
    <cfRule type="duplicateValues" dxfId="607" priority="614"/>
  </conditionalFormatting>
  <conditionalFormatting sqref="A276">
    <cfRule type="duplicateValues" dxfId="606" priority="607"/>
  </conditionalFormatting>
  <conditionalFormatting sqref="A276">
    <cfRule type="duplicateValues" dxfId="605" priority="605"/>
    <cfRule type="duplicateValues" dxfId="604" priority="606"/>
  </conditionalFormatting>
  <conditionalFormatting sqref="C276">
    <cfRule type="duplicateValues" dxfId="603" priority="604"/>
  </conditionalFormatting>
  <conditionalFormatting sqref="C276">
    <cfRule type="duplicateValues" dxfId="602" priority="602"/>
    <cfRule type="duplicateValues" dxfId="601" priority="603"/>
  </conditionalFormatting>
  <conditionalFormatting sqref="A275">
    <cfRule type="duplicateValues" dxfId="600" priority="601"/>
  </conditionalFormatting>
  <conditionalFormatting sqref="A275">
    <cfRule type="duplicateValues" dxfId="599" priority="599"/>
    <cfRule type="duplicateValues" dxfId="598" priority="600"/>
  </conditionalFormatting>
  <conditionalFormatting sqref="C275">
    <cfRule type="duplicateValues" dxfId="597" priority="598"/>
  </conditionalFormatting>
  <conditionalFormatting sqref="C275">
    <cfRule type="duplicateValues" dxfId="596" priority="596"/>
    <cfRule type="duplicateValues" dxfId="595" priority="597"/>
  </conditionalFormatting>
  <conditionalFormatting sqref="A274">
    <cfRule type="duplicateValues" dxfId="594" priority="595"/>
  </conditionalFormatting>
  <conditionalFormatting sqref="A274">
    <cfRule type="duplicateValues" dxfId="593" priority="593"/>
    <cfRule type="duplicateValues" dxfId="592" priority="594"/>
  </conditionalFormatting>
  <conditionalFormatting sqref="C274">
    <cfRule type="duplicateValues" dxfId="591" priority="592"/>
  </conditionalFormatting>
  <conditionalFormatting sqref="C274">
    <cfRule type="duplicateValues" dxfId="590" priority="590"/>
    <cfRule type="duplicateValues" dxfId="589" priority="591"/>
  </conditionalFormatting>
  <conditionalFormatting sqref="A273">
    <cfRule type="duplicateValues" dxfId="588" priority="589"/>
  </conditionalFormatting>
  <conditionalFormatting sqref="A273">
    <cfRule type="duplicateValues" dxfId="587" priority="587"/>
    <cfRule type="duplicateValues" dxfId="586" priority="588"/>
  </conditionalFormatting>
  <conditionalFormatting sqref="C273">
    <cfRule type="duplicateValues" dxfId="585" priority="586"/>
  </conditionalFormatting>
  <conditionalFormatting sqref="C273">
    <cfRule type="duplicateValues" dxfId="584" priority="584"/>
    <cfRule type="duplicateValues" dxfId="583" priority="585"/>
  </conditionalFormatting>
  <conditionalFormatting sqref="A272">
    <cfRule type="duplicateValues" dxfId="582" priority="583"/>
  </conditionalFormatting>
  <conditionalFormatting sqref="A272">
    <cfRule type="duplicateValues" dxfId="581" priority="581"/>
    <cfRule type="duplicateValues" dxfId="580" priority="582"/>
  </conditionalFormatting>
  <conditionalFormatting sqref="C272">
    <cfRule type="duplicateValues" dxfId="579" priority="580"/>
  </conditionalFormatting>
  <conditionalFormatting sqref="C272">
    <cfRule type="duplicateValues" dxfId="578" priority="578"/>
    <cfRule type="duplicateValues" dxfId="577" priority="579"/>
  </conditionalFormatting>
  <conditionalFormatting sqref="A271">
    <cfRule type="duplicateValues" dxfId="576" priority="577"/>
  </conditionalFormatting>
  <conditionalFormatting sqref="A271">
    <cfRule type="duplicateValues" dxfId="575" priority="575"/>
    <cfRule type="duplicateValues" dxfId="574" priority="576"/>
  </conditionalFormatting>
  <conditionalFormatting sqref="C271">
    <cfRule type="duplicateValues" dxfId="573" priority="574"/>
  </conditionalFormatting>
  <conditionalFormatting sqref="C271">
    <cfRule type="duplicateValues" dxfId="572" priority="572"/>
    <cfRule type="duplicateValues" dxfId="571" priority="573"/>
  </conditionalFormatting>
  <conditionalFormatting sqref="A270">
    <cfRule type="duplicateValues" dxfId="570" priority="571"/>
  </conditionalFormatting>
  <conditionalFormatting sqref="A270">
    <cfRule type="duplicateValues" dxfId="569" priority="569"/>
    <cfRule type="duplicateValues" dxfId="568" priority="570"/>
  </conditionalFormatting>
  <conditionalFormatting sqref="C270">
    <cfRule type="duplicateValues" dxfId="567" priority="568"/>
  </conditionalFormatting>
  <conditionalFormatting sqref="C270">
    <cfRule type="duplicateValues" dxfId="566" priority="566"/>
    <cfRule type="duplicateValues" dxfId="565" priority="567"/>
  </conditionalFormatting>
  <conditionalFormatting sqref="A269">
    <cfRule type="duplicateValues" dxfId="564" priority="565"/>
  </conditionalFormatting>
  <conditionalFormatting sqref="A269">
    <cfRule type="duplicateValues" dxfId="563" priority="563"/>
    <cfRule type="duplicateValues" dxfId="562" priority="564"/>
  </conditionalFormatting>
  <conditionalFormatting sqref="C269">
    <cfRule type="duplicateValues" dxfId="561" priority="562"/>
  </conditionalFormatting>
  <conditionalFormatting sqref="C269">
    <cfRule type="duplicateValues" dxfId="560" priority="560"/>
    <cfRule type="duplicateValues" dxfId="559" priority="561"/>
  </conditionalFormatting>
  <conditionalFormatting sqref="A268">
    <cfRule type="duplicateValues" dxfId="558" priority="559"/>
  </conditionalFormatting>
  <conditionalFormatting sqref="A268">
    <cfRule type="duplicateValues" dxfId="557" priority="557"/>
    <cfRule type="duplicateValues" dxfId="556" priority="558"/>
  </conditionalFormatting>
  <conditionalFormatting sqref="C268">
    <cfRule type="duplicateValues" dxfId="555" priority="556"/>
  </conditionalFormatting>
  <conditionalFormatting sqref="C268">
    <cfRule type="duplicateValues" dxfId="554" priority="554"/>
    <cfRule type="duplicateValues" dxfId="553" priority="555"/>
  </conditionalFormatting>
  <conditionalFormatting sqref="A267">
    <cfRule type="duplicateValues" dxfId="552" priority="553"/>
  </conditionalFormatting>
  <conditionalFormatting sqref="A267">
    <cfRule type="duplicateValues" dxfId="551" priority="551"/>
    <cfRule type="duplicateValues" dxfId="550" priority="552"/>
  </conditionalFormatting>
  <conditionalFormatting sqref="C267">
    <cfRule type="duplicateValues" dxfId="549" priority="550"/>
  </conditionalFormatting>
  <conditionalFormatting sqref="C267">
    <cfRule type="duplicateValues" dxfId="548" priority="548"/>
    <cfRule type="duplicateValues" dxfId="547" priority="549"/>
  </conditionalFormatting>
  <conditionalFormatting sqref="A266">
    <cfRule type="duplicateValues" dxfId="546" priority="547"/>
  </conditionalFormatting>
  <conditionalFormatting sqref="A266">
    <cfRule type="duplicateValues" dxfId="545" priority="545"/>
    <cfRule type="duplicateValues" dxfId="544" priority="546"/>
  </conditionalFormatting>
  <conditionalFormatting sqref="C266">
    <cfRule type="duplicateValues" dxfId="543" priority="544"/>
  </conditionalFormatting>
  <conditionalFormatting sqref="C266">
    <cfRule type="duplicateValues" dxfId="542" priority="542"/>
    <cfRule type="duplicateValues" dxfId="541" priority="543"/>
  </conditionalFormatting>
  <conditionalFormatting sqref="A265">
    <cfRule type="duplicateValues" dxfId="540" priority="541"/>
  </conditionalFormatting>
  <conditionalFormatting sqref="A265">
    <cfRule type="duplicateValues" dxfId="539" priority="539"/>
    <cfRule type="duplicateValues" dxfId="538" priority="540"/>
  </conditionalFormatting>
  <conditionalFormatting sqref="C265">
    <cfRule type="duplicateValues" dxfId="537" priority="538"/>
  </conditionalFormatting>
  <conditionalFormatting sqref="C265">
    <cfRule type="duplicateValues" dxfId="536" priority="536"/>
    <cfRule type="duplicateValues" dxfId="535" priority="537"/>
  </conditionalFormatting>
  <conditionalFormatting sqref="A264">
    <cfRule type="duplicateValues" dxfId="534" priority="535"/>
  </conditionalFormatting>
  <conditionalFormatting sqref="A264">
    <cfRule type="duplicateValues" dxfId="533" priority="533"/>
    <cfRule type="duplicateValues" dxfId="532" priority="534"/>
  </conditionalFormatting>
  <conditionalFormatting sqref="C264">
    <cfRule type="duplicateValues" dxfId="531" priority="532"/>
  </conditionalFormatting>
  <conditionalFormatting sqref="C264">
    <cfRule type="duplicateValues" dxfId="530" priority="530"/>
    <cfRule type="duplicateValues" dxfId="529" priority="531"/>
  </conditionalFormatting>
  <conditionalFormatting sqref="A263">
    <cfRule type="duplicateValues" dxfId="528" priority="529"/>
  </conditionalFormatting>
  <conditionalFormatting sqref="A263">
    <cfRule type="duplicateValues" dxfId="527" priority="527"/>
    <cfRule type="duplicateValues" dxfId="526" priority="528"/>
  </conditionalFormatting>
  <conditionalFormatting sqref="C263">
    <cfRule type="duplicateValues" dxfId="525" priority="526"/>
  </conditionalFormatting>
  <conditionalFormatting sqref="C263">
    <cfRule type="duplicateValues" dxfId="524" priority="524"/>
    <cfRule type="duplicateValues" dxfId="523" priority="525"/>
  </conditionalFormatting>
  <conditionalFormatting sqref="C262">
    <cfRule type="duplicateValues" dxfId="522" priority="523"/>
  </conditionalFormatting>
  <conditionalFormatting sqref="C262">
    <cfRule type="duplicateValues" dxfId="521" priority="521"/>
    <cfRule type="duplicateValues" dxfId="520" priority="522"/>
  </conditionalFormatting>
  <conditionalFormatting sqref="A261:A262">
    <cfRule type="duplicateValues" dxfId="519" priority="520"/>
  </conditionalFormatting>
  <conditionalFormatting sqref="A261:A262">
    <cfRule type="duplicateValues" dxfId="518" priority="518"/>
    <cfRule type="duplicateValues" dxfId="517" priority="519"/>
  </conditionalFormatting>
  <conditionalFormatting sqref="C261">
    <cfRule type="duplicateValues" dxfId="516" priority="517"/>
  </conditionalFormatting>
  <conditionalFormatting sqref="C261">
    <cfRule type="duplicateValues" dxfId="515" priority="515"/>
    <cfRule type="duplicateValues" dxfId="514" priority="516"/>
  </conditionalFormatting>
  <conditionalFormatting sqref="A260">
    <cfRule type="duplicateValues" dxfId="513" priority="514"/>
  </conditionalFormatting>
  <conditionalFormatting sqref="A260">
    <cfRule type="duplicateValues" dxfId="512" priority="512"/>
    <cfRule type="duplicateValues" dxfId="511" priority="513"/>
  </conditionalFormatting>
  <conditionalFormatting sqref="C260">
    <cfRule type="duplicateValues" dxfId="510" priority="511"/>
  </conditionalFormatting>
  <conditionalFormatting sqref="C260">
    <cfRule type="duplicateValues" dxfId="509" priority="509"/>
    <cfRule type="duplicateValues" dxfId="508" priority="510"/>
  </conditionalFormatting>
  <conditionalFormatting sqref="A259">
    <cfRule type="duplicateValues" dxfId="507" priority="508"/>
  </conditionalFormatting>
  <conditionalFormatting sqref="A259">
    <cfRule type="duplicateValues" dxfId="506" priority="506"/>
    <cfRule type="duplicateValues" dxfId="505" priority="507"/>
  </conditionalFormatting>
  <conditionalFormatting sqref="C259">
    <cfRule type="duplicateValues" dxfId="504" priority="505"/>
  </conditionalFormatting>
  <conditionalFormatting sqref="C259">
    <cfRule type="duplicateValues" dxfId="503" priority="503"/>
    <cfRule type="duplicateValues" dxfId="502" priority="504"/>
  </conditionalFormatting>
  <conditionalFormatting sqref="A258">
    <cfRule type="duplicateValues" dxfId="501" priority="502"/>
  </conditionalFormatting>
  <conditionalFormatting sqref="A258">
    <cfRule type="duplicateValues" dxfId="500" priority="500"/>
    <cfRule type="duplicateValues" dxfId="499" priority="501"/>
  </conditionalFormatting>
  <conditionalFormatting sqref="C258">
    <cfRule type="duplicateValues" dxfId="498" priority="499"/>
  </conditionalFormatting>
  <conditionalFormatting sqref="C258">
    <cfRule type="duplicateValues" dxfId="497" priority="497"/>
    <cfRule type="duplicateValues" dxfId="496" priority="498"/>
  </conditionalFormatting>
  <conditionalFormatting sqref="A257">
    <cfRule type="duplicateValues" dxfId="495" priority="496"/>
  </conditionalFormatting>
  <conditionalFormatting sqref="A257">
    <cfRule type="duplicateValues" dxfId="494" priority="494"/>
    <cfRule type="duplicateValues" dxfId="493" priority="495"/>
  </conditionalFormatting>
  <conditionalFormatting sqref="C257">
    <cfRule type="duplicateValues" dxfId="492" priority="493"/>
  </conditionalFormatting>
  <conditionalFormatting sqref="C257">
    <cfRule type="duplicateValues" dxfId="491" priority="491"/>
    <cfRule type="duplicateValues" dxfId="490" priority="492"/>
  </conditionalFormatting>
  <conditionalFormatting sqref="A256">
    <cfRule type="duplicateValues" dxfId="489" priority="490"/>
  </conditionalFormatting>
  <conditionalFormatting sqref="A256">
    <cfRule type="duplicateValues" dxfId="488" priority="488"/>
    <cfRule type="duplicateValues" dxfId="487" priority="489"/>
  </conditionalFormatting>
  <conditionalFormatting sqref="C256">
    <cfRule type="duplicateValues" dxfId="486" priority="487"/>
  </conditionalFormatting>
  <conditionalFormatting sqref="C256">
    <cfRule type="duplicateValues" dxfId="485" priority="485"/>
    <cfRule type="duplicateValues" dxfId="484" priority="486"/>
  </conditionalFormatting>
  <conditionalFormatting sqref="A255">
    <cfRule type="duplicateValues" dxfId="483" priority="484"/>
  </conditionalFormatting>
  <conditionalFormatting sqref="A255">
    <cfRule type="duplicateValues" dxfId="482" priority="482"/>
    <cfRule type="duplicateValues" dxfId="481" priority="483"/>
  </conditionalFormatting>
  <conditionalFormatting sqref="C255">
    <cfRule type="duplicateValues" dxfId="480" priority="481"/>
  </conditionalFormatting>
  <conditionalFormatting sqref="C255">
    <cfRule type="duplicateValues" dxfId="479" priority="479"/>
    <cfRule type="duplicateValues" dxfId="478" priority="480"/>
  </conditionalFormatting>
  <conditionalFormatting sqref="A254">
    <cfRule type="duplicateValues" dxfId="477" priority="478"/>
  </conditionalFormatting>
  <conditionalFormatting sqref="A254">
    <cfRule type="duplicateValues" dxfId="476" priority="476"/>
    <cfRule type="duplicateValues" dxfId="475" priority="477"/>
  </conditionalFormatting>
  <conditionalFormatting sqref="C254">
    <cfRule type="duplicateValues" dxfId="474" priority="475"/>
  </conditionalFormatting>
  <conditionalFormatting sqref="C254">
    <cfRule type="duplicateValues" dxfId="473" priority="473"/>
    <cfRule type="duplicateValues" dxfId="472" priority="474"/>
  </conditionalFormatting>
  <conditionalFormatting sqref="A253">
    <cfRule type="duplicateValues" dxfId="471" priority="472"/>
  </conditionalFormatting>
  <conditionalFormatting sqref="A253">
    <cfRule type="duplicateValues" dxfId="470" priority="470"/>
    <cfRule type="duplicateValues" dxfId="469" priority="471"/>
  </conditionalFormatting>
  <conditionalFormatting sqref="C253">
    <cfRule type="duplicateValues" dxfId="468" priority="469"/>
  </conditionalFormatting>
  <conditionalFormatting sqref="C253">
    <cfRule type="duplicateValues" dxfId="467" priority="467"/>
    <cfRule type="duplicateValues" dxfId="466" priority="468"/>
  </conditionalFormatting>
  <conditionalFormatting sqref="A252">
    <cfRule type="duplicateValues" dxfId="465" priority="466"/>
  </conditionalFormatting>
  <conditionalFormatting sqref="A252">
    <cfRule type="duplicateValues" dxfId="464" priority="464"/>
    <cfRule type="duplicateValues" dxfId="463" priority="465"/>
  </conditionalFormatting>
  <conditionalFormatting sqref="C252">
    <cfRule type="duplicateValues" dxfId="462" priority="463"/>
  </conditionalFormatting>
  <conditionalFormatting sqref="C252">
    <cfRule type="duplicateValues" dxfId="461" priority="461"/>
    <cfRule type="duplicateValues" dxfId="460" priority="462"/>
  </conditionalFormatting>
  <conditionalFormatting sqref="A251">
    <cfRule type="duplicateValues" dxfId="459" priority="460"/>
  </conditionalFormatting>
  <conditionalFormatting sqref="A251">
    <cfRule type="duplicateValues" dxfId="458" priority="458"/>
    <cfRule type="duplicateValues" dxfId="457" priority="459"/>
  </conditionalFormatting>
  <conditionalFormatting sqref="C251">
    <cfRule type="duplicateValues" dxfId="456" priority="457"/>
  </conditionalFormatting>
  <conditionalFormatting sqref="C251">
    <cfRule type="duplicateValues" dxfId="455" priority="455"/>
    <cfRule type="duplicateValues" dxfId="454" priority="456"/>
  </conditionalFormatting>
  <conditionalFormatting sqref="A250">
    <cfRule type="duplicateValues" dxfId="453" priority="454"/>
  </conditionalFormatting>
  <conditionalFormatting sqref="A250">
    <cfRule type="duplicateValues" dxfId="452" priority="452"/>
    <cfRule type="duplicateValues" dxfId="451" priority="453"/>
  </conditionalFormatting>
  <conditionalFormatting sqref="C250">
    <cfRule type="duplicateValues" dxfId="450" priority="451"/>
  </conditionalFormatting>
  <conditionalFormatting sqref="C250">
    <cfRule type="duplicateValues" dxfId="449" priority="449"/>
    <cfRule type="duplicateValues" dxfId="448" priority="450"/>
  </conditionalFormatting>
  <conditionalFormatting sqref="A249">
    <cfRule type="duplicateValues" dxfId="447" priority="448"/>
  </conditionalFormatting>
  <conditionalFormatting sqref="A249">
    <cfRule type="duplicateValues" dxfId="446" priority="446"/>
    <cfRule type="duplicateValues" dxfId="445" priority="447"/>
  </conditionalFormatting>
  <conditionalFormatting sqref="C249">
    <cfRule type="duplicateValues" dxfId="444" priority="445"/>
  </conditionalFormatting>
  <conditionalFormatting sqref="C249">
    <cfRule type="duplicateValues" dxfId="443" priority="443"/>
    <cfRule type="duplicateValues" dxfId="442" priority="444"/>
  </conditionalFormatting>
  <conditionalFormatting sqref="A248">
    <cfRule type="duplicateValues" dxfId="441" priority="442"/>
  </conditionalFormatting>
  <conditionalFormatting sqref="A248">
    <cfRule type="duplicateValues" dxfId="440" priority="440"/>
    <cfRule type="duplicateValues" dxfId="439" priority="441"/>
  </conditionalFormatting>
  <conditionalFormatting sqref="C248">
    <cfRule type="duplicateValues" dxfId="438" priority="439"/>
  </conditionalFormatting>
  <conditionalFormatting sqref="C248">
    <cfRule type="duplicateValues" dxfId="437" priority="437"/>
    <cfRule type="duplicateValues" dxfId="436" priority="438"/>
  </conditionalFormatting>
  <conditionalFormatting sqref="A247">
    <cfRule type="duplicateValues" dxfId="435" priority="436"/>
  </conditionalFormatting>
  <conditionalFormatting sqref="A247">
    <cfRule type="duplicateValues" dxfId="434" priority="434"/>
    <cfRule type="duplicateValues" dxfId="433" priority="435"/>
  </conditionalFormatting>
  <conditionalFormatting sqref="C247">
    <cfRule type="duplicateValues" dxfId="432" priority="433"/>
  </conditionalFormatting>
  <conditionalFormatting sqref="C247">
    <cfRule type="duplicateValues" dxfId="431" priority="431"/>
    <cfRule type="duplicateValues" dxfId="430" priority="432"/>
  </conditionalFormatting>
  <conditionalFormatting sqref="A246">
    <cfRule type="duplicateValues" dxfId="429" priority="430"/>
  </conditionalFormatting>
  <conditionalFormatting sqref="A246">
    <cfRule type="duplicateValues" dxfId="428" priority="428"/>
    <cfRule type="duplicateValues" dxfId="427" priority="429"/>
  </conditionalFormatting>
  <conditionalFormatting sqref="C246">
    <cfRule type="duplicateValues" dxfId="426" priority="427"/>
  </conditionalFormatting>
  <conditionalFormatting sqref="C246">
    <cfRule type="duplicateValues" dxfId="425" priority="425"/>
    <cfRule type="duplicateValues" dxfId="424" priority="426"/>
  </conditionalFormatting>
  <conditionalFormatting sqref="A245">
    <cfRule type="duplicateValues" dxfId="423" priority="424"/>
  </conditionalFormatting>
  <conditionalFormatting sqref="A245">
    <cfRule type="duplicateValues" dxfId="422" priority="422"/>
    <cfRule type="duplicateValues" dxfId="421" priority="423"/>
  </conditionalFormatting>
  <conditionalFormatting sqref="C245">
    <cfRule type="duplicateValues" dxfId="420" priority="421"/>
  </conditionalFormatting>
  <conditionalFormatting sqref="C245">
    <cfRule type="duplicateValues" dxfId="419" priority="419"/>
    <cfRule type="duplicateValues" dxfId="418" priority="420"/>
  </conditionalFormatting>
  <conditionalFormatting sqref="A244">
    <cfRule type="duplicateValues" dxfId="417" priority="418"/>
  </conditionalFormatting>
  <conditionalFormatting sqref="A244">
    <cfRule type="duplicateValues" dxfId="416" priority="416"/>
    <cfRule type="duplicateValues" dxfId="415" priority="417"/>
  </conditionalFormatting>
  <conditionalFormatting sqref="C244">
    <cfRule type="duplicateValues" dxfId="414" priority="415"/>
  </conditionalFormatting>
  <conditionalFormatting sqref="C244">
    <cfRule type="duplicateValues" dxfId="413" priority="413"/>
    <cfRule type="duplicateValues" dxfId="412" priority="414"/>
  </conditionalFormatting>
  <conditionalFormatting sqref="A243">
    <cfRule type="duplicateValues" dxfId="411" priority="412"/>
  </conditionalFormatting>
  <conditionalFormatting sqref="A243">
    <cfRule type="duplicateValues" dxfId="410" priority="410"/>
    <cfRule type="duplicateValues" dxfId="409" priority="411"/>
  </conditionalFormatting>
  <conditionalFormatting sqref="C243">
    <cfRule type="duplicateValues" dxfId="408" priority="409"/>
  </conditionalFormatting>
  <conditionalFormatting sqref="C243">
    <cfRule type="duplicateValues" dxfId="407" priority="407"/>
    <cfRule type="duplicateValues" dxfId="406" priority="408"/>
  </conditionalFormatting>
  <conditionalFormatting sqref="A242">
    <cfRule type="duplicateValues" dxfId="405" priority="406"/>
  </conditionalFormatting>
  <conditionalFormatting sqref="A242">
    <cfRule type="duplicateValues" dxfId="404" priority="404"/>
    <cfRule type="duplicateValues" dxfId="403" priority="405"/>
  </conditionalFormatting>
  <conditionalFormatting sqref="C242">
    <cfRule type="duplicateValues" dxfId="402" priority="403"/>
  </conditionalFormatting>
  <conditionalFormatting sqref="C242">
    <cfRule type="duplicateValues" dxfId="401" priority="401"/>
    <cfRule type="duplicateValues" dxfId="400" priority="402"/>
  </conditionalFormatting>
  <conditionalFormatting sqref="A241">
    <cfRule type="duplicateValues" dxfId="399" priority="400"/>
  </conditionalFormatting>
  <conditionalFormatting sqref="A241">
    <cfRule type="duplicateValues" dxfId="398" priority="398"/>
    <cfRule type="duplicateValues" dxfId="397" priority="399"/>
  </conditionalFormatting>
  <conditionalFormatting sqref="C241">
    <cfRule type="duplicateValues" dxfId="396" priority="397"/>
  </conditionalFormatting>
  <conditionalFormatting sqref="C241">
    <cfRule type="duplicateValues" dxfId="395" priority="395"/>
    <cfRule type="duplicateValues" dxfId="394" priority="396"/>
  </conditionalFormatting>
  <conditionalFormatting sqref="A240">
    <cfRule type="duplicateValues" dxfId="393" priority="394"/>
  </conditionalFormatting>
  <conditionalFormatting sqref="A240">
    <cfRule type="duplicateValues" dxfId="392" priority="392"/>
    <cfRule type="duplicateValues" dxfId="391" priority="393"/>
  </conditionalFormatting>
  <conditionalFormatting sqref="C240">
    <cfRule type="duplicateValues" dxfId="390" priority="391"/>
  </conditionalFormatting>
  <conditionalFormatting sqref="C240">
    <cfRule type="duplicateValues" dxfId="389" priority="389"/>
    <cfRule type="duplicateValues" dxfId="388" priority="390"/>
  </conditionalFormatting>
  <conditionalFormatting sqref="A239">
    <cfRule type="duplicateValues" dxfId="387" priority="388"/>
  </conditionalFormatting>
  <conditionalFormatting sqref="A239">
    <cfRule type="duplicateValues" dxfId="386" priority="386"/>
    <cfRule type="duplicateValues" dxfId="385" priority="387"/>
  </conditionalFormatting>
  <conditionalFormatting sqref="C239">
    <cfRule type="duplicateValues" dxfId="384" priority="385"/>
  </conditionalFormatting>
  <conditionalFormatting sqref="C239">
    <cfRule type="duplicateValues" dxfId="383" priority="383"/>
    <cfRule type="duplicateValues" dxfId="382" priority="384"/>
  </conditionalFormatting>
  <conditionalFormatting sqref="A238">
    <cfRule type="duplicateValues" dxfId="381" priority="382"/>
  </conditionalFormatting>
  <conditionalFormatting sqref="A238">
    <cfRule type="duplicateValues" dxfId="380" priority="380"/>
    <cfRule type="duplicateValues" dxfId="379" priority="381"/>
  </conditionalFormatting>
  <conditionalFormatting sqref="C238">
    <cfRule type="duplicateValues" dxfId="378" priority="379"/>
  </conditionalFormatting>
  <conditionalFormatting sqref="C238">
    <cfRule type="duplicateValues" dxfId="377" priority="377"/>
    <cfRule type="duplicateValues" dxfId="376" priority="378"/>
  </conditionalFormatting>
  <conditionalFormatting sqref="A237">
    <cfRule type="duplicateValues" dxfId="375" priority="376"/>
  </conditionalFormatting>
  <conditionalFormatting sqref="A237">
    <cfRule type="duplicateValues" dxfId="374" priority="374"/>
    <cfRule type="duplicateValues" dxfId="373" priority="375"/>
  </conditionalFormatting>
  <conditionalFormatting sqref="C237">
    <cfRule type="duplicateValues" dxfId="372" priority="373"/>
  </conditionalFormatting>
  <conditionalFormatting sqref="C237">
    <cfRule type="duplicateValues" dxfId="371" priority="371"/>
    <cfRule type="duplicateValues" dxfId="370" priority="372"/>
  </conditionalFormatting>
  <conditionalFormatting sqref="A236">
    <cfRule type="duplicateValues" dxfId="369" priority="370"/>
  </conditionalFormatting>
  <conditionalFormatting sqref="A236">
    <cfRule type="duplicateValues" dxfId="368" priority="368"/>
    <cfRule type="duplicateValues" dxfId="367" priority="369"/>
  </conditionalFormatting>
  <conditionalFormatting sqref="C236">
    <cfRule type="duplicateValues" dxfId="366" priority="367"/>
  </conditionalFormatting>
  <conditionalFormatting sqref="C236">
    <cfRule type="duplicateValues" dxfId="365" priority="365"/>
    <cfRule type="duplicateValues" dxfId="364" priority="366"/>
  </conditionalFormatting>
  <conditionalFormatting sqref="A235">
    <cfRule type="duplicateValues" dxfId="363" priority="364"/>
  </conditionalFormatting>
  <conditionalFormatting sqref="A235">
    <cfRule type="duplicateValues" dxfId="362" priority="362"/>
    <cfRule type="duplicateValues" dxfId="361" priority="363"/>
  </conditionalFormatting>
  <conditionalFormatting sqref="C235">
    <cfRule type="duplicateValues" dxfId="360" priority="361"/>
  </conditionalFormatting>
  <conditionalFormatting sqref="C235">
    <cfRule type="duplicateValues" dxfId="359" priority="359"/>
    <cfRule type="duplicateValues" dxfId="358" priority="360"/>
  </conditionalFormatting>
  <conditionalFormatting sqref="A234">
    <cfRule type="duplicateValues" dxfId="357" priority="358"/>
  </conditionalFormatting>
  <conditionalFormatting sqref="A234">
    <cfRule type="duplicateValues" dxfId="356" priority="356"/>
    <cfRule type="duplicateValues" dxfId="355" priority="357"/>
  </conditionalFormatting>
  <conditionalFormatting sqref="C234">
    <cfRule type="duplicateValues" dxfId="354" priority="355"/>
  </conditionalFormatting>
  <conditionalFormatting sqref="C234">
    <cfRule type="duplicateValues" dxfId="353" priority="353"/>
    <cfRule type="duplicateValues" dxfId="352" priority="354"/>
  </conditionalFormatting>
  <conditionalFormatting sqref="A233">
    <cfRule type="duplicateValues" dxfId="351" priority="352"/>
  </conditionalFormatting>
  <conditionalFormatting sqref="A233">
    <cfRule type="duplicateValues" dxfId="350" priority="350"/>
    <cfRule type="duplicateValues" dxfId="349" priority="351"/>
  </conditionalFormatting>
  <conditionalFormatting sqref="C233">
    <cfRule type="duplicateValues" dxfId="348" priority="349"/>
  </conditionalFormatting>
  <conditionalFormatting sqref="C233">
    <cfRule type="duplicateValues" dxfId="347" priority="347"/>
    <cfRule type="duplicateValues" dxfId="346" priority="348"/>
  </conditionalFormatting>
  <conditionalFormatting sqref="A232">
    <cfRule type="duplicateValues" dxfId="345" priority="346"/>
  </conditionalFormatting>
  <conditionalFormatting sqref="A232">
    <cfRule type="duplicateValues" dxfId="344" priority="344"/>
    <cfRule type="duplicateValues" dxfId="343" priority="345"/>
  </conditionalFormatting>
  <conditionalFormatting sqref="C232">
    <cfRule type="duplicateValues" dxfId="342" priority="343"/>
  </conditionalFormatting>
  <conditionalFormatting sqref="C232">
    <cfRule type="duplicateValues" dxfId="341" priority="341"/>
    <cfRule type="duplicateValues" dxfId="340" priority="342"/>
  </conditionalFormatting>
  <conditionalFormatting sqref="A231">
    <cfRule type="duplicateValues" dxfId="339" priority="340"/>
  </conditionalFormatting>
  <conditionalFormatting sqref="A231">
    <cfRule type="duplicateValues" dxfId="338" priority="338"/>
    <cfRule type="duplicateValues" dxfId="337" priority="339"/>
  </conditionalFormatting>
  <conditionalFormatting sqref="C231">
    <cfRule type="duplicateValues" dxfId="336" priority="337"/>
  </conditionalFormatting>
  <conditionalFormatting sqref="C231">
    <cfRule type="duplicateValues" dxfId="335" priority="335"/>
    <cfRule type="duplicateValues" dxfId="334" priority="336"/>
  </conditionalFormatting>
  <conditionalFormatting sqref="A230">
    <cfRule type="duplicateValues" dxfId="333" priority="334"/>
  </conditionalFormatting>
  <conditionalFormatting sqref="A230">
    <cfRule type="duplicateValues" dxfId="332" priority="332"/>
    <cfRule type="duplicateValues" dxfId="331" priority="333"/>
  </conditionalFormatting>
  <conditionalFormatting sqref="C230">
    <cfRule type="duplicateValues" dxfId="330" priority="331"/>
  </conditionalFormatting>
  <conditionalFormatting sqref="C230">
    <cfRule type="duplicateValues" dxfId="329" priority="329"/>
    <cfRule type="duplicateValues" dxfId="328" priority="330"/>
  </conditionalFormatting>
  <conditionalFormatting sqref="A229">
    <cfRule type="duplicateValues" dxfId="327" priority="328"/>
  </conditionalFormatting>
  <conditionalFormatting sqref="A229">
    <cfRule type="duplicateValues" dxfId="326" priority="326"/>
    <cfRule type="duplicateValues" dxfId="325" priority="327"/>
  </conditionalFormatting>
  <conditionalFormatting sqref="C229">
    <cfRule type="duplicateValues" dxfId="324" priority="325"/>
  </conditionalFormatting>
  <conditionalFormatting sqref="C229">
    <cfRule type="duplicateValues" dxfId="323" priority="323"/>
    <cfRule type="duplicateValues" dxfId="322" priority="324"/>
  </conditionalFormatting>
  <conditionalFormatting sqref="A228">
    <cfRule type="duplicateValues" dxfId="321" priority="322"/>
  </conditionalFormatting>
  <conditionalFormatting sqref="A228">
    <cfRule type="duplicateValues" dxfId="320" priority="320"/>
    <cfRule type="duplicateValues" dxfId="319" priority="321"/>
  </conditionalFormatting>
  <conditionalFormatting sqref="C228">
    <cfRule type="duplicateValues" dxfId="318" priority="319"/>
  </conditionalFormatting>
  <conditionalFormatting sqref="C228">
    <cfRule type="duplicateValues" dxfId="317" priority="317"/>
    <cfRule type="duplicateValues" dxfId="316" priority="318"/>
  </conditionalFormatting>
  <conditionalFormatting sqref="A227">
    <cfRule type="duplicateValues" dxfId="315" priority="316"/>
  </conditionalFormatting>
  <conditionalFormatting sqref="A227">
    <cfRule type="duplicateValues" dxfId="314" priority="314"/>
    <cfRule type="duplicateValues" dxfId="313" priority="315"/>
  </conditionalFormatting>
  <conditionalFormatting sqref="C227">
    <cfRule type="duplicateValues" dxfId="312" priority="313"/>
  </conditionalFormatting>
  <conditionalFormatting sqref="C227">
    <cfRule type="duplicateValues" dxfId="311" priority="311"/>
    <cfRule type="duplicateValues" dxfId="310" priority="312"/>
  </conditionalFormatting>
  <conditionalFormatting sqref="A226">
    <cfRule type="duplicateValues" dxfId="309" priority="310"/>
  </conditionalFormatting>
  <conditionalFormatting sqref="A226">
    <cfRule type="duplicateValues" dxfId="308" priority="308"/>
    <cfRule type="duplicateValues" dxfId="307" priority="309"/>
  </conditionalFormatting>
  <conditionalFormatting sqref="C226">
    <cfRule type="duplicateValues" dxfId="306" priority="307"/>
  </conditionalFormatting>
  <conditionalFormatting sqref="C226">
    <cfRule type="duplicateValues" dxfId="305" priority="305"/>
    <cfRule type="duplicateValues" dxfId="304" priority="306"/>
  </conditionalFormatting>
  <conditionalFormatting sqref="A225">
    <cfRule type="duplicateValues" dxfId="303" priority="304"/>
  </conditionalFormatting>
  <conditionalFormatting sqref="A225">
    <cfRule type="duplicateValues" dxfId="302" priority="302"/>
    <cfRule type="duplicateValues" dxfId="301" priority="303"/>
  </conditionalFormatting>
  <conditionalFormatting sqref="C225">
    <cfRule type="duplicateValues" dxfId="300" priority="301"/>
  </conditionalFormatting>
  <conditionalFormatting sqref="C225">
    <cfRule type="duplicateValues" dxfId="299" priority="299"/>
    <cfRule type="duplicateValues" dxfId="298" priority="300"/>
  </conditionalFormatting>
  <conditionalFormatting sqref="A224">
    <cfRule type="duplicateValues" dxfId="297" priority="298"/>
  </conditionalFormatting>
  <conditionalFormatting sqref="A224">
    <cfRule type="duplicateValues" dxfId="296" priority="296"/>
    <cfRule type="duplicateValues" dxfId="295" priority="297"/>
  </conditionalFormatting>
  <conditionalFormatting sqref="C224">
    <cfRule type="duplicateValues" dxfId="294" priority="295"/>
  </conditionalFormatting>
  <conditionalFormatting sqref="C224">
    <cfRule type="duplicateValues" dxfId="293" priority="293"/>
    <cfRule type="duplicateValues" dxfId="292" priority="294"/>
  </conditionalFormatting>
  <conditionalFormatting sqref="A223">
    <cfRule type="duplicateValues" dxfId="291" priority="292"/>
  </conditionalFormatting>
  <conditionalFormatting sqref="A223">
    <cfRule type="duplicateValues" dxfId="290" priority="290"/>
    <cfRule type="duplicateValues" dxfId="289" priority="291"/>
  </conditionalFormatting>
  <conditionalFormatting sqref="C223">
    <cfRule type="duplicateValues" dxfId="288" priority="289"/>
  </conditionalFormatting>
  <conditionalFormatting sqref="C223">
    <cfRule type="duplicateValues" dxfId="287" priority="287"/>
    <cfRule type="duplicateValues" dxfId="286" priority="288"/>
  </conditionalFormatting>
  <conditionalFormatting sqref="A222">
    <cfRule type="duplicateValues" dxfId="285" priority="286"/>
  </conditionalFormatting>
  <conditionalFormatting sqref="A222">
    <cfRule type="duplicateValues" dxfId="284" priority="284"/>
    <cfRule type="duplicateValues" dxfId="283" priority="285"/>
  </conditionalFormatting>
  <conditionalFormatting sqref="C222">
    <cfRule type="duplicateValues" dxfId="282" priority="283"/>
  </conditionalFormatting>
  <conditionalFormatting sqref="C222">
    <cfRule type="duplicateValues" dxfId="281" priority="281"/>
    <cfRule type="duplicateValues" dxfId="280" priority="282"/>
  </conditionalFormatting>
  <conditionalFormatting sqref="A221">
    <cfRule type="duplicateValues" dxfId="279" priority="280"/>
  </conditionalFormatting>
  <conditionalFormatting sqref="A221">
    <cfRule type="duplicateValues" dxfId="278" priority="278"/>
    <cfRule type="duplicateValues" dxfId="277" priority="279"/>
  </conditionalFormatting>
  <conditionalFormatting sqref="C221">
    <cfRule type="duplicateValues" dxfId="276" priority="277"/>
  </conditionalFormatting>
  <conditionalFormatting sqref="C221">
    <cfRule type="duplicateValues" dxfId="275" priority="275"/>
    <cfRule type="duplicateValues" dxfId="274" priority="276"/>
  </conditionalFormatting>
  <conditionalFormatting sqref="A220">
    <cfRule type="duplicateValues" dxfId="273" priority="274"/>
  </conditionalFormatting>
  <conditionalFormatting sqref="A220">
    <cfRule type="duplicateValues" dxfId="272" priority="272"/>
    <cfRule type="duplicateValues" dxfId="271" priority="273"/>
  </conditionalFormatting>
  <conditionalFormatting sqref="C220">
    <cfRule type="duplicateValues" dxfId="270" priority="271"/>
  </conditionalFormatting>
  <conditionalFormatting sqref="C220">
    <cfRule type="duplicateValues" dxfId="269" priority="269"/>
    <cfRule type="duplicateValues" dxfId="268" priority="270"/>
  </conditionalFormatting>
  <conditionalFormatting sqref="A219">
    <cfRule type="duplicateValues" dxfId="267" priority="268"/>
  </conditionalFormatting>
  <conditionalFormatting sqref="A219">
    <cfRule type="duplicateValues" dxfId="266" priority="266"/>
    <cfRule type="duplicateValues" dxfId="265" priority="267"/>
  </conditionalFormatting>
  <conditionalFormatting sqref="C219">
    <cfRule type="duplicateValues" dxfId="264" priority="265"/>
  </conditionalFormatting>
  <conditionalFormatting sqref="C219">
    <cfRule type="duplicateValues" dxfId="263" priority="263"/>
    <cfRule type="duplicateValues" dxfId="262" priority="264"/>
  </conditionalFormatting>
  <conditionalFormatting sqref="A218">
    <cfRule type="duplicateValues" dxfId="261" priority="262"/>
  </conditionalFormatting>
  <conditionalFormatting sqref="A218">
    <cfRule type="duplicateValues" dxfId="260" priority="260"/>
    <cfRule type="duplicateValues" dxfId="259" priority="261"/>
  </conditionalFormatting>
  <conditionalFormatting sqref="C218">
    <cfRule type="duplicateValues" dxfId="258" priority="259"/>
  </conditionalFormatting>
  <conditionalFormatting sqref="C218">
    <cfRule type="duplicateValues" dxfId="257" priority="257"/>
    <cfRule type="duplicateValues" dxfId="256" priority="258"/>
  </conditionalFormatting>
  <conditionalFormatting sqref="A217">
    <cfRule type="duplicateValues" dxfId="255" priority="256"/>
  </conditionalFormatting>
  <conditionalFormatting sqref="A217">
    <cfRule type="duplicateValues" dxfId="254" priority="254"/>
    <cfRule type="duplicateValues" dxfId="253" priority="255"/>
  </conditionalFormatting>
  <conditionalFormatting sqref="C217">
    <cfRule type="duplicateValues" dxfId="252" priority="253"/>
  </conditionalFormatting>
  <conditionalFormatting sqref="C217">
    <cfRule type="duplicateValues" dxfId="251" priority="251"/>
    <cfRule type="duplicateValues" dxfId="250" priority="252"/>
  </conditionalFormatting>
  <conditionalFormatting sqref="A216">
    <cfRule type="duplicateValues" dxfId="249" priority="250"/>
  </conditionalFormatting>
  <conditionalFormatting sqref="A216">
    <cfRule type="duplicateValues" dxfId="248" priority="248"/>
    <cfRule type="duplicateValues" dxfId="247" priority="249"/>
  </conditionalFormatting>
  <conditionalFormatting sqref="C216">
    <cfRule type="duplicateValues" dxfId="246" priority="247"/>
  </conditionalFormatting>
  <conditionalFormatting sqref="C216">
    <cfRule type="duplicateValues" dxfId="245" priority="245"/>
    <cfRule type="duplicateValues" dxfId="244" priority="246"/>
  </conditionalFormatting>
  <conditionalFormatting sqref="A215">
    <cfRule type="duplicateValues" dxfId="243" priority="244"/>
  </conditionalFormatting>
  <conditionalFormatting sqref="A215">
    <cfRule type="duplicateValues" dxfId="242" priority="242"/>
    <cfRule type="duplicateValues" dxfId="241" priority="243"/>
  </conditionalFormatting>
  <conditionalFormatting sqref="C215">
    <cfRule type="duplicateValues" dxfId="240" priority="241"/>
  </conditionalFormatting>
  <conditionalFormatting sqref="C215">
    <cfRule type="duplicateValues" dxfId="239" priority="239"/>
    <cfRule type="duplicateValues" dxfId="238" priority="240"/>
  </conditionalFormatting>
  <conditionalFormatting sqref="A214">
    <cfRule type="duplicateValues" dxfId="237" priority="238"/>
  </conditionalFormatting>
  <conditionalFormatting sqref="A214">
    <cfRule type="duplicateValues" dxfId="236" priority="236"/>
    <cfRule type="duplicateValues" dxfId="235" priority="237"/>
  </conditionalFormatting>
  <conditionalFormatting sqref="C214">
    <cfRule type="duplicateValues" dxfId="234" priority="235"/>
  </conditionalFormatting>
  <conditionalFormatting sqref="C214">
    <cfRule type="duplicateValues" dxfId="233" priority="233"/>
    <cfRule type="duplicateValues" dxfId="232" priority="234"/>
  </conditionalFormatting>
  <conditionalFormatting sqref="A213">
    <cfRule type="duplicateValues" dxfId="231" priority="232"/>
  </conditionalFormatting>
  <conditionalFormatting sqref="A213">
    <cfRule type="duplicateValues" dxfId="230" priority="230"/>
    <cfRule type="duplicateValues" dxfId="229" priority="231"/>
  </conditionalFormatting>
  <conditionalFormatting sqref="C213">
    <cfRule type="duplicateValues" dxfId="228" priority="229"/>
  </conditionalFormatting>
  <conditionalFormatting sqref="C213">
    <cfRule type="duplicateValues" dxfId="227" priority="227"/>
    <cfRule type="duplicateValues" dxfId="226" priority="228"/>
  </conditionalFormatting>
  <conditionalFormatting sqref="A212">
    <cfRule type="duplicateValues" dxfId="225" priority="226"/>
  </conditionalFormatting>
  <conditionalFormatting sqref="A212">
    <cfRule type="duplicateValues" dxfId="224" priority="224"/>
    <cfRule type="duplicateValues" dxfId="223" priority="225"/>
  </conditionalFormatting>
  <conditionalFormatting sqref="C212">
    <cfRule type="duplicateValues" dxfId="222" priority="223"/>
  </conditionalFormatting>
  <conditionalFormatting sqref="C212">
    <cfRule type="duplicateValues" dxfId="221" priority="221"/>
    <cfRule type="duplicateValues" dxfId="220" priority="222"/>
  </conditionalFormatting>
  <conditionalFormatting sqref="A211">
    <cfRule type="duplicateValues" dxfId="219" priority="220"/>
  </conditionalFormatting>
  <conditionalFormatting sqref="A211">
    <cfRule type="duplicateValues" dxfId="218" priority="218"/>
    <cfRule type="duplicateValues" dxfId="217" priority="219"/>
  </conditionalFormatting>
  <conditionalFormatting sqref="C211">
    <cfRule type="duplicateValues" dxfId="216" priority="217"/>
  </conditionalFormatting>
  <conditionalFormatting sqref="C211">
    <cfRule type="duplicateValues" dxfId="215" priority="215"/>
    <cfRule type="duplicateValues" dxfId="214" priority="216"/>
  </conditionalFormatting>
  <conditionalFormatting sqref="A210">
    <cfRule type="duplicateValues" dxfId="213" priority="214"/>
  </conditionalFormatting>
  <conditionalFormatting sqref="A210">
    <cfRule type="duplicateValues" dxfId="212" priority="212"/>
    <cfRule type="duplicateValues" dxfId="211" priority="213"/>
  </conditionalFormatting>
  <conditionalFormatting sqref="C210">
    <cfRule type="duplicateValues" dxfId="210" priority="211"/>
  </conditionalFormatting>
  <conditionalFormatting sqref="C210">
    <cfRule type="duplicateValues" dxfId="209" priority="209"/>
    <cfRule type="duplicateValues" dxfId="208" priority="210"/>
  </conditionalFormatting>
  <conditionalFormatting sqref="A209">
    <cfRule type="duplicateValues" dxfId="207" priority="208"/>
  </conditionalFormatting>
  <conditionalFormatting sqref="A209">
    <cfRule type="duplicateValues" dxfId="206" priority="206"/>
    <cfRule type="duplicateValues" dxfId="205" priority="207"/>
  </conditionalFormatting>
  <conditionalFormatting sqref="C209">
    <cfRule type="duplicateValues" dxfId="204" priority="205"/>
  </conditionalFormatting>
  <conditionalFormatting sqref="C209">
    <cfRule type="duplicateValues" dxfId="203" priority="203"/>
    <cfRule type="duplicateValues" dxfId="202" priority="204"/>
  </conditionalFormatting>
  <conditionalFormatting sqref="A208">
    <cfRule type="duplicateValues" dxfId="201" priority="202"/>
  </conditionalFormatting>
  <conditionalFormatting sqref="A208">
    <cfRule type="duplicateValues" dxfId="200" priority="200"/>
    <cfRule type="duplicateValues" dxfId="199" priority="201"/>
  </conditionalFormatting>
  <conditionalFormatting sqref="C208">
    <cfRule type="duplicateValues" dxfId="198" priority="199"/>
  </conditionalFormatting>
  <conditionalFormatting sqref="C208">
    <cfRule type="duplicateValues" dxfId="197" priority="197"/>
    <cfRule type="duplicateValues" dxfId="196" priority="198"/>
  </conditionalFormatting>
  <conditionalFormatting sqref="A207">
    <cfRule type="duplicateValues" dxfId="195" priority="196"/>
  </conditionalFormatting>
  <conditionalFormatting sqref="A207">
    <cfRule type="duplicateValues" dxfId="194" priority="194"/>
    <cfRule type="duplicateValues" dxfId="193" priority="195"/>
  </conditionalFormatting>
  <conditionalFormatting sqref="C207">
    <cfRule type="duplicateValues" dxfId="192" priority="193"/>
  </conditionalFormatting>
  <conditionalFormatting sqref="C207">
    <cfRule type="duplicateValues" dxfId="191" priority="191"/>
    <cfRule type="duplicateValues" dxfId="190" priority="192"/>
  </conditionalFormatting>
  <conditionalFormatting sqref="A206">
    <cfRule type="duplicateValues" dxfId="189" priority="190"/>
  </conditionalFormatting>
  <conditionalFormatting sqref="A206">
    <cfRule type="duplicateValues" dxfId="188" priority="188"/>
    <cfRule type="duplicateValues" dxfId="187" priority="189"/>
  </conditionalFormatting>
  <conditionalFormatting sqref="C206">
    <cfRule type="duplicateValues" dxfId="186" priority="187"/>
  </conditionalFormatting>
  <conditionalFormatting sqref="C206">
    <cfRule type="duplicateValues" dxfId="185" priority="185"/>
    <cfRule type="duplicateValues" dxfId="184" priority="186"/>
  </conditionalFormatting>
  <conditionalFormatting sqref="A205">
    <cfRule type="duplicateValues" dxfId="183" priority="184"/>
  </conditionalFormatting>
  <conditionalFormatting sqref="A205">
    <cfRule type="duplicateValues" dxfId="182" priority="182"/>
    <cfRule type="duplicateValues" dxfId="181" priority="183"/>
  </conditionalFormatting>
  <conditionalFormatting sqref="C205">
    <cfRule type="duplicateValues" dxfId="180" priority="181"/>
  </conditionalFormatting>
  <conditionalFormatting sqref="C205">
    <cfRule type="duplicateValues" dxfId="179" priority="179"/>
    <cfRule type="duplicateValues" dxfId="178" priority="180"/>
  </conditionalFormatting>
  <conditionalFormatting sqref="A204">
    <cfRule type="duplicateValues" dxfId="177" priority="178"/>
  </conditionalFormatting>
  <conditionalFormatting sqref="A204">
    <cfRule type="duplicateValues" dxfId="176" priority="176"/>
    <cfRule type="duplicateValues" dxfId="175" priority="177"/>
  </conditionalFormatting>
  <conditionalFormatting sqref="C204">
    <cfRule type="duplicateValues" dxfId="174" priority="175"/>
  </conditionalFormatting>
  <conditionalFormatting sqref="C204">
    <cfRule type="duplicateValues" dxfId="173" priority="173"/>
    <cfRule type="duplicateValues" dxfId="172" priority="174"/>
  </conditionalFormatting>
  <conditionalFormatting sqref="A203">
    <cfRule type="duplicateValues" dxfId="171" priority="172"/>
  </conditionalFormatting>
  <conditionalFormatting sqref="A203">
    <cfRule type="duplicateValues" dxfId="170" priority="170"/>
    <cfRule type="duplicateValues" dxfId="169" priority="171"/>
  </conditionalFormatting>
  <conditionalFormatting sqref="C203">
    <cfRule type="duplicateValues" dxfId="168" priority="169"/>
  </conditionalFormatting>
  <conditionalFormatting sqref="C203">
    <cfRule type="duplicateValues" dxfId="167" priority="167"/>
    <cfRule type="duplicateValues" dxfId="166" priority="168"/>
  </conditionalFormatting>
  <conditionalFormatting sqref="A202">
    <cfRule type="duplicateValues" dxfId="165" priority="166"/>
  </conditionalFormatting>
  <conditionalFormatting sqref="A202">
    <cfRule type="duplicateValues" dxfId="164" priority="164"/>
    <cfRule type="duplicateValues" dxfId="163" priority="165"/>
  </conditionalFormatting>
  <conditionalFormatting sqref="C202">
    <cfRule type="duplicateValues" dxfId="162" priority="163"/>
  </conditionalFormatting>
  <conditionalFormatting sqref="C202">
    <cfRule type="duplicateValues" dxfId="161" priority="161"/>
    <cfRule type="duplicateValues" dxfId="160" priority="162"/>
  </conditionalFormatting>
  <conditionalFormatting sqref="A201">
    <cfRule type="duplicateValues" dxfId="159" priority="160"/>
  </conditionalFormatting>
  <conditionalFormatting sqref="A201">
    <cfRule type="duplicateValues" dxfId="158" priority="158"/>
    <cfRule type="duplicateValues" dxfId="157" priority="159"/>
  </conditionalFormatting>
  <conditionalFormatting sqref="C201">
    <cfRule type="duplicateValues" dxfId="156" priority="157"/>
  </conditionalFormatting>
  <conditionalFormatting sqref="C201">
    <cfRule type="duplicateValues" dxfId="155" priority="155"/>
    <cfRule type="duplicateValues" dxfId="154" priority="156"/>
  </conditionalFormatting>
  <conditionalFormatting sqref="A200">
    <cfRule type="duplicateValues" dxfId="153" priority="154"/>
  </conditionalFormatting>
  <conditionalFormatting sqref="A200">
    <cfRule type="duplicateValues" dxfId="152" priority="152"/>
    <cfRule type="duplicateValues" dxfId="151" priority="153"/>
  </conditionalFormatting>
  <conditionalFormatting sqref="C200">
    <cfRule type="duplicateValues" dxfId="150" priority="151"/>
  </conditionalFormatting>
  <conditionalFormatting sqref="C200">
    <cfRule type="duplicateValues" dxfId="149" priority="149"/>
    <cfRule type="duplicateValues" dxfId="148" priority="150"/>
  </conditionalFormatting>
  <conditionalFormatting sqref="A199">
    <cfRule type="duplicateValues" dxfId="147" priority="148"/>
  </conditionalFormatting>
  <conditionalFormatting sqref="A199">
    <cfRule type="duplicateValues" dxfId="146" priority="146"/>
    <cfRule type="duplicateValues" dxfId="145" priority="147"/>
  </conditionalFormatting>
  <conditionalFormatting sqref="C199">
    <cfRule type="duplicateValues" dxfId="144" priority="145"/>
  </conditionalFormatting>
  <conditionalFormatting sqref="C199">
    <cfRule type="duplicateValues" dxfId="143" priority="143"/>
    <cfRule type="duplicateValues" dxfId="142" priority="144"/>
  </conditionalFormatting>
  <conditionalFormatting sqref="A198">
    <cfRule type="duplicateValues" dxfId="141" priority="142"/>
  </conditionalFormatting>
  <conditionalFormatting sqref="A198">
    <cfRule type="duplicateValues" dxfId="140" priority="140"/>
    <cfRule type="duplicateValues" dxfId="139" priority="141"/>
  </conditionalFormatting>
  <conditionalFormatting sqref="C198">
    <cfRule type="duplicateValues" dxfId="138" priority="139"/>
  </conditionalFormatting>
  <conditionalFormatting sqref="C198">
    <cfRule type="duplicateValues" dxfId="137" priority="137"/>
    <cfRule type="duplicateValues" dxfId="136" priority="138"/>
  </conditionalFormatting>
  <conditionalFormatting sqref="A197">
    <cfRule type="duplicateValues" dxfId="135" priority="136"/>
  </conditionalFormatting>
  <conditionalFormatting sqref="A197">
    <cfRule type="duplicateValues" dxfId="134" priority="134"/>
    <cfRule type="duplicateValues" dxfId="133" priority="135"/>
  </conditionalFormatting>
  <conditionalFormatting sqref="C197">
    <cfRule type="duplicateValues" dxfId="132" priority="133"/>
  </conditionalFormatting>
  <conditionalFormatting sqref="C197">
    <cfRule type="duplicateValues" dxfId="131" priority="131"/>
    <cfRule type="duplicateValues" dxfId="130" priority="132"/>
  </conditionalFormatting>
  <conditionalFormatting sqref="A196">
    <cfRule type="duplicateValues" dxfId="129" priority="130"/>
  </conditionalFormatting>
  <conditionalFormatting sqref="A196">
    <cfRule type="duplicateValues" dxfId="128" priority="128"/>
    <cfRule type="duplicateValues" dxfId="127" priority="129"/>
  </conditionalFormatting>
  <conditionalFormatting sqref="C196">
    <cfRule type="duplicateValues" dxfId="126" priority="127"/>
  </conditionalFormatting>
  <conditionalFormatting sqref="C196">
    <cfRule type="duplicateValues" dxfId="125" priority="125"/>
    <cfRule type="duplicateValues" dxfId="124" priority="126"/>
  </conditionalFormatting>
  <conditionalFormatting sqref="A195">
    <cfRule type="duplicateValues" dxfId="123" priority="124"/>
  </conditionalFormatting>
  <conditionalFormatting sqref="A195">
    <cfRule type="duplicateValues" dxfId="122" priority="122"/>
    <cfRule type="duplicateValues" dxfId="121" priority="123"/>
  </conditionalFormatting>
  <conditionalFormatting sqref="C195">
    <cfRule type="duplicateValues" dxfId="120" priority="121"/>
  </conditionalFormatting>
  <conditionalFormatting sqref="C195">
    <cfRule type="duplicateValues" dxfId="119" priority="119"/>
    <cfRule type="duplicateValues" dxfId="118" priority="120"/>
  </conditionalFormatting>
  <conditionalFormatting sqref="A194">
    <cfRule type="duplicateValues" dxfId="117" priority="118"/>
  </conditionalFormatting>
  <conditionalFormatting sqref="A194">
    <cfRule type="duplicateValues" dxfId="116" priority="116"/>
    <cfRule type="duplicateValues" dxfId="115" priority="117"/>
  </conditionalFormatting>
  <conditionalFormatting sqref="C194">
    <cfRule type="duplicateValues" dxfId="114" priority="115"/>
  </conditionalFormatting>
  <conditionalFormatting sqref="C194">
    <cfRule type="duplicateValues" dxfId="113" priority="113"/>
    <cfRule type="duplicateValues" dxfId="112" priority="114"/>
  </conditionalFormatting>
  <conditionalFormatting sqref="A193">
    <cfRule type="duplicateValues" dxfId="111" priority="112"/>
  </conditionalFormatting>
  <conditionalFormatting sqref="A193">
    <cfRule type="duplicateValues" dxfId="110" priority="110"/>
    <cfRule type="duplicateValues" dxfId="109" priority="111"/>
  </conditionalFormatting>
  <conditionalFormatting sqref="C193">
    <cfRule type="duplicateValues" dxfId="108" priority="109"/>
  </conditionalFormatting>
  <conditionalFormatting sqref="C193">
    <cfRule type="duplicateValues" dxfId="107" priority="107"/>
    <cfRule type="duplicateValues" dxfId="106" priority="108"/>
  </conditionalFormatting>
  <conditionalFormatting sqref="A192">
    <cfRule type="duplicateValues" dxfId="105" priority="106"/>
  </conditionalFormatting>
  <conditionalFormatting sqref="A192">
    <cfRule type="duplicateValues" dxfId="104" priority="104"/>
    <cfRule type="duplicateValues" dxfId="103" priority="105"/>
  </conditionalFormatting>
  <conditionalFormatting sqref="C192">
    <cfRule type="duplicateValues" dxfId="102" priority="103"/>
  </conditionalFormatting>
  <conditionalFormatting sqref="C192">
    <cfRule type="duplicateValues" dxfId="101" priority="101"/>
    <cfRule type="duplicateValues" dxfId="100" priority="102"/>
  </conditionalFormatting>
  <conditionalFormatting sqref="A191">
    <cfRule type="duplicateValues" dxfId="99" priority="100"/>
  </conditionalFormatting>
  <conditionalFormatting sqref="A191">
    <cfRule type="duplicateValues" dxfId="98" priority="98"/>
    <cfRule type="duplicateValues" dxfId="97" priority="99"/>
  </conditionalFormatting>
  <conditionalFormatting sqref="C191">
    <cfRule type="duplicateValues" dxfId="96" priority="97"/>
  </conditionalFormatting>
  <conditionalFormatting sqref="C191">
    <cfRule type="duplicateValues" dxfId="95" priority="95"/>
    <cfRule type="duplicateValues" dxfId="94" priority="96"/>
  </conditionalFormatting>
  <conditionalFormatting sqref="A190">
    <cfRule type="duplicateValues" dxfId="93" priority="94"/>
  </conditionalFormatting>
  <conditionalFormatting sqref="A190">
    <cfRule type="duplicateValues" dxfId="92" priority="92"/>
    <cfRule type="duplicateValues" dxfId="91" priority="93"/>
  </conditionalFormatting>
  <conditionalFormatting sqref="C190">
    <cfRule type="duplicateValues" dxfId="90" priority="91"/>
  </conditionalFormatting>
  <conditionalFormatting sqref="C190">
    <cfRule type="duplicateValues" dxfId="89" priority="89"/>
    <cfRule type="duplicateValues" dxfId="88" priority="90"/>
  </conditionalFormatting>
  <conditionalFormatting sqref="A189">
    <cfRule type="duplicateValues" dxfId="87" priority="88"/>
  </conditionalFormatting>
  <conditionalFormatting sqref="A189">
    <cfRule type="duplicateValues" dxfId="86" priority="86"/>
    <cfRule type="duplicateValues" dxfId="85" priority="87"/>
  </conditionalFormatting>
  <conditionalFormatting sqref="C189">
    <cfRule type="duplicateValues" dxfId="84" priority="85"/>
  </conditionalFormatting>
  <conditionalFormatting sqref="C189">
    <cfRule type="duplicateValues" dxfId="83" priority="83"/>
    <cfRule type="duplicateValues" dxfId="82" priority="84"/>
  </conditionalFormatting>
  <conditionalFormatting sqref="A188">
    <cfRule type="duplicateValues" dxfId="81" priority="82"/>
  </conditionalFormatting>
  <conditionalFormatting sqref="A188">
    <cfRule type="duplicateValues" dxfId="80" priority="80"/>
    <cfRule type="duplicateValues" dxfId="79" priority="81"/>
  </conditionalFormatting>
  <conditionalFormatting sqref="C188">
    <cfRule type="duplicateValues" dxfId="78" priority="79"/>
  </conditionalFormatting>
  <conditionalFormatting sqref="C188">
    <cfRule type="duplicateValues" dxfId="77" priority="77"/>
    <cfRule type="duplicateValues" dxfId="76" priority="78"/>
  </conditionalFormatting>
  <conditionalFormatting sqref="A187">
    <cfRule type="duplicateValues" dxfId="75" priority="76"/>
  </conditionalFormatting>
  <conditionalFormatting sqref="A187">
    <cfRule type="duplicateValues" dxfId="74" priority="74"/>
    <cfRule type="duplicateValues" dxfId="73" priority="75"/>
  </conditionalFormatting>
  <conditionalFormatting sqref="C187">
    <cfRule type="duplicateValues" dxfId="72" priority="73"/>
  </conditionalFormatting>
  <conditionalFormatting sqref="C187">
    <cfRule type="duplicateValues" dxfId="71" priority="71"/>
    <cfRule type="duplicateValues" dxfId="70" priority="72"/>
  </conditionalFormatting>
  <conditionalFormatting sqref="A186">
    <cfRule type="duplicateValues" dxfId="69" priority="70"/>
  </conditionalFormatting>
  <conditionalFormatting sqref="A186">
    <cfRule type="duplicateValues" dxfId="68" priority="68"/>
    <cfRule type="duplicateValues" dxfId="67" priority="69"/>
  </conditionalFormatting>
  <conditionalFormatting sqref="C186">
    <cfRule type="duplicateValues" dxfId="66" priority="67"/>
  </conditionalFormatting>
  <conditionalFormatting sqref="C186">
    <cfRule type="duplicateValues" dxfId="65" priority="65"/>
    <cfRule type="duplicateValues" dxfId="64" priority="66"/>
  </conditionalFormatting>
  <conditionalFormatting sqref="A185">
    <cfRule type="duplicateValues" dxfId="63" priority="64"/>
  </conditionalFormatting>
  <conditionalFormatting sqref="A185">
    <cfRule type="duplicateValues" dxfId="62" priority="62"/>
    <cfRule type="duplicateValues" dxfId="61" priority="63"/>
  </conditionalFormatting>
  <conditionalFormatting sqref="C185">
    <cfRule type="duplicateValues" dxfId="60" priority="61"/>
  </conditionalFormatting>
  <conditionalFormatting sqref="C185">
    <cfRule type="duplicateValues" dxfId="59" priority="59"/>
    <cfRule type="duplicateValues" dxfId="58" priority="60"/>
  </conditionalFormatting>
  <conditionalFormatting sqref="A184">
    <cfRule type="duplicateValues" dxfId="57" priority="58"/>
  </conditionalFormatting>
  <conditionalFormatting sqref="A184">
    <cfRule type="duplicateValues" dxfId="56" priority="56"/>
    <cfRule type="duplicateValues" dxfId="55" priority="57"/>
  </conditionalFormatting>
  <conditionalFormatting sqref="C184">
    <cfRule type="duplicateValues" dxfId="54" priority="55"/>
  </conditionalFormatting>
  <conditionalFormatting sqref="C184">
    <cfRule type="duplicateValues" dxfId="53" priority="53"/>
    <cfRule type="duplicateValues" dxfId="52" priority="54"/>
  </conditionalFormatting>
  <conditionalFormatting sqref="A183">
    <cfRule type="duplicateValues" dxfId="51" priority="52"/>
  </conditionalFormatting>
  <conditionalFormatting sqref="A183">
    <cfRule type="duplicateValues" dxfId="50" priority="50"/>
    <cfRule type="duplicateValues" dxfId="49" priority="51"/>
  </conditionalFormatting>
  <conditionalFormatting sqref="C183">
    <cfRule type="duplicateValues" dxfId="48" priority="49"/>
  </conditionalFormatting>
  <conditionalFormatting sqref="C183">
    <cfRule type="duplicateValues" dxfId="47" priority="47"/>
    <cfRule type="duplicateValues" dxfId="46" priority="48"/>
  </conditionalFormatting>
  <conditionalFormatting sqref="A372">
    <cfRule type="duplicateValues" dxfId="45" priority="46"/>
  </conditionalFormatting>
  <conditionalFormatting sqref="C372">
    <cfRule type="duplicateValues" dxfId="44" priority="45"/>
  </conditionalFormatting>
  <conditionalFormatting sqref="A371">
    <cfRule type="duplicateValues" dxfId="43" priority="44"/>
  </conditionalFormatting>
  <conditionalFormatting sqref="C371">
    <cfRule type="duplicateValues" dxfId="42" priority="43"/>
  </conditionalFormatting>
  <conditionalFormatting sqref="A370">
    <cfRule type="duplicateValues" dxfId="41" priority="42"/>
  </conditionalFormatting>
  <conditionalFormatting sqref="C370">
    <cfRule type="duplicateValues" dxfId="40" priority="41"/>
  </conditionalFormatting>
  <conditionalFormatting sqref="A369">
    <cfRule type="duplicateValues" dxfId="39" priority="40"/>
  </conditionalFormatting>
  <conditionalFormatting sqref="C369">
    <cfRule type="duplicateValues" dxfId="38" priority="39"/>
  </conditionalFormatting>
  <conditionalFormatting sqref="A368">
    <cfRule type="duplicateValues" dxfId="37" priority="38"/>
  </conditionalFormatting>
  <conditionalFormatting sqref="C368">
    <cfRule type="duplicateValues" dxfId="36" priority="37"/>
  </conditionalFormatting>
  <conditionalFormatting sqref="A367">
    <cfRule type="duplicateValues" dxfId="35" priority="36"/>
  </conditionalFormatting>
  <conditionalFormatting sqref="C367">
    <cfRule type="duplicateValues" dxfId="34" priority="35"/>
  </conditionalFormatting>
  <conditionalFormatting sqref="A366">
    <cfRule type="duplicateValues" dxfId="33" priority="34"/>
  </conditionalFormatting>
  <conditionalFormatting sqref="C366">
    <cfRule type="duplicateValues" dxfId="32" priority="33"/>
  </conditionalFormatting>
  <conditionalFormatting sqref="A365">
    <cfRule type="duplicateValues" dxfId="31" priority="32"/>
  </conditionalFormatting>
  <conditionalFormatting sqref="C365">
    <cfRule type="duplicateValues" dxfId="30" priority="31"/>
  </conditionalFormatting>
  <conditionalFormatting sqref="A364">
    <cfRule type="duplicateValues" dxfId="29" priority="30"/>
  </conditionalFormatting>
  <conditionalFormatting sqref="C364">
    <cfRule type="duplicateValues" dxfId="28" priority="29"/>
  </conditionalFormatting>
  <conditionalFormatting sqref="A363">
    <cfRule type="duplicateValues" dxfId="27" priority="28"/>
  </conditionalFormatting>
  <conditionalFormatting sqref="C363">
    <cfRule type="duplicateValues" dxfId="26" priority="27"/>
  </conditionalFormatting>
  <conditionalFormatting sqref="A362">
    <cfRule type="duplicateValues" dxfId="25" priority="26"/>
  </conditionalFormatting>
  <conditionalFormatting sqref="C362">
    <cfRule type="duplicateValues" dxfId="24" priority="25"/>
  </conditionalFormatting>
  <conditionalFormatting sqref="A361">
    <cfRule type="duplicateValues" dxfId="23" priority="24"/>
  </conditionalFormatting>
  <conditionalFormatting sqref="C361">
    <cfRule type="duplicateValues" dxfId="22" priority="23"/>
  </conditionalFormatting>
  <conditionalFormatting sqref="A279">
    <cfRule type="duplicateValues" dxfId="21" priority="22"/>
  </conditionalFormatting>
  <conditionalFormatting sqref="A279">
    <cfRule type="duplicateValues" dxfId="20" priority="21"/>
  </conditionalFormatting>
  <conditionalFormatting sqref="A279">
    <cfRule type="duplicateValues" dxfId="19" priority="19"/>
    <cfRule type="duplicateValues" dxfId="18" priority="20"/>
  </conditionalFormatting>
  <conditionalFormatting sqref="C279">
    <cfRule type="duplicateValues" dxfId="17" priority="18"/>
  </conditionalFormatting>
  <conditionalFormatting sqref="C279">
    <cfRule type="duplicateValues" dxfId="16" priority="17"/>
  </conditionalFormatting>
  <conditionalFormatting sqref="C279">
    <cfRule type="duplicateValues" dxfId="15" priority="15"/>
    <cfRule type="duplicateValues" dxfId="14" priority="16"/>
  </conditionalFormatting>
  <conditionalFormatting sqref="A278">
    <cfRule type="duplicateValues" dxfId="13" priority="14"/>
  </conditionalFormatting>
  <conditionalFormatting sqref="A278">
    <cfRule type="duplicateValues" dxfId="12" priority="13"/>
  </conditionalFormatting>
  <conditionalFormatting sqref="A278">
    <cfRule type="duplicateValues" dxfId="11" priority="11"/>
    <cfRule type="duplicateValues" dxfId="10" priority="12"/>
  </conditionalFormatting>
  <conditionalFormatting sqref="C278">
    <cfRule type="duplicateValues" dxfId="9" priority="10"/>
  </conditionalFormatting>
  <conditionalFormatting sqref="C278">
    <cfRule type="duplicateValues" dxfId="8" priority="9"/>
  </conditionalFormatting>
  <conditionalFormatting sqref="C278">
    <cfRule type="duplicateValues" dxfId="7" priority="7"/>
    <cfRule type="duplicateValues" dxfId="6" priority="8"/>
  </conditionalFormatting>
  <conditionalFormatting sqref="A277">
    <cfRule type="duplicateValues" dxfId="5" priority="6"/>
  </conditionalFormatting>
  <conditionalFormatting sqref="A277">
    <cfRule type="duplicateValues" dxfId="4" priority="4"/>
    <cfRule type="duplicateValues" dxfId="3" priority="5"/>
  </conditionalFormatting>
  <conditionalFormatting sqref="C277">
    <cfRule type="duplicateValues" dxfId="2" priority="3"/>
  </conditionalFormatting>
  <conditionalFormatting sqref="C277">
    <cfRule type="duplicateValues" dxfId="1" priority="1"/>
    <cfRule type="duplicateValues" dxfId="0" priority="2"/>
  </conditionalFormatting>
  <dataValidations count="3">
    <dataValidation type="list" allowBlank="1" showInputMessage="1" showErrorMessage="1" sqref="E2:E372 G2:G372 I2:I372 M2:M372 O2:O372 Q2:Q372 S2:S372 U2:U372 Z2:Z372 AB2:AB372 AD2:AD372 AF2:AF372 AH2:AH372 AJ2:AJ372 AL2:AL372 AN2:AN372 AP2:AP372 AR2:AR372 AV2:AV372 AX2:AX372 AZ2:AZ372 BD244:BD246 BD186:BD242 BD183:BD184 AS277:AS279" xr:uid="{096A66CD-1672-451C-AA2D-A271339E2F68}">
      <formula1>"Cumple, No Cumple, No Aplica"</formula1>
    </dataValidation>
    <dataValidation type="list" allowBlank="1" showInputMessage="1" showErrorMessage="1" sqref="Y2:Y372" xr:uid="{23B922B5-EDBD-4AA0-A183-62632F38CD23}">
      <formula1>"PADRES, CONYUGE, COMPAÑERO(A) PERMANENTE, HIJOS, HERMANOS"</formula1>
    </dataValidation>
    <dataValidation type="list" allowBlank="1" showInputMessage="1" showErrorMessage="1" sqref="BI92:BI372" xr:uid="{82738F0B-8FC5-4A96-BE6D-028C66984A69}">
      <formula1>"Aprobada, Aprobada Parcial, No Aprobada"</formula1>
    </dataValidation>
  </dataValidations>
  <hyperlinks>
    <hyperlink ref="BF146" r:id="rId1" display="https://laventanadecordoba.com/continua-la-busqueda-del-joven-desaparecido-en-las-aguas-del-sinu-en-lorica/" xr:uid="{89F5FCB7-0954-4874-AE17-A4A0C148DC82}"/>
    <hyperlink ref="L300" r:id="rId2" display="mailto:lawyersxk@gmail.com" xr:uid="{B13A8408-808F-441D-BBC1-5CDABE0ADE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1E05-053B-4C35-B0D8-1724A0182EC4}">
  <dimension ref="A3:A8514"/>
  <sheetViews>
    <sheetView workbookViewId="0">
      <selection sqref="A1:A1048576"/>
    </sheetView>
  </sheetViews>
  <sheetFormatPr baseColWidth="10" defaultRowHeight="14.4" x14ac:dyDescent="0.3"/>
  <cols>
    <col min="1" max="1" width="61.88671875" bestFit="1" customWidth="1"/>
  </cols>
  <sheetData>
    <row r="3" spans="1:1" x14ac:dyDescent="0.3">
      <c r="A3" s="108" t="s">
        <v>1641</v>
      </c>
    </row>
    <row r="4" spans="1:1" x14ac:dyDescent="0.3">
      <c r="A4" s="109">
        <v>51025571</v>
      </c>
    </row>
    <row r="5" spans="1:1" x14ac:dyDescent="0.3">
      <c r="A5" s="110" t="s">
        <v>1642</v>
      </c>
    </row>
    <row r="6" spans="1:1" x14ac:dyDescent="0.3">
      <c r="A6" s="111" t="s">
        <v>1642</v>
      </c>
    </row>
    <row r="7" spans="1:1" x14ac:dyDescent="0.3">
      <c r="A7" s="112" t="s">
        <v>1642</v>
      </c>
    </row>
    <row r="8" spans="1:1" x14ac:dyDescent="0.3">
      <c r="A8" s="113" t="s">
        <v>1642</v>
      </c>
    </row>
    <row r="9" spans="1:1" x14ac:dyDescent="0.3">
      <c r="A9" s="114" t="s">
        <v>1642</v>
      </c>
    </row>
    <row r="10" spans="1:1" x14ac:dyDescent="0.3">
      <c r="A10" s="115" t="s">
        <v>1642</v>
      </c>
    </row>
    <row r="11" spans="1:1" x14ac:dyDescent="0.3">
      <c r="A11" s="116" t="s">
        <v>1642</v>
      </c>
    </row>
    <row r="12" spans="1:1" x14ac:dyDescent="0.3">
      <c r="A12" s="117" t="s">
        <v>1642</v>
      </c>
    </row>
    <row r="13" spans="1:1" x14ac:dyDescent="0.3">
      <c r="A13" s="118" t="s">
        <v>1642</v>
      </c>
    </row>
    <row r="14" spans="1:1" x14ac:dyDescent="0.3">
      <c r="A14" s="119" t="s">
        <v>1642</v>
      </c>
    </row>
    <row r="15" spans="1:1" x14ac:dyDescent="0.3">
      <c r="A15" s="120" t="s">
        <v>1642</v>
      </c>
    </row>
    <row r="16" spans="1:1" x14ac:dyDescent="0.3">
      <c r="A16" s="121" t="s">
        <v>1642</v>
      </c>
    </row>
    <row r="17" spans="1:1" x14ac:dyDescent="0.3">
      <c r="A17" s="122" t="s">
        <v>1642</v>
      </c>
    </row>
    <row r="18" spans="1:1" x14ac:dyDescent="0.3">
      <c r="A18" s="123" t="s">
        <v>73</v>
      </c>
    </row>
    <row r="19" spans="1:1" x14ac:dyDescent="0.3">
      <c r="A19" s="124" t="s">
        <v>1642</v>
      </c>
    </row>
    <row r="20" spans="1:1" x14ac:dyDescent="0.3">
      <c r="A20" s="125" t="s">
        <v>1642</v>
      </c>
    </row>
    <row r="21" spans="1:1" x14ac:dyDescent="0.3">
      <c r="A21" s="126" t="s">
        <v>1642</v>
      </c>
    </row>
    <row r="22" spans="1:1" x14ac:dyDescent="0.3">
      <c r="A22" s="127" t="s">
        <v>1642</v>
      </c>
    </row>
    <row r="23" spans="1:1" x14ac:dyDescent="0.3">
      <c r="A23" s="128" t="s">
        <v>1642</v>
      </c>
    </row>
    <row r="24" spans="1:1" x14ac:dyDescent="0.3">
      <c r="A24" s="129" t="s">
        <v>1642</v>
      </c>
    </row>
    <row r="25" spans="1:1" x14ac:dyDescent="0.3">
      <c r="A25" s="130" t="s">
        <v>1642</v>
      </c>
    </row>
    <row r="26" spans="1:1" x14ac:dyDescent="0.3">
      <c r="A26" s="131" t="s">
        <v>1642</v>
      </c>
    </row>
    <row r="27" spans="1:1" x14ac:dyDescent="0.3">
      <c r="A27" s="109">
        <v>51025654</v>
      </c>
    </row>
    <row r="28" spans="1:1" x14ac:dyDescent="0.3">
      <c r="A28" s="110" t="s">
        <v>145</v>
      </c>
    </row>
    <row r="29" spans="1:1" x14ac:dyDescent="0.3">
      <c r="A29" s="111" t="s">
        <v>1642</v>
      </c>
    </row>
    <row r="30" spans="1:1" x14ac:dyDescent="0.3">
      <c r="A30" s="112" t="s">
        <v>1642</v>
      </c>
    </row>
    <row r="31" spans="1:1" x14ac:dyDescent="0.3">
      <c r="A31" s="113" t="s">
        <v>1642</v>
      </c>
    </row>
    <row r="32" spans="1:1" x14ac:dyDescent="0.3">
      <c r="A32" s="114" t="s">
        <v>1642</v>
      </c>
    </row>
    <row r="33" spans="1:1" x14ac:dyDescent="0.3">
      <c r="A33" s="115" t="s">
        <v>1642</v>
      </c>
    </row>
    <row r="34" spans="1:1" x14ac:dyDescent="0.3">
      <c r="A34" s="116" t="s">
        <v>1642</v>
      </c>
    </row>
    <row r="35" spans="1:1" x14ac:dyDescent="0.3">
      <c r="A35" s="117" t="s">
        <v>1642</v>
      </c>
    </row>
    <row r="36" spans="1:1" x14ac:dyDescent="0.3">
      <c r="A36" s="118" t="s">
        <v>1642</v>
      </c>
    </row>
    <row r="37" spans="1:1" x14ac:dyDescent="0.3">
      <c r="A37" s="119" t="s">
        <v>1642</v>
      </c>
    </row>
    <row r="38" spans="1:1" x14ac:dyDescent="0.3">
      <c r="A38" s="120" t="s">
        <v>73</v>
      </c>
    </row>
    <row r="39" spans="1:1" x14ac:dyDescent="0.3">
      <c r="A39" s="121" t="s">
        <v>1642</v>
      </c>
    </row>
    <row r="40" spans="1:1" x14ac:dyDescent="0.3">
      <c r="A40" s="122" t="s">
        <v>1642</v>
      </c>
    </row>
    <row r="41" spans="1:1" x14ac:dyDescent="0.3">
      <c r="A41" s="123" t="s">
        <v>1642</v>
      </c>
    </row>
    <row r="42" spans="1:1" x14ac:dyDescent="0.3">
      <c r="A42" s="124" t="s">
        <v>1642</v>
      </c>
    </row>
    <row r="43" spans="1:1" x14ac:dyDescent="0.3">
      <c r="A43" s="125" t="s">
        <v>1642</v>
      </c>
    </row>
    <row r="44" spans="1:1" x14ac:dyDescent="0.3">
      <c r="A44" s="126" t="s">
        <v>1642</v>
      </c>
    </row>
    <row r="45" spans="1:1" x14ac:dyDescent="0.3">
      <c r="A45" s="127" t="s">
        <v>1642</v>
      </c>
    </row>
    <row r="46" spans="1:1" x14ac:dyDescent="0.3">
      <c r="A46" s="128" t="s">
        <v>1642</v>
      </c>
    </row>
    <row r="47" spans="1:1" x14ac:dyDescent="0.3">
      <c r="A47" s="129" t="s">
        <v>1642</v>
      </c>
    </row>
    <row r="48" spans="1:1" x14ac:dyDescent="0.3">
      <c r="A48" s="130" t="s">
        <v>1642</v>
      </c>
    </row>
    <row r="49" spans="1:1" x14ac:dyDescent="0.3">
      <c r="A49" s="131" t="s">
        <v>1642</v>
      </c>
    </row>
    <row r="50" spans="1:1" x14ac:dyDescent="0.3">
      <c r="A50" s="109">
        <v>51025917</v>
      </c>
    </row>
    <row r="51" spans="1:1" x14ac:dyDescent="0.3">
      <c r="A51" s="110" t="s">
        <v>1642</v>
      </c>
    </row>
    <row r="52" spans="1:1" x14ac:dyDescent="0.3">
      <c r="A52" s="111" t="s">
        <v>1642</v>
      </c>
    </row>
    <row r="53" spans="1:1" x14ac:dyDescent="0.3">
      <c r="A53" s="112" t="s">
        <v>1642</v>
      </c>
    </row>
    <row r="54" spans="1:1" x14ac:dyDescent="0.3">
      <c r="A54" s="113" t="s">
        <v>1642</v>
      </c>
    </row>
    <row r="55" spans="1:1" x14ac:dyDescent="0.3">
      <c r="A55" s="114" t="s">
        <v>1642</v>
      </c>
    </row>
    <row r="56" spans="1:1" x14ac:dyDescent="0.3">
      <c r="A56" s="115" t="s">
        <v>1642</v>
      </c>
    </row>
    <row r="57" spans="1:1" x14ac:dyDescent="0.3">
      <c r="A57" s="116" t="s">
        <v>1642</v>
      </c>
    </row>
    <row r="58" spans="1:1" x14ac:dyDescent="0.3">
      <c r="A58" s="117" t="s">
        <v>1642</v>
      </c>
    </row>
    <row r="59" spans="1:1" x14ac:dyDescent="0.3">
      <c r="A59" s="118" t="s">
        <v>1642</v>
      </c>
    </row>
    <row r="60" spans="1:1" x14ac:dyDescent="0.3">
      <c r="A60" s="119" t="s">
        <v>1642</v>
      </c>
    </row>
    <row r="61" spans="1:1" x14ac:dyDescent="0.3">
      <c r="A61" s="120" t="s">
        <v>1642</v>
      </c>
    </row>
    <row r="62" spans="1:1" x14ac:dyDescent="0.3">
      <c r="A62" s="121" t="s">
        <v>1642</v>
      </c>
    </row>
    <row r="63" spans="1:1" x14ac:dyDescent="0.3">
      <c r="A63" s="122" t="s">
        <v>1642</v>
      </c>
    </row>
    <row r="64" spans="1:1" x14ac:dyDescent="0.3">
      <c r="A64" s="123" t="s">
        <v>1642</v>
      </c>
    </row>
    <row r="65" spans="1:1" x14ac:dyDescent="0.3">
      <c r="A65" s="124" t="s">
        <v>74</v>
      </c>
    </row>
    <row r="66" spans="1:1" x14ac:dyDescent="0.3">
      <c r="A66" s="125" t="s">
        <v>1642</v>
      </c>
    </row>
    <row r="67" spans="1:1" x14ac:dyDescent="0.3">
      <c r="A67" s="126" t="s">
        <v>1642</v>
      </c>
    </row>
    <row r="68" spans="1:1" x14ac:dyDescent="0.3">
      <c r="A68" s="127" t="s">
        <v>1642</v>
      </c>
    </row>
    <row r="69" spans="1:1" x14ac:dyDescent="0.3">
      <c r="A69" s="128" t="s">
        <v>1642</v>
      </c>
    </row>
    <row r="70" spans="1:1" x14ac:dyDescent="0.3">
      <c r="A70" s="129" t="s">
        <v>1642</v>
      </c>
    </row>
    <row r="71" spans="1:1" x14ac:dyDescent="0.3">
      <c r="A71" s="130" t="s">
        <v>1642</v>
      </c>
    </row>
    <row r="72" spans="1:1" x14ac:dyDescent="0.3">
      <c r="A72" s="131" t="s">
        <v>1642</v>
      </c>
    </row>
    <row r="73" spans="1:1" x14ac:dyDescent="0.3">
      <c r="A73" s="109">
        <v>51025919</v>
      </c>
    </row>
    <row r="74" spans="1:1" x14ac:dyDescent="0.3">
      <c r="A74" s="110" t="s">
        <v>1642</v>
      </c>
    </row>
    <row r="75" spans="1:1" x14ac:dyDescent="0.3">
      <c r="A75" s="111" t="s">
        <v>1642</v>
      </c>
    </row>
    <row r="76" spans="1:1" x14ac:dyDescent="0.3">
      <c r="A76" s="112" t="s">
        <v>1642</v>
      </c>
    </row>
    <row r="77" spans="1:1" x14ac:dyDescent="0.3">
      <c r="A77" s="113" t="s">
        <v>1642</v>
      </c>
    </row>
    <row r="78" spans="1:1" x14ac:dyDescent="0.3">
      <c r="A78" s="114" t="s">
        <v>1642</v>
      </c>
    </row>
    <row r="79" spans="1:1" x14ac:dyDescent="0.3">
      <c r="A79" s="115" t="s">
        <v>1642</v>
      </c>
    </row>
    <row r="80" spans="1:1" x14ac:dyDescent="0.3">
      <c r="A80" s="116" t="s">
        <v>1642</v>
      </c>
    </row>
    <row r="81" spans="1:1" x14ac:dyDescent="0.3">
      <c r="A81" s="117" t="s">
        <v>1642</v>
      </c>
    </row>
    <row r="82" spans="1:1" x14ac:dyDescent="0.3">
      <c r="A82" s="118" t="s">
        <v>1642</v>
      </c>
    </row>
    <row r="83" spans="1:1" x14ac:dyDescent="0.3">
      <c r="A83" s="119" t="s">
        <v>1642</v>
      </c>
    </row>
    <row r="84" spans="1:1" x14ac:dyDescent="0.3">
      <c r="A84" s="120" t="s">
        <v>1642</v>
      </c>
    </row>
    <row r="85" spans="1:1" x14ac:dyDescent="0.3">
      <c r="A85" s="121" t="s">
        <v>1642</v>
      </c>
    </row>
    <row r="86" spans="1:1" x14ac:dyDescent="0.3">
      <c r="A86" s="122" t="s">
        <v>1642</v>
      </c>
    </row>
    <row r="87" spans="1:1" x14ac:dyDescent="0.3">
      <c r="A87" s="123" t="s">
        <v>1642</v>
      </c>
    </row>
    <row r="88" spans="1:1" x14ac:dyDescent="0.3">
      <c r="A88" s="124" t="s">
        <v>74</v>
      </c>
    </row>
    <row r="89" spans="1:1" x14ac:dyDescent="0.3">
      <c r="A89" s="125" t="s">
        <v>1642</v>
      </c>
    </row>
    <row r="90" spans="1:1" x14ac:dyDescent="0.3">
      <c r="A90" s="126" t="s">
        <v>1642</v>
      </c>
    </row>
    <row r="91" spans="1:1" x14ac:dyDescent="0.3">
      <c r="A91" s="127" t="s">
        <v>1642</v>
      </c>
    </row>
    <row r="92" spans="1:1" x14ac:dyDescent="0.3">
      <c r="A92" s="128" t="s">
        <v>1642</v>
      </c>
    </row>
    <row r="93" spans="1:1" x14ac:dyDescent="0.3">
      <c r="A93" s="129" t="s">
        <v>1642</v>
      </c>
    </row>
    <row r="94" spans="1:1" x14ac:dyDescent="0.3">
      <c r="A94" s="130" t="s">
        <v>1642</v>
      </c>
    </row>
    <row r="95" spans="1:1" x14ac:dyDescent="0.3">
      <c r="A95" s="131" t="s">
        <v>1642</v>
      </c>
    </row>
    <row r="96" spans="1:1" x14ac:dyDescent="0.3">
      <c r="A96" s="109">
        <v>51026113</v>
      </c>
    </row>
    <row r="97" spans="1:1" x14ac:dyDescent="0.3">
      <c r="A97" s="110" t="s">
        <v>1642</v>
      </c>
    </row>
    <row r="98" spans="1:1" x14ac:dyDescent="0.3">
      <c r="A98" s="111" t="s">
        <v>1642</v>
      </c>
    </row>
    <row r="99" spans="1:1" x14ac:dyDescent="0.3">
      <c r="A99" s="112" t="s">
        <v>1642</v>
      </c>
    </row>
    <row r="100" spans="1:1" x14ac:dyDescent="0.3">
      <c r="A100" s="113" t="s">
        <v>1642</v>
      </c>
    </row>
    <row r="101" spans="1:1" x14ac:dyDescent="0.3">
      <c r="A101" s="114" t="s">
        <v>1642</v>
      </c>
    </row>
    <row r="102" spans="1:1" x14ac:dyDescent="0.3">
      <c r="A102" s="115" t="s">
        <v>1642</v>
      </c>
    </row>
    <row r="103" spans="1:1" x14ac:dyDescent="0.3">
      <c r="A103" s="116" t="s">
        <v>1642</v>
      </c>
    </row>
    <row r="104" spans="1:1" x14ac:dyDescent="0.3">
      <c r="A104" s="117" t="s">
        <v>1642</v>
      </c>
    </row>
    <row r="105" spans="1:1" x14ac:dyDescent="0.3">
      <c r="A105" s="118" t="s">
        <v>1642</v>
      </c>
    </row>
    <row r="106" spans="1:1" x14ac:dyDescent="0.3">
      <c r="A106" s="119" t="s">
        <v>1642</v>
      </c>
    </row>
    <row r="107" spans="1:1" x14ac:dyDescent="0.3">
      <c r="A107" s="120" t="s">
        <v>1642</v>
      </c>
    </row>
    <row r="108" spans="1:1" x14ac:dyDescent="0.3">
      <c r="A108" s="121" t="s">
        <v>1642</v>
      </c>
    </row>
    <row r="109" spans="1:1" x14ac:dyDescent="0.3">
      <c r="A109" s="122" t="s">
        <v>1642</v>
      </c>
    </row>
    <row r="110" spans="1:1" x14ac:dyDescent="0.3">
      <c r="A110" s="123" t="s">
        <v>73</v>
      </c>
    </row>
    <row r="111" spans="1:1" x14ac:dyDescent="0.3">
      <c r="A111" s="124" t="s">
        <v>1642</v>
      </c>
    </row>
    <row r="112" spans="1:1" x14ac:dyDescent="0.3">
      <c r="A112" s="125" t="s">
        <v>1642</v>
      </c>
    </row>
    <row r="113" spans="1:1" x14ac:dyDescent="0.3">
      <c r="A113" s="126" t="s">
        <v>1642</v>
      </c>
    </row>
    <row r="114" spans="1:1" x14ac:dyDescent="0.3">
      <c r="A114" s="127" t="s">
        <v>1642</v>
      </c>
    </row>
    <row r="115" spans="1:1" x14ac:dyDescent="0.3">
      <c r="A115" s="128" t="s">
        <v>1642</v>
      </c>
    </row>
    <row r="116" spans="1:1" x14ac:dyDescent="0.3">
      <c r="A116" s="129" t="s">
        <v>1642</v>
      </c>
    </row>
    <row r="117" spans="1:1" x14ac:dyDescent="0.3">
      <c r="A117" s="130" t="s">
        <v>1642</v>
      </c>
    </row>
    <row r="118" spans="1:1" x14ac:dyDescent="0.3">
      <c r="A118" s="131" t="s">
        <v>1642</v>
      </c>
    </row>
    <row r="119" spans="1:1" x14ac:dyDescent="0.3">
      <c r="A119" s="109">
        <v>51026117</v>
      </c>
    </row>
    <row r="120" spans="1:1" x14ac:dyDescent="0.3">
      <c r="A120" s="110" t="s">
        <v>145</v>
      </c>
    </row>
    <row r="121" spans="1:1" x14ac:dyDescent="0.3">
      <c r="A121" s="111" t="s">
        <v>812</v>
      </c>
    </row>
    <row r="122" spans="1:1" x14ac:dyDescent="0.3">
      <c r="A122" s="112" t="s">
        <v>1642</v>
      </c>
    </row>
    <row r="123" spans="1:1" x14ac:dyDescent="0.3">
      <c r="A123" s="113" t="s">
        <v>1642</v>
      </c>
    </row>
    <row r="124" spans="1:1" x14ac:dyDescent="0.3">
      <c r="A124" s="114" t="s">
        <v>67</v>
      </c>
    </row>
    <row r="125" spans="1:1" x14ac:dyDescent="0.3">
      <c r="A125" s="115" t="s">
        <v>1642</v>
      </c>
    </row>
    <row r="126" spans="1:1" x14ac:dyDescent="0.3">
      <c r="A126" s="116" t="s">
        <v>1642</v>
      </c>
    </row>
    <row r="127" spans="1:1" x14ac:dyDescent="0.3">
      <c r="A127" s="117" t="s">
        <v>1642</v>
      </c>
    </row>
    <row r="128" spans="1:1" x14ac:dyDescent="0.3">
      <c r="A128" s="118" t="s">
        <v>1642</v>
      </c>
    </row>
    <row r="129" spans="1:1" x14ac:dyDescent="0.3">
      <c r="A129" s="119" t="s">
        <v>1642</v>
      </c>
    </row>
    <row r="130" spans="1:1" x14ac:dyDescent="0.3">
      <c r="A130" s="120" t="s">
        <v>231</v>
      </c>
    </row>
    <row r="131" spans="1:1" x14ac:dyDescent="0.3">
      <c r="A131" s="121" t="s">
        <v>1642</v>
      </c>
    </row>
    <row r="132" spans="1:1" x14ac:dyDescent="0.3">
      <c r="A132" s="122" t="s">
        <v>1642</v>
      </c>
    </row>
    <row r="133" spans="1:1" x14ac:dyDescent="0.3">
      <c r="A133" s="123" t="s">
        <v>73</v>
      </c>
    </row>
    <row r="134" spans="1:1" x14ac:dyDescent="0.3">
      <c r="A134" s="124" t="s">
        <v>1642</v>
      </c>
    </row>
    <row r="135" spans="1:1" x14ac:dyDescent="0.3">
      <c r="A135" s="125" t="s">
        <v>1642</v>
      </c>
    </row>
    <row r="136" spans="1:1" x14ac:dyDescent="0.3">
      <c r="A136" s="126" t="s">
        <v>1642</v>
      </c>
    </row>
    <row r="137" spans="1:1" x14ac:dyDescent="0.3">
      <c r="A137" s="127" t="s">
        <v>1642</v>
      </c>
    </row>
    <row r="138" spans="1:1" x14ac:dyDescent="0.3">
      <c r="A138" s="128" t="s">
        <v>1642</v>
      </c>
    </row>
    <row r="139" spans="1:1" x14ac:dyDescent="0.3">
      <c r="A139" s="129" t="s">
        <v>1642</v>
      </c>
    </row>
    <row r="140" spans="1:1" x14ac:dyDescent="0.3">
      <c r="A140" s="130" t="s">
        <v>1642</v>
      </c>
    </row>
    <row r="141" spans="1:1" x14ac:dyDescent="0.3">
      <c r="A141" s="131" t="s">
        <v>540</v>
      </c>
    </row>
    <row r="142" spans="1:1" x14ac:dyDescent="0.3">
      <c r="A142" s="109">
        <v>51026806</v>
      </c>
    </row>
    <row r="143" spans="1:1" x14ac:dyDescent="0.3">
      <c r="A143" s="110" t="s">
        <v>1642</v>
      </c>
    </row>
    <row r="144" spans="1:1" x14ac:dyDescent="0.3">
      <c r="A144" s="111" t="s">
        <v>1642</v>
      </c>
    </row>
    <row r="145" spans="1:1" x14ac:dyDescent="0.3">
      <c r="A145" s="112" t="s">
        <v>1642</v>
      </c>
    </row>
    <row r="146" spans="1:1" x14ac:dyDescent="0.3">
      <c r="A146" s="113" t="s">
        <v>1642</v>
      </c>
    </row>
    <row r="147" spans="1:1" x14ac:dyDescent="0.3">
      <c r="A147" s="114" t="s">
        <v>1642</v>
      </c>
    </row>
    <row r="148" spans="1:1" x14ac:dyDescent="0.3">
      <c r="A148" s="115" t="s">
        <v>1642</v>
      </c>
    </row>
    <row r="149" spans="1:1" x14ac:dyDescent="0.3">
      <c r="A149" s="116" t="s">
        <v>1642</v>
      </c>
    </row>
    <row r="150" spans="1:1" x14ac:dyDescent="0.3">
      <c r="A150" s="117" t="s">
        <v>1642</v>
      </c>
    </row>
    <row r="151" spans="1:1" x14ac:dyDescent="0.3">
      <c r="A151" s="118" t="s">
        <v>1642</v>
      </c>
    </row>
    <row r="152" spans="1:1" x14ac:dyDescent="0.3">
      <c r="A152" s="119" t="s">
        <v>1642</v>
      </c>
    </row>
    <row r="153" spans="1:1" x14ac:dyDescent="0.3">
      <c r="A153" s="120" t="s">
        <v>1642</v>
      </c>
    </row>
    <row r="154" spans="1:1" x14ac:dyDescent="0.3">
      <c r="A154" s="121" t="s">
        <v>1642</v>
      </c>
    </row>
    <row r="155" spans="1:1" x14ac:dyDescent="0.3">
      <c r="A155" s="122" t="s">
        <v>1642</v>
      </c>
    </row>
    <row r="156" spans="1:1" x14ac:dyDescent="0.3">
      <c r="A156" s="123" t="s">
        <v>73</v>
      </c>
    </row>
    <row r="157" spans="1:1" x14ac:dyDescent="0.3">
      <c r="A157" s="124" t="s">
        <v>1642</v>
      </c>
    </row>
    <row r="158" spans="1:1" x14ac:dyDescent="0.3">
      <c r="A158" s="125" t="s">
        <v>1642</v>
      </c>
    </row>
    <row r="159" spans="1:1" x14ac:dyDescent="0.3">
      <c r="A159" s="126" t="s">
        <v>1642</v>
      </c>
    </row>
    <row r="160" spans="1:1" x14ac:dyDescent="0.3">
      <c r="A160" s="127" t="s">
        <v>1642</v>
      </c>
    </row>
    <row r="161" spans="1:1" x14ac:dyDescent="0.3">
      <c r="A161" s="128" t="s">
        <v>1642</v>
      </c>
    </row>
    <row r="162" spans="1:1" x14ac:dyDescent="0.3">
      <c r="A162" s="129" t="s">
        <v>1642</v>
      </c>
    </row>
    <row r="163" spans="1:1" x14ac:dyDescent="0.3">
      <c r="A163" s="130" t="s">
        <v>1642</v>
      </c>
    </row>
    <row r="164" spans="1:1" x14ac:dyDescent="0.3">
      <c r="A164" s="131" t="s">
        <v>1642</v>
      </c>
    </row>
    <row r="165" spans="1:1" x14ac:dyDescent="0.3">
      <c r="A165" s="109">
        <v>51026836</v>
      </c>
    </row>
    <row r="166" spans="1:1" x14ac:dyDescent="0.3">
      <c r="A166" s="110" t="s">
        <v>1642</v>
      </c>
    </row>
    <row r="167" spans="1:1" x14ac:dyDescent="0.3">
      <c r="A167" s="111" t="s">
        <v>1642</v>
      </c>
    </row>
    <row r="168" spans="1:1" x14ac:dyDescent="0.3">
      <c r="A168" s="112" t="s">
        <v>1642</v>
      </c>
    </row>
    <row r="169" spans="1:1" x14ac:dyDescent="0.3">
      <c r="A169" s="113" t="s">
        <v>1642</v>
      </c>
    </row>
    <row r="170" spans="1:1" x14ac:dyDescent="0.3">
      <c r="A170" s="114" t="s">
        <v>1642</v>
      </c>
    </row>
    <row r="171" spans="1:1" x14ac:dyDescent="0.3">
      <c r="A171" s="115" t="s">
        <v>1642</v>
      </c>
    </row>
    <row r="172" spans="1:1" x14ac:dyDescent="0.3">
      <c r="A172" s="116" t="s">
        <v>1642</v>
      </c>
    </row>
    <row r="173" spans="1:1" x14ac:dyDescent="0.3">
      <c r="A173" s="117" t="s">
        <v>1642</v>
      </c>
    </row>
    <row r="174" spans="1:1" x14ac:dyDescent="0.3">
      <c r="A174" s="118" t="s">
        <v>1642</v>
      </c>
    </row>
    <row r="175" spans="1:1" x14ac:dyDescent="0.3">
      <c r="A175" s="119" t="s">
        <v>1642</v>
      </c>
    </row>
    <row r="176" spans="1:1" x14ac:dyDescent="0.3">
      <c r="A176" s="120" t="s">
        <v>1642</v>
      </c>
    </row>
    <row r="177" spans="1:1" x14ac:dyDescent="0.3">
      <c r="A177" s="121" t="s">
        <v>1642</v>
      </c>
    </row>
    <row r="178" spans="1:1" x14ac:dyDescent="0.3">
      <c r="A178" s="122" t="s">
        <v>1642</v>
      </c>
    </row>
    <row r="179" spans="1:1" x14ac:dyDescent="0.3">
      <c r="A179" s="123" t="s">
        <v>73</v>
      </c>
    </row>
    <row r="180" spans="1:1" x14ac:dyDescent="0.3">
      <c r="A180" s="124" t="s">
        <v>1642</v>
      </c>
    </row>
    <row r="181" spans="1:1" x14ac:dyDescent="0.3">
      <c r="A181" s="125" t="s">
        <v>1642</v>
      </c>
    </row>
    <row r="182" spans="1:1" x14ac:dyDescent="0.3">
      <c r="A182" s="126" t="s">
        <v>1642</v>
      </c>
    </row>
    <row r="183" spans="1:1" x14ac:dyDescent="0.3">
      <c r="A183" s="127" t="s">
        <v>1642</v>
      </c>
    </row>
    <row r="184" spans="1:1" x14ac:dyDescent="0.3">
      <c r="A184" s="128" t="s">
        <v>1642</v>
      </c>
    </row>
    <row r="185" spans="1:1" x14ac:dyDescent="0.3">
      <c r="A185" s="129" t="s">
        <v>1642</v>
      </c>
    </row>
    <row r="186" spans="1:1" x14ac:dyDescent="0.3">
      <c r="A186" s="130" t="s">
        <v>1642</v>
      </c>
    </row>
    <row r="187" spans="1:1" x14ac:dyDescent="0.3">
      <c r="A187" s="131" t="s">
        <v>1642</v>
      </c>
    </row>
    <row r="188" spans="1:1" x14ac:dyDescent="0.3">
      <c r="A188" s="109">
        <v>51026897</v>
      </c>
    </row>
    <row r="189" spans="1:1" x14ac:dyDescent="0.3">
      <c r="A189" s="110" t="s">
        <v>1642</v>
      </c>
    </row>
    <row r="190" spans="1:1" x14ac:dyDescent="0.3">
      <c r="A190" s="111" t="s">
        <v>1642</v>
      </c>
    </row>
    <row r="191" spans="1:1" x14ac:dyDescent="0.3">
      <c r="A191" s="112" t="s">
        <v>1642</v>
      </c>
    </row>
    <row r="192" spans="1:1" x14ac:dyDescent="0.3">
      <c r="A192" s="113" t="s">
        <v>1642</v>
      </c>
    </row>
    <row r="193" spans="1:1" x14ac:dyDescent="0.3">
      <c r="A193" s="114" t="s">
        <v>1642</v>
      </c>
    </row>
    <row r="194" spans="1:1" x14ac:dyDescent="0.3">
      <c r="A194" s="115" t="s">
        <v>1642</v>
      </c>
    </row>
    <row r="195" spans="1:1" x14ac:dyDescent="0.3">
      <c r="A195" s="116" t="s">
        <v>1642</v>
      </c>
    </row>
    <row r="196" spans="1:1" x14ac:dyDescent="0.3">
      <c r="A196" s="117" t="s">
        <v>1642</v>
      </c>
    </row>
    <row r="197" spans="1:1" x14ac:dyDescent="0.3">
      <c r="A197" s="118" t="s">
        <v>1642</v>
      </c>
    </row>
    <row r="198" spans="1:1" x14ac:dyDescent="0.3">
      <c r="A198" s="119" t="s">
        <v>1642</v>
      </c>
    </row>
    <row r="199" spans="1:1" x14ac:dyDescent="0.3">
      <c r="A199" s="120" t="s">
        <v>1642</v>
      </c>
    </row>
    <row r="200" spans="1:1" x14ac:dyDescent="0.3">
      <c r="A200" s="121" t="s">
        <v>1642</v>
      </c>
    </row>
    <row r="201" spans="1:1" x14ac:dyDescent="0.3">
      <c r="A201" s="122" t="s">
        <v>1642</v>
      </c>
    </row>
    <row r="202" spans="1:1" x14ac:dyDescent="0.3">
      <c r="A202" s="123" t="s">
        <v>73</v>
      </c>
    </row>
    <row r="203" spans="1:1" x14ac:dyDescent="0.3">
      <c r="A203" s="124" t="s">
        <v>1642</v>
      </c>
    </row>
    <row r="204" spans="1:1" x14ac:dyDescent="0.3">
      <c r="A204" s="125" t="s">
        <v>1642</v>
      </c>
    </row>
    <row r="205" spans="1:1" x14ac:dyDescent="0.3">
      <c r="A205" s="126" t="s">
        <v>1642</v>
      </c>
    </row>
    <row r="206" spans="1:1" x14ac:dyDescent="0.3">
      <c r="A206" s="127" t="s">
        <v>1642</v>
      </c>
    </row>
    <row r="207" spans="1:1" x14ac:dyDescent="0.3">
      <c r="A207" s="128" t="s">
        <v>1642</v>
      </c>
    </row>
    <row r="208" spans="1:1" x14ac:dyDescent="0.3">
      <c r="A208" s="129" t="s">
        <v>1642</v>
      </c>
    </row>
    <row r="209" spans="1:1" x14ac:dyDescent="0.3">
      <c r="A209" s="130" t="s">
        <v>1642</v>
      </c>
    </row>
    <row r="210" spans="1:1" x14ac:dyDescent="0.3">
      <c r="A210" s="131" t="s">
        <v>1642</v>
      </c>
    </row>
    <row r="211" spans="1:1" x14ac:dyDescent="0.3">
      <c r="A211" s="109">
        <v>51026898</v>
      </c>
    </row>
    <row r="212" spans="1:1" x14ac:dyDescent="0.3">
      <c r="A212" s="110" t="s">
        <v>1642</v>
      </c>
    </row>
    <row r="213" spans="1:1" x14ac:dyDescent="0.3">
      <c r="A213" s="111" t="s">
        <v>1642</v>
      </c>
    </row>
    <row r="214" spans="1:1" x14ac:dyDescent="0.3">
      <c r="A214" s="112" t="s">
        <v>1642</v>
      </c>
    </row>
    <row r="215" spans="1:1" x14ac:dyDescent="0.3">
      <c r="A215" s="113" t="s">
        <v>1642</v>
      </c>
    </row>
    <row r="216" spans="1:1" x14ac:dyDescent="0.3">
      <c r="A216" s="114" t="s">
        <v>1642</v>
      </c>
    </row>
    <row r="217" spans="1:1" x14ac:dyDescent="0.3">
      <c r="A217" s="115" t="s">
        <v>1642</v>
      </c>
    </row>
    <row r="218" spans="1:1" x14ac:dyDescent="0.3">
      <c r="A218" s="116" t="s">
        <v>1642</v>
      </c>
    </row>
    <row r="219" spans="1:1" x14ac:dyDescent="0.3">
      <c r="A219" s="117" t="s">
        <v>1642</v>
      </c>
    </row>
    <row r="220" spans="1:1" x14ac:dyDescent="0.3">
      <c r="A220" s="118" t="s">
        <v>1642</v>
      </c>
    </row>
    <row r="221" spans="1:1" x14ac:dyDescent="0.3">
      <c r="A221" s="119" t="s">
        <v>1642</v>
      </c>
    </row>
    <row r="222" spans="1:1" x14ac:dyDescent="0.3">
      <c r="A222" s="120" t="s">
        <v>231</v>
      </c>
    </row>
    <row r="223" spans="1:1" x14ac:dyDescent="0.3">
      <c r="A223" s="121" t="s">
        <v>1642</v>
      </c>
    </row>
    <row r="224" spans="1:1" x14ac:dyDescent="0.3">
      <c r="A224" s="122" t="s">
        <v>1642</v>
      </c>
    </row>
    <row r="225" spans="1:1" x14ac:dyDescent="0.3">
      <c r="A225" s="123" t="s">
        <v>1642</v>
      </c>
    </row>
    <row r="226" spans="1:1" x14ac:dyDescent="0.3">
      <c r="A226" s="124" t="s">
        <v>1642</v>
      </c>
    </row>
    <row r="227" spans="1:1" x14ac:dyDescent="0.3">
      <c r="A227" s="125" t="s">
        <v>1642</v>
      </c>
    </row>
    <row r="228" spans="1:1" x14ac:dyDescent="0.3">
      <c r="A228" s="126" t="s">
        <v>1642</v>
      </c>
    </row>
    <row r="229" spans="1:1" x14ac:dyDescent="0.3">
      <c r="A229" s="127" t="s">
        <v>1642</v>
      </c>
    </row>
    <row r="230" spans="1:1" x14ac:dyDescent="0.3">
      <c r="A230" s="128" t="s">
        <v>1642</v>
      </c>
    </row>
    <row r="231" spans="1:1" x14ac:dyDescent="0.3">
      <c r="A231" s="129" t="s">
        <v>1642</v>
      </c>
    </row>
    <row r="232" spans="1:1" x14ac:dyDescent="0.3">
      <c r="A232" s="130" t="s">
        <v>1642</v>
      </c>
    </row>
    <row r="233" spans="1:1" x14ac:dyDescent="0.3">
      <c r="A233" s="131" t="s">
        <v>1642</v>
      </c>
    </row>
    <row r="234" spans="1:1" x14ac:dyDescent="0.3">
      <c r="A234" s="109">
        <v>51026901</v>
      </c>
    </row>
    <row r="235" spans="1:1" x14ac:dyDescent="0.3">
      <c r="A235" s="110" t="s">
        <v>1642</v>
      </c>
    </row>
    <row r="236" spans="1:1" x14ac:dyDescent="0.3">
      <c r="A236" s="111" t="s">
        <v>1642</v>
      </c>
    </row>
    <row r="237" spans="1:1" x14ac:dyDescent="0.3">
      <c r="A237" s="112" t="s">
        <v>1642</v>
      </c>
    </row>
    <row r="238" spans="1:1" x14ac:dyDescent="0.3">
      <c r="A238" s="113" t="s">
        <v>1642</v>
      </c>
    </row>
    <row r="239" spans="1:1" x14ac:dyDescent="0.3">
      <c r="A239" s="114" t="s">
        <v>1642</v>
      </c>
    </row>
    <row r="240" spans="1:1" x14ac:dyDescent="0.3">
      <c r="A240" s="115" t="s">
        <v>1642</v>
      </c>
    </row>
    <row r="241" spans="1:1" x14ac:dyDescent="0.3">
      <c r="A241" s="116" t="s">
        <v>1642</v>
      </c>
    </row>
    <row r="242" spans="1:1" x14ac:dyDescent="0.3">
      <c r="A242" s="117" t="s">
        <v>1642</v>
      </c>
    </row>
    <row r="243" spans="1:1" x14ac:dyDescent="0.3">
      <c r="A243" s="118" t="s">
        <v>1642</v>
      </c>
    </row>
    <row r="244" spans="1:1" x14ac:dyDescent="0.3">
      <c r="A244" s="119" t="s">
        <v>1642</v>
      </c>
    </row>
    <row r="245" spans="1:1" x14ac:dyDescent="0.3">
      <c r="A245" s="120" t="s">
        <v>1642</v>
      </c>
    </row>
    <row r="246" spans="1:1" x14ac:dyDescent="0.3">
      <c r="A246" s="121" t="s">
        <v>1642</v>
      </c>
    </row>
    <row r="247" spans="1:1" x14ac:dyDescent="0.3">
      <c r="A247" s="122" t="s">
        <v>1642</v>
      </c>
    </row>
    <row r="248" spans="1:1" x14ac:dyDescent="0.3">
      <c r="A248" s="123" t="s">
        <v>1642</v>
      </c>
    </row>
    <row r="249" spans="1:1" x14ac:dyDescent="0.3">
      <c r="A249" s="124" t="s">
        <v>1642</v>
      </c>
    </row>
    <row r="250" spans="1:1" x14ac:dyDescent="0.3">
      <c r="A250" s="125" t="s">
        <v>1642</v>
      </c>
    </row>
    <row r="251" spans="1:1" x14ac:dyDescent="0.3">
      <c r="A251" s="126" t="s">
        <v>1642</v>
      </c>
    </row>
    <row r="252" spans="1:1" x14ac:dyDescent="0.3">
      <c r="A252" s="127" t="s">
        <v>1642</v>
      </c>
    </row>
    <row r="253" spans="1:1" x14ac:dyDescent="0.3">
      <c r="A253" s="128" t="s">
        <v>1642</v>
      </c>
    </row>
    <row r="254" spans="1:1" x14ac:dyDescent="0.3">
      <c r="A254" s="129" t="s">
        <v>1642</v>
      </c>
    </row>
    <row r="255" spans="1:1" x14ac:dyDescent="0.3">
      <c r="A255" s="130" t="s">
        <v>1642</v>
      </c>
    </row>
    <row r="256" spans="1:1" x14ac:dyDescent="0.3">
      <c r="A256" s="131" t="s">
        <v>1642</v>
      </c>
    </row>
    <row r="257" spans="1:1" x14ac:dyDescent="0.3">
      <c r="A257" s="109">
        <v>51026904</v>
      </c>
    </row>
    <row r="258" spans="1:1" x14ac:dyDescent="0.3">
      <c r="A258" s="110" t="s">
        <v>1642</v>
      </c>
    </row>
    <row r="259" spans="1:1" x14ac:dyDescent="0.3">
      <c r="A259" s="111" t="s">
        <v>1642</v>
      </c>
    </row>
    <row r="260" spans="1:1" x14ac:dyDescent="0.3">
      <c r="A260" s="112" t="s">
        <v>1642</v>
      </c>
    </row>
    <row r="261" spans="1:1" x14ac:dyDescent="0.3">
      <c r="A261" s="113" t="s">
        <v>1642</v>
      </c>
    </row>
    <row r="262" spans="1:1" x14ac:dyDescent="0.3">
      <c r="A262" s="114" t="s">
        <v>1642</v>
      </c>
    </row>
    <row r="263" spans="1:1" x14ac:dyDescent="0.3">
      <c r="A263" s="115" t="s">
        <v>1642</v>
      </c>
    </row>
    <row r="264" spans="1:1" x14ac:dyDescent="0.3">
      <c r="A264" s="116" t="s">
        <v>1642</v>
      </c>
    </row>
    <row r="265" spans="1:1" x14ac:dyDescent="0.3">
      <c r="A265" s="117" t="s">
        <v>1642</v>
      </c>
    </row>
    <row r="266" spans="1:1" x14ac:dyDescent="0.3">
      <c r="A266" s="118" t="s">
        <v>1642</v>
      </c>
    </row>
    <row r="267" spans="1:1" x14ac:dyDescent="0.3">
      <c r="A267" s="119" t="s">
        <v>1642</v>
      </c>
    </row>
    <row r="268" spans="1:1" x14ac:dyDescent="0.3">
      <c r="A268" s="120" t="s">
        <v>1642</v>
      </c>
    </row>
    <row r="269" spans="1:1" x14ac:dyDescent="0.3">
      <c r="A269" s="121" t="s">
        <v>74</v>
      </c>
    </row>
    <row r="270" spans="1:1" x14ac:dyDescent="0.3">
      <c r="A270" s="122" t="s">
        <v>1642</v>
      </c>
    </row>
    <row r="271" spans="1:1" x14ac:dyDescent="0.3">
      <c r="A271" s="123" t="s">
        <v>1642</v>
      </c>
    </row>
    <row r="272" spans="1:1" x14ac:dyDescent="0.3">
      <c r="A272" s="124" t="s">
        <v>1642</v>
      </c>
    </row>
    <row r="273" spans="1:1" x14ac:dyDescent="0.3">
      <c r="A273" s="125" t="s">
        <v>1642</v>
      </c>
    </row>
    <row r="274" spans="1:1" x14ac:dyDescent="0.3">
      <c r="A274" s="126" t="s">
        <v>1642</v>
      </c>
    </row>
    <row r="275" spans="1:1" x14ac:dyDescent="0.3">
      <c r="A275" s="127" t="s">
        <v>1642</v>
      </c>
    </row>
    <row r="276" spans="1:1" x14ac:dyDescent="0.3">
      <c r="A276" s="128" t="s">
        <v>1642</v>
      </c>
    </row>
    <row r="277" spans="1:1" x14ac:dyDescent="0.3">
      <c r="A277" s="129" t="s">
        <v>1642</v>
      </c>
    </row>
    <row r="278" spans="1:1" x14ac:dyDescent="0.3">
      <c r="A278" s="130" t="s">
        <v>1642</v>
      </c>
    </row>
    <row r="279" spans="1:1" x14ac:dyDescent="0.3">
      <c r="A279" s="131" t="s">
        <v>1642</v>
      </c>
    </row>
    <row r="280" spans="1:1" x14ac:dyDescent="0.3">
      <c r="A280" s="109">
        <v>51027000</v>
      </c>
    </row>
    <row r="281" spans="1:1" x14ac:dyDescent="0.3">
      <c r="A281" s="110" t="s">
        <v>1642</v>
      </c>
    </row>
    <row r="282" spans="1:1" x14ac:dyDescent="0.3">
      <c r="A282" s="111" t="s">
        <v>1642</v>
      </c>
    </row>
    <row r="283" spans="1:1" x14ac:dyDescent="0.3">
      <c r="A283" s="112" t="s">
        <v>1642</v>
      </c>
    </row>
    <row r="284" spans="1:1" x14ac:dyDescent="0.3">
      <c r="A284" s="113" t="s">
        <v>1642</v>
      </c>
    </row>
    <row r="285" spans="1:1" x14ac:dyDescent="0.3">
      <c r="A285" s="114" t="s">
        <v>1642</v>
      </c>
    </row>
    <row r="286" spans="1:1" x14ac:dyDescent="0.3">
      <c r="A286" s="115" t="s">
        <v>1642</v>
      </c>
    </row>
    <row r="287" spans="1:1" x14ac:dyDescent="0.3">
      <c r="A287" s="116" t="s">
        <v>1642</v>
      </c>
    </row>
    <row r="288" spans="1:1" x14ac:dyDescent="0.3">
      <c r="A288" s="117" t="s">
        <v>1642</v>
      </c>
    </row>
    <row r="289" spans="1:1" x14ac:dyDescent="0.3">
      <c r="A289" s="118" t="s">
        <v>1642</v>
      </c>
    </row>
    <row r="290" spans="1:1" x14ac:dyDescent="0.3">
      <c r="A290" s="119" t="s">
        <v>1642</v>
      </c>
    </row>
    <row r="291" spans="1:1" x14ac:dyDescent="0.3">
      <c r="A291" s="120" t="s">
        <v>1642</v>
      </c>
    </row>
    <row r="292" spans="1:1" x14ac:dyDescent="0.3">
      <c r="A292" s="121" t="s">
        <v>1642</v>
      </c>
    </row>
    <row r="293" spans="1:1" x14ac:dyDescent="0.3">
      <c r="A293" s="122" t="s">
        <v>1642</v>
      </c>
    </row>
    <row r="294" spans="1:1" x14ac:dyDescent="0.3">
      <c r="A294" s="123" t="s">
        <v>1642</v>
      </c>
    </row>
    <row r="295" spans="1:1" x14ac:dyDescent="0.3">
      <c r="A295" s="124" t="s">
        <v>1642</v>
      </c>
    </row>
    <row r="296" spans="1:1" x14ac:dyDescent="0.3">
      <c r="A296" s="125" t="s">
        <v>1642</v>
      </c>
    </row>
    <row r="297" spans="1:1" x14ac:dyDescent="0.3">
      <c r="A297" s="126" t="s">
        <v>1642</v>
      </c>
    </row>
    <row r="298" spans="1:1" x14ac:dyDescent="0.3">
      <c r="A298" s="127" t="s">
        <v>1642</v>
      </c>
    </row>
    <row r="299" spans="1:1" x14ac:dyDescent="0.3">
      <c r="A299" s="128" t="s">
        <v>1642</v>
      </c>
    </row>
    <row r="300" spans="1:1" x14ac:dyDescent="0.3">
      <c r="A300" s="129" t="s">
        <v>1642</v>
      </c>
    </row>
    <row r="301" spans="1:1" x14ac:dyDescent="0.3">
      <c r="A301" s="130" t="s">
        <v>1642</v>
      </c>
    </row>
    <row r="302" spans="1:1" x14ac:dyDescent="0.3">
      <c r="A302" s="131" t="s">
        <v>1642</v>
      </c>
    </row>
    <row r="303" spans="1:1" x14ac:dyDescent="0.3">
      <c r="A303" s="109">
        <v>51027182</v>
      </c>
    </row>
    <row r="304" spans="1:1" x14ac:dyDescent="0.3">
      <c r="A304" s="110" t="s">
        <v>1642</v>
      </c>
    </row>
    <row r="305" spans="1:1" x14ac:dyDescent="0.3">
      <c r="A305" s="111" t="s">
        <v>1642</v>
      </c>
    </row>
    <row r="306" spans="1:1" x14ac:dyDescent="0.3">
      <c r="A306" s="112" t="s">
        <v>1642</v>
      </c>
    </row>
    <row r="307" spans="1:1" x14ac:dyDescent="0.3">
      <c r="A307" s="113" t="s">
        <v>1642</v>
      </c>
    </row>
    <row r="308" spans="1:1" x14ac:dyDescent="0.3">
      <c r="A308" s="114" t="s">
        <v>1642</v>
      </c>
    </row>
    <row r="309" spans="1:1" x14ac:dyDescent="0.3">
      <c r="A309" s="115" t="s">
        <v>1642</v>
      </c>
    </row>
    <row r="310" spans="1:1" x14ac:dyDescent="0.3">
      <c r="A310" s="116" t="s">
        <v>1642</v>
      </c>
    </row>
    <row r="311" spans="1:1" x14ac:dyDescent="0.3">
      <c r="A311" s="117" t="s">
        <v>1642</v>
      </c>
    </row>
    <row r="312" spans="1:1" x14ac:dyDescent="0.3">
      <c r="A312" s="118" t="s">
        <v>1642</v>
      </c>
    </row>
    <row r="313" spans="1:1" x14ac:dyDescent="0.3">
      <c r="A313" s="119" t="s">
        <v>1642</v>
      </c>
    </row>
    <row r="314" spans="1:1" x14ac:dyDescent="0.3">
      <c r="A314" s="120" t="s">
        <v>1642</v>
      </c>
    </row>
    <row r="315" spans="1:1" x14ac:dyDescent="0.3">
      <c r="A315" s="121" t="s">
        <v>1642</v>
      </c>
    </row>
    <row r="316" spans="1:1" x14ac:dyDescent="0.3">
      <c r="A316" s="122" t="s">
        <v>1642</v>
      </c>
    </row>
    <row r="317" spans="1:1" x14ac:dyDescent="0.3">
      <c r="A317" s="123" t="s">
        <v>1642</v>
      </c>
    </row>
    <row r="318" spans="1:1" x14ac:dyDescent="0.3">
      <c r="A318" s="124" t="s">
        <v>1642</v>
      </c>
    </row>
    <row r="319" spans="1:1" x14ac:dyDescent="0.3">
      <c r="A319" s="125" t="s">
        <v>1642</v>
      </c>
    </row>
    <row r="320" spans="1:1" x14ac:dyDescent="0.3">
      <c r="A320" s="126" t="s">
        <v>1642</v>
      </c>
    </row>
    <row r="321" spans="1:1" x14ac:dyDescent="0.3">
      <c r="A321" s="127" t="s">
        <v>1642</v>
      </c>
    </row>
    <row r="322" spans="1:1" x14ac:dyDescent="0.3">
      <c r="A322" s="128" t="s">
        <v>1642</v>
      </c>
    </row>
    <row r="323" spans="1:1" x14ac:dyDescent="0.3">
      <c r="A323" s="129" t="s">
        <v>1642</v>
      </c>
    </row>
    <row r="324" spans="1:1" x14ac:dyDescent="0.3">
      <c r="A324" s="130" t="s">
        <v>384</v>
      </c>
    </row>
    <row r="325" spans="1:1" x14ac:dyDescent="0.3">
      <c r="A325" s="131" t="s">
        <v>1642</v>
      </c>
    </row>
    <row r="326" spans="1:1" x14ac:dyDescent="0.3">
      <c r="A326" s="109">
        <v>51027492</v>
      </c>
    </row>
    <row r="327" spans="1:1" x14ac:dyDescent="0.3">
      <c r="A327" s="110" t="s">
        <v>1642</v>
      </c>
    </row>
    <row r="328" spans="1:1" x14ac:dyDescent="0.3">
      <c r="A328" s="111" t="s">
        <v>1642</v>
      </c>
    </row>
    <row r="329" spans="1:1" x14ac:dyDescent="0.3">
      <c r="A329" s="112" t="s">
        <v>1642</v>
      </c>
    </row>
    <row r="330" spans="1:1" x14ac:dyDescent="0.3">
      <c r="A330" s="113" t="s">
        <v>1642</v>
      </c>
    </row>
    <row r="331" spans="1:1" x14ac:dyDescent="0.3">
      <c r="A331" s="114" t="s">
        <v>1642</v>
      </c>
    </row>
    <row r="332" spans="1:1" x14ac:dyDescent="0.3">
      <c r="A332" s="115" t="s">
        <v>1642</v>
      </c>
    </row>
    <row r="333" spans="1:1" x14ac:dyDescent="0.3">
      <c r="A333" s="116" t="s">
        <v>1642</v>
      </c>
    </row>
    <row r="334" spans="1:1" x14ac:dyDescent="0.3">
      <c r="A334" s="117" t="s">
        <v>1642</v>
      </c>
    </row>
    <row r="335" spans="1:1" x14ac:dyDescent="0.3">
      <c r="A335" s="118" t="s">
        <v>1642</v>
      </c>
    </row>
    <row r="336" spans="1:1" x14ac:dyDescent="0.3">
      <c r="A336" s="119" t="s">
        <v>1642</v>
      </c>
    </row>
    <row r="337" spans="1:1" x14ac:dyDescent="0.3">
      <c r="A337" s="120" t="s">
        <v>1642</v>
      </c>
    </row>
    <row r="338" spans="1:1" x14ac:dyDescent="0.3">
      <c r="A338" s="121" t="s">
        <v>1642</v>
      </c>
    </row>
    <row r="339" spans="1:1" x14ac:dyDescent="0.3">
      <c r="A339" s="122" t="s">
        <v>1642</v>
      </c>
    </row>
    <row r="340" spans="1:1" x14ac:dyDescent="0.3">
      <c r="A340" s="123" t="s">
        <v>1642</v>
      </c>
    </row>
    <row r="341" spans="1:1" x14ac:dyDescent="0.3">
      <c r="A341" s="124" t="s">
        <v>74</v>
      </c>
    </row>
    <row r="342" spans="1:1" x14ac:dyDescent="0.3">
      <c r="A342" s="125" t="s">
        <v>1642</v>
      </c>
    </row>
    <row r="343" spans="1:1" x14ac:dyDescent="0.3">
      <c r="A343" s="126" t="s">
        <v>1642</v>
      </c>
    </row>
    <row r="344" spans="1:1" x14ac:dyDescent="0.3">
      <c r="A344" s="127" t="s">
        <v>1642</v>
      </c>
    </row>
    <row r="345" spans="1:1" x14ac:dyDescent="0.3">
      <c r="A345" s="128" t="s">
        <v>1642</v>
      </c>
    </row>
    <row r="346" spans="1:1" x14ac:dyDescent="0.3">
      <c r="A346" s="129" t="s">
        <v>1642</v>
      </c>
    </row>
    <row r="347" spans="1:1" x14ac:dyDescent="0.3">
      <c r="A347" s="130" t="s">
        <v>1642</v>
      </c>
    </row>
    <row r="348" spans="1:1" x14ac:dyDescent="0.3">
      <c r="A348" s="131" t="s">
        <v>1642</v>
      </c>
    </row>
    <row r="349" spans="1:1" x14ac:dyDescent="0.3">
      <c r="A349" s="109">
        <v>51027828</v>
      </c>
    </row>
    <row r="350" spans="1:1" x14ac:dyDescent="0.3">
      <c r="A350" s="110" t="s">
        <v>1642</v>
      </c>
    </row>
    <row r="351" spans="1:1" x14ac:dyDescent="0.3">
      <c r="A351" s="111" t="s">
        <v>1642</v>
      </c>
    </row>
    <row r="352" spans="1:1" x14ac:dyDescent="0.3">
      <c r="A352" s="112" t="s">
        <v>1642</v>
      </c>
    </row>
    <row r="353" spans="1:1" x14ac:dyDescent="0.3">
      <c r="A353" s="113" t="s">
        <v>1642</v>
      </c>
    </row>
    <row r="354" spans="1:1" x14ac:dyDescent="0.3">
      <c r="A354" s="114" t="s">
        <v>1642</v>
      </c>
    </row>
    <row r="355" spans="1:1" x14ac:dyDescent="0.3">
      <c r="A355" s="115" t="s">
        <v>1642</v>
      </c>
    </row>
    <row r="356" spans="1:1" x14ac:dyDescent="0.3">
      <c r="A356" s="116" t="s">
        <v>1642</v>
      </c>
    </row>
    <row r="357" spans="1:1" x14ac:dyDescent="0.3">
      <c r="A357" s="117" t="s">
        <v>1642</v>
      </c>
    </row>
    <row r="358" spans="1:1" x14ac:dyDescent="0.3">
      <c r="A358" s="118" t="s">
        <v>1642</v>
      </c>
    </row>
    <row r="359" spans="1:1" x14ac:dyDescent="0.3">
      <c r="A359" s="119" t="s">
        <v>1642</v>
      </c>
    </row>
    <row r="360" spans="1:1" x14ac:dyDescent="0.3">
      <c r="A360" s="120" t="s">
        <v>231</v>
      </c>
    </row>
    <row r="361" spans="1:1" x14ac:dyDescent="0.3">
      <c r="A361" s="121" t="s">
        <v>1642</v>
      </c>
    </row>
    <row r="362" spans="1:1" x14ac:dyDescent="0.3">
      <c r="A362" s="122" t="s">
        <v>1642</v>
      </c>
    </row>
    <row r="363" spans="1:1" x14ac:dyDescent="0.3">
      <c r="A363" s="123" t="s">
        <v>1642</v>
      </c>
    </row>
    <row r="364" spans="1:1" x14ac:dyDescent="0.3">
      <c r="A364" s="124" t="s">
        <v>1642</v>
      </c>
    </row>
    <row r="365" spans="1:1" x14ac:dyDescent="0.3">
      <c r="A365" s="125" t="s">
        <v>1642</v>
      </c>
    </row>
    <row r="366" spans="1:1" x14ac:dyDescent="0.3">
      <c r="A366" s="126" t="s">
        <v>1642</v>
      </c>
    </row>
    <row r="367" spans="1:1" x14ac:dyDescent="0.3">
      <c r="A367" s="127" t="s">
        <v>1642</v>
      </c>
    </row>
    <row r="368" spans="1:1" x14ac:dyDescent="0.3">
      <c r="A368" s="128" t="s">
        <v>1642</v>
      </c>
    </row>
    <row r="369" spans="1:1" x14ac:dyDescent="0.3">
      <c r="A369" s="129" t="s">
        <v>1642</v>
      </c>
    </row>
    <row r="370" spans="1:1" x14ac:dyDescent="0.3">
      <c r="A370" s="130" t="s">
        <v>1642</v>
      </c>
    </row>
    <row r="371" spans="1:1" x14ac:dyDescent="0.3">
      <c r="A371" s="131" t="s">
        <v>1642</v>
      </c>
    </row>
    <row r="372" spans="1:1" x14ac:dyDescent="0.3">
      <c r="A372" s="109">
        <v>51027885</v>
      </c>
    </row>
    <row r="373" spans="1:1" x14ac:dyDescent="0.3">
      <c r="A373" s="110" t="s">
        <v>1642</v>
      </c>
    </row>
    <row r="374" spans="1:1" x14ac:dyDescent="0.3">
      <c r="A374" s="111" t="s">
        <v>115</v>
      </c>
    </row>
    <row r="375" spans="1:1" x14ac:dyDescent="0.3">
      <c r="A375" s="112" t="s">
        <v>1642</v>
      </c>
    </row>
    <row r="376" spans="1:1" x14ac:dyDescent="0.3">
      <c r="A376" s="113" t="s">
        <v>1642</v>
      </c>
    </row>
    <row r="377" spans="1:1" x14ac:dyDescent="0.3">
      <c r="A377" s="114" t="s">
        <v>1642</v>
      </c>
    </row>
    <row r="378" spans="1:1" x14ac:dyDescent="0.3">
      <c r="A378" s="115" t="s">
        <v>1642</v>
      </c>
    </row>
    <row r="379" spans="1:1" x14ac:dyDescent="0.3">
      <c r="A379" s="116" t="s">
        <v>1642</v>
      </c>
    </row>
    <row r="380" spans="1:1" x14ac:dyDescent="0.3">
      <c r="A380" s="117" t="s">
        <v>1642</v>
      </c>
    </row>
    <row r="381" spans="1:1" x14ac:dyDescent="0.3">
      <c r="A381" s="118" t="s">
        <v>1642</v>
      </c>
    </row>
    <row r="382" spans="1:1" x14ac:dyDescent="0.3">
      <c r="A382" s="119" t="s">
        <v>1642</v>
      </c>
    </row>
    <row r="383" spans="1:1" x14ac:dyDescent="0.3">
      <c r="A383" s="120" t="s">
        <v>1642</v>
      </c>
    </row>
    <row r="384" spans="1:1" x14ac:dyDescent="0.3">
      <c r="A384" s="121" t="s">
        <v>1642</v>
      </c>
    </row>
    <row r="385" spans="1:1" x14ac:dyDescent="0.3">
      <c r="A385" s="122" t="s">
        <v>1642</v>
      </c>
    </row>
    <row r="386" spans="1:1" x14ac:dyDescent="0.3">
      <c r="A386" s="123" t="s">
        <v>73</v>
      </c>
    </row>
    <row r="387" spans="1:1" x14ac:dyDescent="0.3">
      <c r="A387" s="124" t="s">
        <v>1642</v>
      </c>
    </row>
    <row r="388" spans="1:1" x14ac:dyDescent="0.3">
      <c r="A388" s="125" t="s">
        <v>1642</v>
      </c>
    </row>
    <row r="389" spans="1:1" x14ac:dyDescent="0.3">
      <c r="A389" s="126" t="s">
        <v>1642</v>
      </c>
    </row>
    <row r="390" spans="1:1" x14ac:dyDescent="0.3">
      <c r="A390" s="127" t="s">
        <v>1642</v>
      </c>
    </row>
    <row r="391" spans="1:1" x14ac:dyDescent="0.3">
      <c r="A391" s="128" t="s">
        <v>1642</v>
      </c>
    </row>
    <row r="392" spans="1:1" x14ac:dyDescent="0.3">
      <c r="A392" s="129" t="s">
        <v>1642</v>
      </c>
    </row>
    <row r="393" spans="1:1" x14ac:dyDescent="0.3">
      <c r="A393" s="130" t="s">
        <v>1642</v>
      </c>
    </row>
    <row r="394" spans="1:1" x14ac:dyDescent="0.3">
      <c r="A394" s="131" t="s">
        <v>1642</v>
      </c>
    </row>
    <row r="395" spans="1:1" x14ac:dyDescent="0.3">
      <c r="A395" s="109">
        <v>51027889</v>
      </c>
    </row>
    <row r="396" spans="1:1" x14ac:dyDescent="0.3">
      <c r="A396" s="110" t="s">
        <v>1642</v>
      </c>
    </row>
    <row r="397" spans="1:1" x14ac:dyDescent="0.3">
      <c r="A397" s="111" t="s">
        <v>1642</v>
      </c>
    </row>
    <row r="398" spans="1:1" x14ac:dyDescent="0.3">
      <c r="A398" s="112" t="s">
        <v>1642</v>
      </c>
    </row>
    <row r="399" spans="1:1" x14ac:dyDescent="0.3">
      <c r="A399" s="113" t="s">
        <v>1642</v>
      </c>
    </row>
    <row r="400" spans="1:1" x14ac:dyDescent="0.3">
      <c r="A400" s="114" t="s">
        <v>1642</v>
      </c>
    </row>
    <row r="401" spans="1:1" x14ac:dyDescent="0.3">
      <c r="A401" s="115" t="s">
        <v>1642</v>
      </c>
    </row>
    <row r="402" spans="1:1" x14ac:dyDescent="0.3">
      <c r="A402" s="116" t="s">
        <v>1642</v>
      </c>
    </row>
    <row r="403" spans="1:1" x14ac:dyDescent="0.3">
      <c r="A403" s="117" t="s">
        <v>1642</v>
      </c>
    </row>
    <row r="404" spans="1:1" x14ac:dyDescent="0.3">
      <c r="A404" s="118" t="s">
        <v>1642</v>
      </c>
    </row>
    <row r="405" spans="1:1" x14ac:dyDescent="0.3">
      <c r="A405" s="119" t="s">
        <v>1642</v>
      </c>
    </row>
    <row r="406" spans="1:1" x14ac:dyDescent="0.3">
      <c r="A406" s="120" t="s">
        <v>1642</v>
      </c>
    </row>
    <row r="407" spans="1:1" x14ac:dyDescent="0.3">
      <c r="A407" s="121" t="s">
        <v>1642</v>
      </c>
    </row>
    <row r="408" spans="1:1" x14ac:dyDescent="0.3">
      <c r="A408" s="122" t="s">
        <v>1642</v>
      </c>
    </row>
    <row r="409" spans="1:1" x14ac:dyDescent="0.3">
      <c r="A409" s="123" t="s">
        <v>73</v>
      </c>
    </row>
    <row r="410" spans="1:1" x14ac:dyDescent="0.3">
      <c r="A410" s="124" t="s">
        <v>1642</v>
      </c>
    </row>
    <row r="411" spans="1:1" x14ac:dyDescent="0.3">
      <c r="A411" s="125" t="s">
        <v>1642</v>
      </c>
    </row>
    <row r="412" spans="1:1" x14ac:dyDescent="0.3">
      <c r="A412" s="126" t="s">
        <v>1642</v>
      </c>
    </row>
    <row r="413" spans="1:1" x14ac:dyDescent="0.3">
      <c r="A413" s="127" t="s">
        <v>1642</v>
      </c>
    </row>
    <row r="414" spans="1:1" x14ac:dyDescent="0.3">
      <c r="A414" s="128" t="s">
        <v>1642</v>
      </c>
    </row>
    <row r="415" spans="1:1" x14ac:dyDescent="0.3">
      <c r="A415" s="129" t="s">
        <v>1642</v>
      </c>
    </row>
    <row r="416" spans="1:1" x14ac:dyDescent="0.3">
      <c r="A416" s="130" t="s">
        <v>1642</v>
      </c>
    </row>
    <row r="417" spans="1:1" x14ac:dyDescent="0.3">
      <c r="A417" s="131" t="s">
        <v>331</v>
      </c>
    </row>
    <row r="418" spans="1:1" x14ac:dyDescent="0.3">
      <c r="A418" s="109">
        <v>51027923</v>
      </c>
    </row>
    <row r="419" spans="1:1" x14ac:dyDescent="0.3">
      <c r="A419" s="110" t="s">
        <v>1642</v>
      </c>
    </row>
    <row r="420" spans="1:1" x14ac:dyDescent="0.3">
      <c r="A420" s="111" t="s">
        <v>1642</v>
      </c>
    </row>
    <row r="421" spans="1:1" x14ac:dyDescent="0.3">
      <c r="A421" s="112" t="s">
        <v>1642</v>
      </c>
    </row>
    <row r="422" spans="1:1" x14ac:dyDescent="0.3">
      <c r="A422" s="113" t="s">
        <v>1642</v>
      </c>
    </row>
    <row r="423" spans="1:1" x14ac:dyDescent="0.3">
      <c r="A423" s="114" t="s">
        <v>1642</v>
      </c>
    </row>
    <row r="424" spans="1:1" x14ac:dyDescent="0.3">
      <c r="A424" s="115" t="s">
        <v>1642</v>
      </c>
    </row>
    <row r="425" spans="1:1" x14ac:dyDescent="0.3">
      <c r="A425" s="116" t="s">
        <v>1642</v>
      </c>
    </row>
    <row r="426" spans="1:1" x14ac:dyDescent="0.3">
      <c r="A426" s="117" t="s">
        <v>1642</v>
      </c>
    </row>
    <row r="427" spans="1:1" x14ac:dyDescent="0.3">
      <c r="A427" s="118" t="s">
        <v>1642</v>
      </c>
    </row>
    <row r="428" spans="1:1" x14ac:dyDescent="0.3">
      <c r="A428" s="119" t="s">
        <v>1642</v>
      </c>
    </row>
    <row r="429" spans="1:1" x14ac:dyDescent="0.3">
      <c r="A429" s="120" t="s">
        <v>231</v>
      </c>
    </row>
    <row r="430" spans="1:1" x14ac:dyDescent="0.3">
      <c r="A430" s="121" t="s">
        <v>1642</v>
      </c>
    </row>
    <row r="431" spans="1:1" x14ac:dyDescent="0.3">
      <c r="A431" s="122" t="s">
        <v>1642</v>
      </c>
    </row>
    <row r="432" spans="1:1" x14ac:dyDescent="0.3">
      <c r="A432" s="123" t="s">
        <v>73</v>
      </c>
    </row>
    <row r="433" spans="1:1" x14ac:dyDescent="0.3">
      <c r="A433" s="124" t="s">
        <v>74</v>
      </c>
    </row>
    <row r="434" spans="1:1" x14ac:dyDescent="0.3">
      <c r="A434" s="125" t="s">
        <v>1642</v>
      </c>
    </row>
    <row r="435" spans="1:1" x14ac:dyDescent="0.3">
      <c r="A435" s="126" t="s">
        <v>1642</v>
      </c>
    </row>
    <row r="436" spans="1:1" x14ac:dyDescent="0.3">
      <c r="A436" s="127" t="s">
        <v>1642</v>
      </c>
    </row>
    <row r="437" spans="1:1" x14ac:dyDescent="0.3">
      <c r="A437" s="128" t="s">
        <v>1642</v>
      </c>
    </row>
    <row r="438" spans="1:1" x14ac:dyDescent="0.3">
      <c r="A438" s="129" t="s">
        <v>1642</v>
      </c>
    </row>
    <row r="439" spans="1:1" x14ac:dyDescent="0.3">
      <c r="A439" s="130" t="s">
        <v>1642</v>
      </c>
    </row>
    <row r="440" spans="1:1" x14ac:dyDescent="0.3">
      <c r="A440" s="131" t="s">
        <v>1642</v>
      </c>
    </row>
    <row r="441" spans="1:1" x14ac:dyDescent="0.3">
      <c r="A441" s="109">
        <v>51028011</v>
      </c>
    </row>
    <row r="442" spans="1:1" x14ac:dyDescent="0.3">
      <c r="A442" s="110" t="s">
        <v>145</v>
      </c>
    </row>
    <row r="443" spans="1:1" x14ac:dyDescent="0.3">
      <c r="A443" s="111" t="s">
        <v>115</v>
      </c>
    </row>
    <row r="444" spans="1:1" x14ac:dyDescent="0.3">
      <c r="A444" s="112" t="s">
        <v>1642</v>
      </c>
    </row>
    <row r="445" spans="1:1" x14ac:dyDescent="0.3">
      <c r="A445" s="113" t="s">
        <v>1642</v>
      </c>
    </row>
    <row r="446" spans="1:1" x14ac:dyDescent="0.3">
      <c r="A446" s="114" t="s">
        <v>67</v>
      </c>
    </row>
    <row r="447" spans="1:1" x14ac:dyDescent="0.3">
      <c r="A447" s="115" t="s">
        <v>1642</v>
      </c>
    </row>
    <row r="448" spans="1:1" x14ac:dyDescent="0.3">
      <c r="A448" s="116" t="s">
        <v>1642</v>
      </c>
    </row>
    <row r="449" spans="1:1" x14ac:dyDescent="0.3">
      <c r="A449" s="117" t="s">
        <v>1642</v>
      </c>
    </row>
    <row r="450" spans="1:1" x14ac:dyDescent="0.3">
      <c r="A450" s="118" t="s">
        <v>1642</v>
      </c>
    </row>
    <row r="451" spans="1:1" x14ac:dyDescent="0.3">
      <c r="A451" s="119" t="s">
        <v>1642</v>
      </c>
    </row>
    <row r="452" spans="1:1" x14ac:dyDescent="0.3">
      <c r="A452" s="120" t="s">
        <v>1642</v>
      </c>
    </row>
    <row r="453" spans="1:1" x14ac:dyDescent="0.3">
      <c r="A453" s="121" t="s">
        <v>74</v>
      </c>
    </row>
    <row r="454" spans="1:1" x14ac:dyDescent="0.3">
      <c r="A454" s="122" t="s">
        <v>1642</v>
      </c>
    </row>
    <row r="455" spans="1:1" x14ac:dyDescent="0.3">
      <c r="A455" s="123" t="s">
        <v>1642</v>
      </c>
    </row>
    <row r="456" spans="1:1" x14ac:dyDescent="0.3">
      <c r="A456" s="124" t="s">
        <v>1642</v>
      </c>
    </row>
    <row r="457" spans="1:1" x14ac:dyDescent="0.3">
      <c r="A457" s="125" t="s">
        <v>1642</v>
      </c>
    </row>
    <row r="458" spans="1:1" x14ac:dyDescent="0.3">
      <c r="A458" s="126" t="s">
        <v>1642</v>
      </c>
    </row>
    <row r="459" spans="1:1" x14ac:dyDescent="0.3">
      <c r="A459" s="127" t="s">
        <v>1642</v>
      </c>
    </row>
    <row r="460" spans="1:1" x14ac:dyDescent="0.3">
      <c r="A460" s="128" t="s">
        <v>1642</v>
      </c>
    </row>
    <row r="461" spans="1:1" x14ac:dyDescent="0.3">
      <c r="A461" s="129" t="s">
        <v>1642</v>
      </c>
    </row>
    <row r="462" spans="1:1" x14ac:dyDescent="0.3">
      <c r="A462" s="130" t="s">
        <v>1642</v>
      </c>
    </row>
    <row r="463" spans="1:1" x14ac:dyDescent="0.3">
      <c r="A463" s="131" t="s">
        <v>540</v>
      </c>
    </row>
    <row r="464" spans="1:1" x14ac:dyDescent="0.3">
      <c r="A464" s="109">
        <v>51028102</v>
      </c>
    </row>
    <row r="465" spans="1:1" x14ac:dyDescent="0.3">
      <c r="A465" s="110" t="s">
        <v>1642</v>
      </c>
    </row>
    <row r="466" spans="1:1" x14ac:dyDescent="0.3">
      <c r="A466" s="111" t="s">
        <v>1642</v>
      </c>
    </row>
    <row r="467" spans="1:1" x14ac:dyDescent="0.3">
      <c r="A467" s="112" t="s">
        <v>1642</v>
      </c>
    </row>
    <row r="468" spans="1:1" x14ac:dyDescent="0.3">
      <c r="A468" s="113" t="s">
        <v>1642</v>
      </c>
    </row>
    <row r="469" spans="1:1" x14ac:dyDescent="0.3">
      <c r="A469" s="114" t="s">
        <v>1642</v>
      </c>
    </row>
    <row r="470" spans="1:1" x14ac:dyDescent="0.3">
      <c r="A470" s="115" t="s">
        <v>1642</v>
      </c>
    </row>
    <row r="471" spans="1:1" x14ac:dyDescent="0.3">
      <c r="A471" s="116" t="s">
        <v>1642</v>
      </c>
    </row>
    <row r="472" spans="1:1" x14ac:dyDescent="0.3">
      <c r="A472" s="117" t="s">
        <v>1642</v>
      </c>
    </row>
    <row r="473" spans="1:1" x14ac:dyDescent="0.3">
      <c r="A473" s="118" t="s">
        <v>1642</v>
      </c>
    </row>
    <row r="474" spans="1:1" x14ac:dyDescent="0.3">
      <c r="A474" s="119" t="s">
        <v>1642</v>
      </c>
    </row>
    <row r="475" spans="1:1" x14ac:dyDescent="0.3">
      <c r="A475" s="120" t="s">
        <v>1642</v>
      </c>
    </row>
    <row r="476" spans="1:1" x14ac:dyDescent="0.3">
      <c r="A476" s="121" t="s">
        <v>1642</v>
      </c>
    </row>
    <row r="477" spans="1:1" x14ac:dyDescent="0.3">
      <c r="A477" s="122" t="s">
        <v>1642</v>
      </c>
    </row>
    <row r="478" spans="1:1" x14ac:dyDescent="0.3">
      <c r="A478" s="123" t="s">
        <v>1642</v>
      </c>
    </row>
    <row r="479" spans="1:1" x14ac:dyDescent="0.3">
      <c r="A479" s="124" t="s">
        <v>74</v>
      </c>
    </row>
    <row r="480" spans="1:1" x14ac:dyDescent="0.3">
      <c r="A480" s="125" t="s">
        <v>1642</v>
      </c>
    </row>
    <row r="481" spans="1:1" x14ac:dyDescent="0.3">
      <c r="A481" s="126" t="s">
        <v>1642</v>
      </c>
    </row>
    <row r="482" spans="1:1" x14ac:dyDescent="0.3">
      <c r="A482" s="127" t="s">
        <v>1642</v>
      </c>
    </row>
    <row r="483" spans="1:1" x14ac:dyDescent="0.3">
      <c r="A483" s="128" t="s">
        <v>1642</v>
      </c>
    </row>
    <row r="484" spans="1:1" x14ac:dyDescent="0.3">
      <c r="A484" s="129" t="s">
        <v>1642</v>
      </c>
    </row>
    <row r="485" spans="1:1" x14ac:dyDescent="0.3">
      <c r="A485" s="130" t="s">
        <v>1642</v>
      </c>
    </row>
    <row r="486" spans="1:1" x14ac:dyDescent="0.3">
      <c r="A486" s="131" t="s">
        <v>1642</v>
      </c>
    </row>
    <row r="487" spans="1:1" x14ac:dyDescent="0.3">
      <c r="A487" s="109">
        <v>51028465</v>
      </c>
    </row>
    <row r="488" spans="1:1" x14ac:dyDescent="0.3">
      <c r="A488" s="110" t="s">
        <v>145</v>
      </c>
    </row>
    <row r="489" spans="1:1" x14ac:dyDescent="0.3">
      <c r="A489" s="111" t="s">
        <v>115</v>
      </c>
    </row>
    <row r="490" spans="1:1" x14ac:dyDescent="0.3">
      <c r="A490" s="112" t="s">
        <v>1642</v>
      </c>
    </row>
    <row r="491" spans="1:1" x14ac:dyDescent="0.3">
      <c r="A491" s="113" t="s">
        <v>1642</v>
      </c>
    </row>
    <row r="492" spans="1:1" x14ac:dyDescent="0.3">
      <c r="A492" s="114" t="s">
        <v>1642</v>
      </c>
    </row>
    <row r="493" spans="1:1" x14ac:dyDescent="0.3">
      <c r="A493" s="115" t="s">
        <v>1642</v>
      </c>
    </row>
    <row r="494" spans="1:1" x14ac:dyDescent="0.3">
      <c r="A494" s="116" t="s">
        <v>1642</v>
      </c>
    </row>
    <row r="495" spans="1:1" x14ac:dyDescent="0.3">
      <c r="A495" s="117" t="s">
        <v>1642</v>
      </c>
    </row>
    <row r="496" spans="1:1" x14ac:dyDescent="0.3">
      <c r="A496" s="118" t="s">
        <v>1642</v>
      </c>
    </row>
    <row r="497" spans="1:1" x14ac:dyDescent="0.3">
      <c r="A497" s="119" t="s">
        <v>1642</v>
      </c>
    </row>
    <row r="498" spans="1:1" x14ac:dyDescent="0.3">
      <c r="A498" s="120" t="s">
        <v>231</v>
      </c>
    </row>
    <row r="499" spans="1:1" x14ac:dyDescent="0.3">
      <c r="A499" s="121" t="s">
        <v>1642</v>
      </c>
    </row>
    <row r="500" spans="1:1" x14ac:dyDescent="0.3">
      <c r="A500" s="122" t="s">
        <v>1642</v>
      </c>
    </row>
    <row r="501" spans="1:1" x14ac:dyDescent="0.3">
      <c r="A501" s="123" t="s">
        <v>1642</v>
      </c>
    </row>
    <row r="502" spans="1:1" x14ac:dyDescent="0.3">
      <c r="A502" s="124" t="s">
        <v>1642</v>
      </c>
    </row>
    <row r="503" spans="1:1" x14ac:dyDescent="0.3">
      <c r="A503" s="125" t="s">
        <v>1642</v>
      </c>
    </row>
    <row r="504" spans="1:1" x14ac:dyDescent="0.3">
      <c r="A504" s="126" t="s">
        <v>1642</v>
      </c>
    </row>
    <row r="505" spans="1:1" x14ac:dyDescent="0.3">
      <c r="A505" s="127" t="s">
        <v>1642</v>
      </c>
    </row>
    <row r="506" spans="1:1" x14ac:dyDescent="0.3">
      <c r="A506" s="128" t="s">
        <v>1642</v>
      </c>
    </row>
    <row r="507" spans="1:1" x14ac:dyDescent="0.3">
      <c r="A507" s="129" t="s">
        <v>1642</v>
      </c>
    </row>
    <row r="508" spans="1:1" x14ac:dyDescent="0.3">
      <c r="A508" s="130" t="s">
        <v>1642</v>
      </c>
    </row>
    <row r="509" spans="1:1" x14ac:dyDescent="0.3">
      <c r="A509" s="131" t="s">
        <v>1642</v>
      </c>
    </row>
    <row r="510" spans="1:1" x14ac:dyDescent="0.3">
      <c r="A510" s="109">
        <v>51028716</v>
      </c>
    </row>
    <row r="511" spans="1:1" x14ac:dyDescent="0.3">
      <c r="A511" s="110" t="s">
        <v>1642</v>
      </c>
    </row>
    <row r="512" spans="1:1" x14ac:dyDescent="0.3">
      <c r="A512" s="111" t="s">
        <v>115</v>
      </c>
    </row>
    <row r="513" spans="1:1" x14ac:dyDescent="0.3">
      <c r="A513" s="112" t="s">
        <v>1642</v>
      </c>
    </row>
    <row r="514" spans="1:1" x14ac:dyDescent="0.3">
      <c r="A514" s="113" t="s">
        <v>1642</v>
      </c>
    </row>
    <row r="515" spans="1:1" x14ac:dyDescent="0.3">
      <c r="A515" s="114" t="s">
        <v>1642</v>
      </c>
    </row>
    <row r="516" spans="1:1" x14ac:dyDescent="0.3">
      <c r="A516" s="115" t="s">
        <v>1642</v>
      </c>
    </row>
    <row r="517" spans="1:1" x14ac:dyDescent="0.3">
      <c r="A517" s="116" t="s">
        <v>1642</v>
      </c>
    </row>
    <row r="518" spans="1:1" x14ac:dyDescent="0.3">
      <c r="A518" s="117" t="s">
        <v>1642</v>
      </c>
    </row>
    <row r="519" spans="1:1" x14ac:dyDescent="0.3">
      <c r="A519" s="118" t="s">
        <v>1642</v>
      </c>
    </row>
    <row r="520" spans="1:1" x14ac:dyDescent="0.3">
      <c r="A520" s="119" t="s">
        <v>1642</v>
      </c>
    </row>
    <row r="521" spans="1:1" x14ac:dyDescent="0.3">
      <c r="A521" s="120" t="s">
        <v>231</v>
      </c>
    </row>
    <row r="522" spans="1:1" x14ac:dyDescent="0.3">
      <c r="A522" s="121" t="s">
        <v>1642</v>
      </c>
    </row>
    <row r="523" spans="1:1" x14ac:dyDescent="0.3">
      <c r="A523" s="122" t="s">
        <v>1642</v>
      </c>
    </row>
    <row r="524" spans="1:1" x14ac:dyDescent="0.3">
      <c r="A524" s="123" t="s">
        <v>1642</v>
      </c>
    </row>
    <row r="525" spans="1:1" x14ac:dyDescent="0.3">
      <c r="A525" s="124" t="s">
        <v>1642</v>
      </c>
    </row>
    <row r="526" spans="1:1" x14ac:dyDescent="0.3">
      <c r="A526" s="125" t="s">
        <v>1642</v>
      </c>
    </row>
    <row r="527" spans="1:1" x14ac:dyDescent="0.3">
      <c r="A527" s="126" t="s">
        <v>1642</v>
      </c>
    </row>
    <row r="528" spans="1:1" x14ac:dyDescent="0.3">
      <c r="A528" s="127" t="s">
        <v>1642</v>
      </c>
    </row>
    <row r="529" spans="1:1" x14ac:dyDescent="0.3">
      <c r="A529" s="128" t="s">
        <v>1642</v>
      </c>
    </row>
    <row r="530" spans="1:1" x14ac:dyDescent="0.3">
      <c r="A530" s="129" t="s">
        <v>1642</v>
      </c>
    </row>
    <row r="531" spans="1:1" x14ac:dyDescent="0.3">
      <c r="A531" s="130" t="s">
        <v>1642</v>
      </c>
    </row>
    <row r="532" spans="1:1" x14ac:dyDescent="0.3">
      <c r="A532" s="131" t="s">
        <v>1642</v>
      </c>
    </row>
    <row r="533" spans="1:1" x14ac:dyDescent="0.3">
      <c r="A533" s="109">
        <v>51028848</v>
      </c>
    </row>
    <row r="534" spans="1:1" x14ac:dyDescent="0.3">
      <c r="A534" s="110" t="s">
        <v>1642</v>
      </c>
    </row>
    <row r="535" spans="1:1" x14ac:dyDescent="0.3">
      <c r="A535" s="111" t="s">
        <v>1642</v>
      </c>
    </row>
    <row r="536" spans="1:1" x14ac:dyDescent="0.3">
      <c r="A536" s="112" t="s">
        <v>1642</v>
      </c>
    </row>
    <row r="537" spans="1:1" x14ac:dyDescent="0.3">
      <c r="A537" s="113" t="s">
        <v>1642</v>
      </c>
    </row>
    <row r="538" spans="1:1" x14ac:dyDescent="0.3">
      <c r="A538" s="114" t="s">
        <v>1642</v>
      </c>
    </row>
    <row r="539" spans="1:1" x14ac:dyDescent="0.3">
      <c r="A539" s="115" t="s">
        <v>1642</v>
      </c>
    </row>
    <row r="540" spans="1:1" x14ac:dyDescent="0.3">
      <c r="A540" s="116" t="s">
        <v>1642</v>
      </c>
    </row>
    <row r="541" spans="1:1" x14ac:dyDescent="0.3">
      <c r="A541" s="117" t="s">
        <v>1642</v>
      </c>
    </row>
    <row r="542" spans="1:1" x14ac:dyDescent="0.3">
      <c r="A542" s="118" t="s">
        <v>1642</v>
      </c>
    </row>
    <row r="543" spans="1:1" x14ac:dyDescent="0.3">
      <c r="A543" s="119" t="s">
        <v>1642</v>
      </c>
    </row>
    <row r="544" spans="1:1" x14ac:dyDescent="0.3">
      <c r="A544" s="120" t="s">
        <v>183</v>
      </c>
    </row>
    <row r="545" spans="1:1" x14ac:dyDescent="0.3">
      <c r="A545" s="121" t="s">
        <v>74</v>
      </c>
    </row>
    <row r="546" spans="1:1" x14ac:dyDescent="0.3">
      <c r="A546" s="122" t="s">
        <v>72</v>
      </c>
    </row>
    <row r="547" spans="1:1" x14ac:dyDescent="0.3">
      <c r="A547" s="123" t="s">
        <v>238</v>
      </c>
    </row>
    <row r="548" spans="1:1" x14ac:dyDescent="0.3">
      <c r="A548" s="124" t="s">
        <v>1642</v>
      </c>
    </row>
    <row r="549" spans="1:1" x14ac:dyDescent="0.3">
      <c r="A549" s="125" t="s">
        <v>1642</v>
      </c>
    </row>
    <row r="550" spans="1:1" x14ac:dyDescent="0.3">
      <c r="A550" s="126" t="s">
        <v>1642</v>
      </c>
    </row>
    <row r="551" spans="1:1" x14ac:dyDescent="0.3">
      <c r="A551" s="127" t="s">
        <v>1642</v>
      </c>
    </row>
    <row r="552" spans="1:1" x14ac:dyDescent="0.3">
      <c r="A552" s="128" t="s">
        <v>1642</v>
      </c>
    </row>
    <row r="553" spans="1:1" x14ac:dyDescent="0.3">
      <c r="A553" s="129" t="s">
        <v>1642</v>
      </c>
    </row>
    <row r="554" spans="1:1" x14ac:dyDescent="0.3">
      <c r="A554" s="130" t="s">
        <v>1642</v>
      </c>
    </row>
    <row r="555" spans="1:1" x14ac:dyDescent="0.3">
      <c r="A555" s="131" t="s">
        <v>1642</v>
      </c>
    </row>
    <row r="556" spans="1:1" x14ac:dyDescent="0.3">
      <c r="A556" s="109">
        <v>51028954</v>
      </c>
    </row>
    <row r="557" spans="1:1" x14ac:dyDescent="0.3">
      <c r="A557" s="110" t="s">
        <v>1642</v>
      </c>
    </row>
    <row r="558" spans="1:1" x14ac:dyDescent="0.3">
      <c r="A558" s="111" t="s">
        <v>1642</v>
      </c>
    </row>
    <row r="559" spans="1:1" x14ac:dyDescent="0.3">
      <c r="A559" s="112" t="s">
        <v>1642</v>
      </c>
    </row>
    <row r="560" spans="1:1" x14ac:dyDescent="0.3">
      <c r="A560" s="113" t="s">
        <v>1642</v>
      </c>
    </row>
    <row r="561" spans="1:1" x14ac:dyDescent="0.3">
      <c r="A561" s="114" t="s">
        <v>1642</v>
      </c>
    </row>
    <row r="562" spans="1:1" x14ac:dyDescent="0.3">
      <c r="A562" s="115" t="s">
        <v>1642</v>
      </c>
    </row>
    <row r="563" spans="1:1" x14ac:dyDescent="0.3">
      <c r="A563" s="116" t="s">
        <v>1642</v>
      </c>
    </row>
    <row r="564" spans="1:1" x14ac:dyDescent="0.3">
      <c r="A564" s="117" t="s">
        <v>1642</v>
      </c>
    </row>
    <row r="565" spans="1:1" x14ac:dyDescent="0.3">
      <c r="A565" s="118" t="s">
        <v>1642</v>
      </c>
    </row>
    <row r="566" spans="1:1" x14ac:dyDescent="0.3">
      <c r="A566" s="119" t="s">
        <v>1642</v>
      </c>
    </row>
    <row r="567" spans="1:1" x14ac:dyDescent="0.3">
      <c r="A567" s="120" t="s">
        <v>1642</v>
      </c>
    </row>
    <row r="568" spans="1:1" x14ac:dyDescent="0.3">
      <c r="A568" s="121" t="s">
        <v>1642</v>
      </c>
    </row>
    <row r="569" spans="1:1" x14ac:dyDescent="0.3">
      <c r="A569" s="122" t="s">
        <v>1642</v>
      </c>
    </row>
    <row r="570" spans="1:1" x14ac:dyDescent="0.3">
      <c r="A570" s="123" t="s">
        <v>1642</v>
      </c>
    </row>
    <row r="571" spans="1:1" x14ac:dyDescent="0.3">
      <c r="A571" s="124" t="s">
        <v>74</v>
      </c>
    </row>
    <row r="572" spans="1:1" x14ac:dyDescent="0.3">
      <c r="A572" s="125" t="s">
        <v>1642</v>
      </c>
    </row>
    <row r="573" spans="1:1" x14ac:dyDescent="0.3">
      <c r="A573" s="126" t="s">
        <v>1642</v>
      </c>
    </row>
    <row r="574" spans="1:1" x14ac:dyDescent="0.3">
      <c r="A574" s="127" t="s">
        <v>1642</v>
      </c>
    </row>
    <row r="575" spans="1:1" x14ac:dyDescent="0.3">
      <c r="A575" s="128" t="s">
        <v>1642</v>
      </c>
    </row>
    <row r="576" spans="1:1" x14ac:dyDescent="0.3">
      <c r="A576" s="129" t="s">
        <v>1642</v>
      </c>
    </row>
    <row r="577" spans="1:1" x14ac:dyDescent="0.3">
      <c r="A577" s="130" t="s">
        <v>1642</v>
      </c>
    </row>
    <row r="578" spans="1:1" x14ac:dyDescent="0.3">
      <c r="A578" s="131" t="s">
        <v>1642</v>
      </c>
    </row>
    <row r="579" spans="1:1" x14ac:dyDescent="0.3">
      <c r="A579" s="109">
        <v>51028955</v>
      </c>
    </row>
    <row r="580" spans="1:1" x14ac:dyDescent="0.3">
      <c r="A580" s="110" t="s">
        <v>1642</v>
      </c>
    </row>
    <row r="581" spans="1:1" x14ac:dyDescent="0.3">
      <c r="A581" s="111" t="s">
        <v>1642</v>
      </c>
    </row>
    <row r="582" spans="1:1" x14ac:dyDescent="0.3">
      <c r="A582" s="112" t="s">
        <v>1642</v>
      </c>
    </row>
    <row r="583" spans="1:1" x14ac:dyDescent="0.3">
      <c r="A583" s="113" t="s">
        <v>1642</v>
      </c>
    </row>
    <row r="584" spans="1:1" x14ac:dyDescent="0.3">
      <c r="A584" s="114" t="s">
        <v>1642</v>
      </c>
    </row>
    <row r="585" spans="1:1" x14ac:dyDescent="0.3">
      <c r="A585" s="115" t="s">
        <v>1642</v>
      </c>
    </row>
    <row r="586" spans="1:1" x14ac:dyDescent="0.3">
      <c r="A586" s="116" t="s">
        <v>1642</v>
      </c>
    </row>
    <row r="587" spans="1:1" x14ac:dyDescent="0.3">
      <c r="A587" s="117" t="s">
        <v>1642</v>
      </c>
    </row>
    <row r="588" spans="1:1" x14ac:dyDescent="0.3">
      <c r="A588" s="118" t="s">
        <v>1642</v>
      </c>
    </row>
    <row r="589" spans="1:1" x14ac:dyDescent="0.3">
      <c r="A589" s="119" t="s">
        <v>1642</v>
      </c>
    </row>
    <row r="590" spans="1:1" x14ac:dyDescent="0.3">
      <c r="A590" s="120" t="s">
        <v>231</v>
      </c>
    </row>
    <row r="591" spans="1:1" x14ac:dyDescent="0.3">
      <c r="A591" s="121" t="s">
        <v>1642</v>
      </c>
    </row>
    <row r="592" spans="1:1" x14ac:dyDescent="0.3">
      <c r="A592" s="122" t="s">
        <v>1642</v>
      </c>
    </row>
    <row r="593" spans="1:1" x14ac:dyDescent="0.3">
      <c r="A593" s="123" t="s">
        <v>238</v>
      </c>
    </row>
    <row r="594" spans="1:1" x14ac:dyDescent="0.3">
      <c r="A594" s="124" t="s">
        <v>74</v>
      </c>
    </row>
    <row r="595" spans="1:1" x14ac:dyDescent="0.3">
      <c r="A595" s="125" t="s">
        <v>1642</v>
      </c>
    </row>
    <row r="596" spans="1:1" x14ac:dyDescent="0.3">
      <c r="A596" s="126" t="s">
        <v>1642</v>
      </c>
    </row>
    <row r="597" spans="1:1" x14ac:dyDescent="0.3">
      <c r="A597" s="127" t="s">
        <v>1642</v>
      </c>
    </row>
    <row r="598" spans="1:1" x14ac:dyDescent="0.3">
      <c r="A598" s="128" t="s">
        <v>1642</v>
      </c>
    </row>
    <row r="599" spans="1:1" x14ac:dyDescent="0.3">
      <c r="A599" s="129" t="s">
        <v>1642</v>
      </c>
    </row>
    <row r="600" spans="1:1" x14ac:dyDescent="0.3">
      <c r="A600" s="130" t="s">
        <v>1642</v>
      </c>
    </row>
    <row r="601" spans="1:1" x14ac:dyDescent="0.3">
      <c r="A601" s="131" t="s">
        <v>1642</v>
      </c>
    </row>
    <row r="602" spans="1:1" x14ac:dyDescent="0.3">
      <c r="A602" s="109">
        <v>51028956</v>
      </c>
    </row>
    <row r="603" spans="1:1" x14ac:dyDescent="0.3">
      <c r="A603" s="110" t="s">
        <v>1642</v>
      </c>
    </row>
    <row r="604" spans="1:1" x14ac:dyDescent="0.3">
      <c r="A604" s="111" t="s">
        <v>1642</v>
      </c>
    </row>
    <row r="605" spans="1:1" x14ac:dyDescent="0.3">
      <c r="A605" s="112" t="s">
        <v>1642</v>
      </c>
    </row>
    <row r="606" spans="1:1" x14ac:dyDescent="0.3">
      <c r="A606" s="113" t="s">
        <v>1642</v>
      </c>
    </row>
    <row r="607" spans="1:1" x14ac:dyDescent="0.3">
      <c r="A607" s="114" t="s">
        <v>1642</v>
      </c>
    </row>
    <row r="608" spans="1:1" x14ac:dyDescent="0.3">
      <c r="A608" s="115" t="s">
        <v>1642</v>
      </c>
    </row>
    <row r="609" spans="1:1" x14ac:dyDescent="0.3">
      <c r="A609" s="116" t="s">
        <v>1642</v>
      </c>
    </row>
    <row r="610" spans="1:1" x14ac:dyDescent="0.3">
      <c r="A610" s="117" t="s">
        <v>1642</v>
      </c>
    </row>
    <row r="611" spans="1:1" x14ac:dyDescent="0.3">
      <c r="A611" s="118" t="s">
        <v>1642</v>
      </c>
    </row>
    <row r="612" spans="1:1" x14ac:dyDescent="0.3">
      <c r="A612" s="119" t="s">
        <v>1642</v>
      </c>
    </row>
    <row r="613" spans="1:1" x14ac:dyDescent="0.3">
      <c r="A613" s="120" t="s">
        <v>1642</v>
      </c>
    </row>
    <row r="614" spans="1:1" x14ac:dyDescent="0.3">
      <c r="A614" s="121" t="s">
        <v>74</v>
      </c>
    </row>
    <row r="615" spans="1:1" x14ac:dyDescent="0.3">
      <c r="A615" s="122" t="s">
        <v>1642</v>
      </c>
    </row>
    <row r="616" spans="1:1" x14ac:dyDescent="0.3">
      <c r="A616" s="123" t="s">
        <v>1642</v>
      </c>
    </row>
    <row r="617" spans="1:1" x14ac:dyDescent="0.3">
      <c r="A617" s="124" t="s">
        <v>1642</v>
      </c>
    </row>
    <row r="618" spans="1:1" x14ac:dyDescent="0.3">
      <c r="A618" s="125" t="s">
        <v>1642</v>
      </c>
    </row>
    <row r="619" spans="1:1" x14ac:dyDescent="0.3">
      <c r="A619" s="126" t="s">
        <v>1642</v>
      </c>
    </row>
    <row r="620" spans="1:1" x14ac:dyDescent="0.3">
      <c r="A620" s="127" t="s">
        <v>1642</v>
      </c>
    </row>
    <row r="621" spans="1:1" x14ac:dyDescent="0.3">
      <c r="A621" s="128" t="s">
        <v>1642</v>
      </c>
    </row>
    <row r="622" spans="1:1" x14ac:dyDescent="0.3">
      <c r="A622" s="129" t="s">
        <v>1642</v>
      </c>
    </row>
    <row r="623" spans="1:1" x14ac:dyDescent="0.3">
      <c r="A623" s="130" t="s">
        <v>1642</v>
      </c>
    </row>
    <row r="624" spans="1:1" x14ac:dyDescent="0.3">
      <c r="A624" s="131" t="s">
        <v>1642</v>
      </c>
    </row>
    <row r="625" spans="1:1" x14ac:dyDescent="0.3">
      <c r="A625" s="109">
        <v>51028957</v>
      </c>
    </row>
    <row r="626" spans="1:1" x14ac:dyDescent="0.3">
      <c r="A626" s="110" t="s">
        <v>1642</v>
      </c>
    </row>
    <row r="627" spans="1:1" x14ac:dyDescent="0.3">
      <c r="A627" s="111" t="s">
        <v>1642</v>
      </c>
    </row>
    <row r="628" spans="1:1" x14ac:dyDescent="0.3">
      <c r="A628" s="112" t="s">
        <v>1642</v>
      </c>
    </row>
    <row r="629" spans="1:1" x14ac:dyDescent="0.3">
      <c r="A629" s="113" t="s">
        <v>1642</v>
      </c>
    </row>
    <row r="630" spans="1:1" x14ac:dyDescent="0.3">
      <c r="A630" s="114" t="s">
        <v>1642</v>
      </c>
    </row>
    <row r="631" spans="1:1" x14ac:dyDescent="0.3">
      <c r="A631" s="115" t="s">
        <v>1642</v>
      </c>
    </row>
    <row r="632" spans="1:1" x14ac:dyDescent="0.3">
      <c r="A632" s="116" t="s">
        <v>1642</v>
      </c>
    </row>
    <row r="633" spans="1:1" x14ac:dyDescent="0.3">
      <c r="A633" s="117" t="s">
        <v>1642</v>
      </c>
    </row>
    <row r="634" spans="1:1" x14ac:dyDescent="0.3">
      <c r="A634" s="118" t="s">
        <v>1642</v>
      </c>
    </row>
    <row r="635" spans="1:1" x14ac:dyDescent="0.3">
      <c r="A635" s="119" t="s">
        <v>1642</v>
      </c>
    </row>
    <row r="636" spans="1:1" x14ac:dyDescent="0.3">
      <c r="A636" s="120" t="s">
        <v>1642</v>
      </c>
    </row>
    <row r="637" spans="1:1" x14ac:dyDescent="0.3">
      <c r="A637" s="121" t="s">
        <v>74</v>
      </c>
    </row>
    <row r="638" spans="1:1" x14ac:dyDescent="0.3">
      <c r="A638" s="122" t="s">
        <v>1642</v>
      </c>
    </row>
    <row r="639" spans="1:1" x14ac:dyDescent="0.3">
      <c r="A639" s="123" t="s">
        <v>1642</v>
      </c>
    </row>
    <row r="640" spans="1:1" x14ac:dyDescent="0.3">
      <c r="A640" s="124" t="s">
        <v>1642</v>
      </c>
    </row>
    <row r="641" spans="1:1" x14ac:dyDescent="0.3">
      <c r="A641" s="125" t="s">
        <v>1642</v>
      </c>
    </row>
    <row r="642" spans="1:1" x14ac:dyDescent="0.3">
      <c r="A642" s="126" t="s">
        <v>1642</v>
      </c>
    </row>
    <row r="643" spans="1:1" x14ac:dyDescent="0.3">
      <c r="A643" s="127" t="s">
        <v>1642</v>
      </c>
    </row>
    <row r="644" spans="1:1" x14ac:dyDescent="0.3">
      <c r="A644" s="128" t="s">
        <v>1642</v>
      </c>
    </row>
    <row r="645" spans="1:1" x14ac:dyDescent="0.3">
      <c r="A645" s="129" t="s">
        <v>1642</v>
      </c>
    </row>
    <row r="646" spans="1:1" x14ac:dyDescent="0.3">
      <c r="A646" s="130" t="s">
        <v>1642</v>
      </c>
    </row>
    <row r="647" spans="1:1" x14ac:dyDescent="0.3">
      <c r="A647" s="131" t="s">
        <v>1642</v>
      </c>
    </row>
    <row r="648" spans="1:1" x14ac:dyDescent="0.3">
      <c r="A648" s="109">
        <v>51028976</v>
      </c>
    </row>
    <row r="649" spans="1:1" x14ac:dyDescent="0.3">
      <c r="A649" s="110" t="s">
        <v>145</v>
      </c>
    </row>
    <row r="650" spans="1:1" x14ac:dyDescent="0.3">
      <c r="A650" s="111" t="s">
        <v>1642</v>
      </c>
    </row>
    <row r="651" spans="1:1" x14ac:dyDescent="0.3">
      <c r="A651" s="112" t="s">
        <v>1642</v>
      </c>
    </row>
    <row r="652" spans="1:1" x14ac:dyDescent="0.3">
      <c r="A652" s="113" t="s">
        <v>1642</v>
      </c>
    </row>
    <row r="653" spans="1:1" x14ac:dyDescent="0.3">
      <c r="A653" s="114" t="s">
        <v>67</v>
      </c>
    </row>
    <row r="654" spans="1:1" x14ac:dyDescent="0.3">
      <c r="A654" s="115" t="s">
        <v>1642</v>
      </c>
    </row>
    <row r="655" spans="1:1" x14ac:dyDescent="0.3">
      <c r="A655" s="116" t="s">
        <v>1642</v>
      </c>
    </row>
    <row r="656" spans="1:1" x14ac:dyDescent="0.3">
      <c r="A656" s="117" t="s">
        <v>1642</v>
      </c>
    </row>
    <row r="657" spans="1:1" x14ac:dyDescent="0.3">
      <c r="A657" s="118" t="s">
        <v>1642</v>
      </c>
    </row>
    <row r="658" spans="1:1" x14ac:dyDescent="0.3">
      <c r="A658" s="119" t="s">
        <v>1642</v>
      </c>
    </row>
    <row r="659" spans="1:1" x14ac:dyDescent="0.3">
      <c r="A659" s="120" t="s">
        <v>1642</v>
      </c>
    </row>
    <row r="660" spans="1:1" x14ac:dyDescent="0.3">
      <c r="A660" s="121" t="s">
        <v>1642</v>
      </c>
    </row>
    <row r="661" spans="1:1" x14ac:dyDescent="0.3">
      <c r="A661" s="122" t="s">
        <v>1642</v>
      </c>
    </row>
    <row r="662" spans="1:1" x14ac:dyDescent="0.3">
      <c r="A662" s="123" t="s">
        <v>1642</v>
      </c>
    </row>
    <row r="663" spans="1:1" x14ac:dyDescent="0.3">
      <c r="A663" s="124" t="s">
        <v>74</v>
      </c>
    </row>
    <row r="664" spans="1:1" x14ac:dyDescent="0.3">
      <c r="A664" s="125" t="s">
        <v>1642</v>
      </c>
    </row>
    <row r="665" spans="1:1" x14ac:dyDescent="0.3">
      <c r="A665" s="126" t="s">
        <v>1642</v>
      </c>
    </row>
    <row r="666" spans="1:1" x14ac:dyDescent="0.3">
      <c r="A666" s="127" t="s">
        <v>1642</v>
      </c>
    </row>
    <row r="667" spans="1:1" x14ac:dyDescent="0.3">
      <c r="A667" s="128" t="s">
        <v>1642</v>
      </c>
    </row>
    <row r="668" spans="1:1" x14ac:dyDescent="0.3">
      <c r="A668" s="129" t="s">
        <v>1642</v>
      </c>
    </row>
    <row r="669" spans="1:1" x14ac:dyDescent="0.3">
      <c r="A669" s="130" t="s">
        <v>1642</v>
      </c>
    </row>
    <row r="670" spans="1:1" x14ac:dyDescent="0.3">
      <c r="A670" s="131" t="s">
        <v>131</v>
      </c>
    </row>
    <row r="671" spans="1:1" x14ac:dyDescent="0.3">
      <c r="A671" s="109">
        <v>51028979</v>
      </c>
    </row>
    <row r="672" spans="1:1" x14ac:dyDescent="0.3">
      <c r="A672" s="110" t="s">
        <v>1642</v>
      </c>
    </row>
    <row r="673" spans="1:1" x14ac:dyDescent="0.3">
      <c r="A673" s="111" t="s">
        <v>1642</v>
      </c>
    </row>
    <row r="674" spans="1:1" x14ac:dyDescent="0.3">
      <c r="A674" s="112" t="s">
        <v>1642</v>
      </c>
    </row>
    <row r="675" spans="1:1" x14ac:dyDescent="0.3">
      <c r="A675" s="113" t="s">
        <v>1642</v>
      </c>
    </row>
    <row r="676" spans="1:1" x14ac:dyDescent="0.3">
      <c r="A676" s="114" t="s">
        <v>1642</v>
      </c>
    </row>
    <row r="677" spans="1:1" x14ac:dyDescent="0.3">
      <c r="A677" s="115" t="s">
        <v>1642</v>
      </c>
    </row>
    <row r="678" spans="1:1" x14ac:dyDescent="0.3">
      <c r="A678" s="116" t="s">
        <v>1642</v>
      </c>
    </row>
    <row r="679" spans="1:1" x14ac:dyDescent="0.3">
      <c r="A679" s="117" t="s">
        <v>1642</v>
      </c>
    </row>
    <row r="680" spans="1:1" x14ac:dyDescent="0.3">
      <c r="A680" s="118" t="s">
        <v>1642</v>
      </c>
    </row>
    <row r="681" spans="1:1" x14ac:dyDescent="0.3">
      <c r="A681" s="119" t="s">
        <v>1642</v>
      </c>
    </row>
    <row r="682" spans="1:1" x14ac:dyDescent="0.3">
      <c r="A682" s="120" t="s">
        <v>1642</v>
      </c>
    </row>
    <row r="683" spans="1:1" x14ac:dyDescent="0.3">
      <c r="A683" s="121" t="s">
        <v>1642</v>
      </c>
    </row>
    <row r="684" spans="1:1" x14ac:dyDescent="0.3">
      <c r="A684" s="122" t="s">
        <v>1642</v>
      </c>
    </row>
    <row r="685" spans="1:1" x14ac:dyDescent="0.3">
      <c r="A685" s="123" t="s">
        <v>1642</v>
      </c>
    </row>
    <row r="686" spans="1:1" x14ac:dyDescent="0.3">
      <c r="A686" s="124" t="s">
        <v>1642</v>
      </c>
    </row>
    <row r="687" spans="1:1" x14ac:dyDescent="0.3">
      <c r="A687" s="125" t="s">
        <v>1642</v>
      </c>
    </row>
    <row r="688" spans="1:1" x14ac:dyDescent="0.3">
      <c r="A688" s="126" t="s">
        <v>1642</v>
      </c>
    </row>
    <row r="689" spans="1:1" x14ac:dyDescent="0.3">
      <c r="A689" s="127" t="s">
        <v>1642</v>
      </c>
    </row>
    <row r="690" spans="1:1" x14ac:dyDescent="0.3">
      <c r="A690" s="128" t="s">
        <v>1642</v>
      </c>
    </row>
    <row r="691" spans="1:1" x14ac:dyDescent="0.3">
      <c r="A691" s="129" t="s">
        <v>1642</v>
      </c>
    </row>
    <row r="692" spans="1:1" x14ac:dyDescent="0.3">
      <c r="A692" s="130" t="s">
        <v>1642</v>
      </c>
    </row>
    <row r="693" spans="1:1" x14ac:dyDescent="0.3">
      <c r="A693" s="131" t="s">
        <v>1642</v>
      </c>
    </row>
    <row r="694" spans="1:1" x14ac:dyDescent="0.3">
      <c r="A694" s="109">
        <v>51028980</v>
      </c>
    </row>
    <row r="695" spans="1:1" x14ac:dyDescent="0.3">
      <c r="A695" s="110" t="s">
        <v>1642</v>
      </c>
    </row>
    <row r="696" spans="1:1" x14ac:dyDescent="0.3">
      <c r="A696" s="111" t="s">
        <v>1642</v>
      </c>
    </row>
    <row r="697" spans="1:1" x14ac:dyDescent="0.3">
      <c r="A697" s="112" t="s">
        <v>1642</v>
      </c>
    </row>
    <row r="698" spans="1:1" x14ac:dyDescent="0.3">
      <c r="A698" s="113" t="s">
        <v>1642</v>
      </c>
    </row>
    <row r="699" spans="1:1" x14ac:dyDescent="0.3">
      <c r="A699" s="114" t="s">
        <v>1642</v>
      </c>
    </row>
    <row r="700" spans="1:1" x14ac:dyDescent="0.3">
      <c r="A700" s="115" t="s">
        <v>1642</v>
      </c>
    </row>
    <row r="701" spans="1:1" x14ac:dyDescent="0.3">
      <c r="A701" s="116" t="s">
        <v>1642</v>
      </c>
    </row>
    <row r="702" spans="1:1" x14ac:dyDescent="0.3">
      <c r="A702" s="117" t="s">
        <v>1642</v>
      </c>
    </row>
    <row r="703" spans="1:1" x14ac:dyDescent="0.3">
      <c r="A703" s="118" t="s">
        <v>1642</v>
      </c>
    </row>
    <row r="704" spans="1:1" x14ac:dyDescent="0.3">
      <c r="A704" s="119" t="s">
        <v>1642</v>
      </c>
    </row>
    <row r="705" spans="1:1" x14ac:dyDescent="0.3">
      <c r="A705" s="120" t="s">
        <v>1642</v>
      </c>
    </row>
    <row r="706" spans="1:1" x14ac:dyDescent="0.3">
      <c r="A706" s="121" t="s">
        <v>1642</v>
      </c>
    </row>
    <row r="707" spans="1:1" x14ac:dyDescent="0.3">
      <c r="A707" s="122" t="s">
        <v>1642</v>
      </c>
    </row>
    <row r="708" spans="1:1" x14ac:dyDescent="0.3">
      <c r="A708" s="123" t="s">
        <v>1642</v>
      </c>
    </row>
    <row r="709" spans="1:1" x14ac:dyDescent="0.3">
      <c r="A709" s="124" t="s">
        <v>74</v>
      </c>
    </row>
    <row r="710" spans="1:1" x14ac:dyDescent="0.3">
      <c r="A710" s="125" t="s">
        <v>1642</v>
      </c>
    </row>
    <row r="711" spans="1:1" x14ac:dyDescent="0.3">
      <c r="A711" s="126" t="s">
        <v>1642</v>
      </c>
    </row>
    <row r="712" spans="1:1" x14ac:dyDescent="0.3">
      <c r="A712" s="127" t="s">
        <v>1642</v>
      </c>
    </row>
    <row r="713" spans="1:1" x14ac:dyDescent="0.3">
      <c r="A713" s="128" t="s">
        <v>1642</v>
      </c>
    </row>
    <row r="714" spans="1:1" x14ac:dyDescent="0.3">
      <c r="A714" s="129" t="s">
        <v>1642</v>
      </c>
    </row>
    <row r="715" spans="1:1" x14ac:dyDescent="0.3">
      <c r="A715" s="130" t="s">
        <v>1642</v>
      </c>
    </row>
    <row r="716" spans="1:1" x14ac:dyDescent="0.3">
      <c r="A716" s="131" t="s">
        <v>1642</v>
      </c>
    </row>
    <row r="717" spans="1:1" x14ac:dyDescent="0.3">
      <c r="A717" s="109">
        <v>51029011</v>
      </c>
    </row>
    <row r="718" spans="1:1" x14ac:dyDescent="0.3">
      <c r="A718" s="110" t="s">
        <v>1642</v>
      </c>
    </row>
    <row r="719" spans="1:1" x14ac:dyDescent="0.3">
      <c r="A719" s="111" t="s">
        <v>1642</v>
      </c>
    </row>
    <row r="720" spans="1:1" x14ac:dyDescent="0.3">
      <c r="A720" s="112" t="s">
        <v>1642</v>
      </c>
    </row>
    <row r="721" spans="1:1" x14ac:dyDescent="0.3">
      <c r="A721" s="113" t="s">
        <v>1642</v>
      </c>
    </row>
    <row r="722" spans="1:1" x14ac:dyDescent="0.3">
      <c r="A722" s="114" t="s">
        <v>67</v>
      </c>
    </row>
    <row r="723" spans="1:1" x14ac:dyDescent="0.3">
      <c r="A723" s="115" t="s">
        <v>1642</v>
      </c>
    </row>
    <row r="724" spans="1:1" x14ac:dyDescent="0.3">
      <c r="A724" s="116" t="s">
        <v>1642</v>
      </c>
    </row>
    <row r="725" spans="1:1" x14ac:dyDescent="0.3">
      <c r="A725" s="117" t="s">
        <v>1642</v>
      </c>
    </row>
    <row r="726" spans="1:1" x14ac:dyDescent="0.3">
      <c r="A726" s="118" t="s">
        <v>1642</v>
      </c>
    </row>
    <row r="727" spans="1:1" x14ac:dyDescent="0.3">
      <c r="A727" s="119" t="s">
        <v>1642</v>
      </c>
    </row>
    <row r="728" spans="1:1" x14ac:dyDescent="0.3">
      <c r="A728" s="120" t="s">
        <v>1642</v>
      </c>
    </row>
    <row r="729" spans="1:1" x14ac:dyDescent="0.3">
      <c r="A729" s="121" t="s">
        <v>1642</v>
      </c>
    </row>
    <row r="730" spans="1:1" x14ac:dyDescent="0.3">
      <c r="A730" s="122" t="s">
        <v>1642</v>
      </c>
    </row>
    <row r="731" spans="1:1" x14ac:dyDescent="0.3">
      <c r="A731" s="123" t="s">
        <v>1642</v>
      </c>
    </row>
    <row r="732" spans="1:1" x14ac:dyDescent="0.3">
      <c r="A732" s="124" t="s">
        <v>1642</v>
      </c>
    </row>
    <row r="733" spans="1:1" x14ac:dyDescent="0.3">
      <c r="A733" s="125" t="s">
        <v>1642</v>
      </c>
    </row>
    <row r="734" spans="1:1" x14ac:dyDescent="0.3">
      <c r="A734" s="126" t="s">
        <v>1642</v>
      </c>
    </row>
    <row r="735" spans="1:1" x14ac:dyDescent="0.3">
      <c r="A735" s="127" t="s">
        <v>1642</v>
      </c>
    </row>
    <row r="736" spans="1:1" x14ac:dyDescent="0.3">
      <c r="A736" s="128" t="s">
        <v>1642</v>
      </c>
    </row>
    <row r="737" spans="1:1" x14ac:dyDescent="0.3">
      <c r="A737" s="129" t="s">
        <v>1642</v>
      </c>
    </row>
    <row r="738" spans="1:1" x14ac:dyDescent="0.3">
      <c r="A738" s="130" t="s">
        <v>1642</v>
      </c>
    </row>
    <row r="739" spans="1:1" x14ac:dyDescent="0.3">
      <c r="A739" s="131" t="s">
        <v>1642</v>
      </c>
    </row>
    <row r="740" spans="1:1" x14ac:dyDescent="0.3">
      <c r="A740" s="109">
        <v>51029036</v>
      </c>
    </row>
    <row r="741" spans="1:1" x14ac:dyDescent="0.3">
      <c r="A741" s="110" t="s">
        <v>1642</v>
      </c>
    </row>
    <row r="742" spans="1:1" x14ac:dyDescent="0.3">
      <c r="A742" s="111" t="s">
        <v>1642</v>
      </c>
    </row>
    <row r="743" spans="1:1" x14ac:dyDescent="0.3">
      <c r="A743" s="112" t="s">
        <v>1642</v>
      </c>
    </row>
    <row r="744" spans="1:1" x14ac:dyDescent="0.3">
      <c r="A744" s="113" t="s">
        <v>1642</v>
      </c>
    </row>
    <row r="745" spans="1:1" x14ac:dyDescent="0.3">
      <c r="A745" s="114" t="s">
        <v>1642</v>
      </c>
    </row>
    <row r="746" spans="1:1" x14ac:dyDescent="0.3">
      <c r="A746" s="115" t="s">
        <v>1642</v>
      </c>
    </row>
    <row r="747" spans="1:1" x14ac:dyDescent="0.3">
      <c r="A747" s="116" t="s">
        <v>1642</v>
      </c>
    </row>
    <row r="748" spans="1:1" x14ac:dyDescent="0.3">
      <c r="A748" s="117" t="s">
        <v>1642</v>
      </c>
    </row>
    <row r="749" spans="1:1" x14ac:dyDescent="0.3">
      <c r="A749" s="118" t="s">
        <v>1642</v>
      </c>
    </row>
    <row r="750" spans="1:1" x14ac:dyDescent="0.3">
      <c r="A750" s="119" t="s">
        <v>1642</v>
      </c>
    </row>
    <row r="751" spans="1:1" x14ac:dyDescent="0.3">
      <c r="A751" s="120" t="s">
        <v>1642</v>
      </c>
    </row>
    <row r="752" spans="1:1" x14ac:dyDescent="0.3">
      <c r="A752" s="121" t="s">
        <v>1642</v>
      </c>
    </row>
    <row r="753" spans="1:1" x14ac:dyDescent="0.3">
      <c r="A753" s="122" t="s">
        <v>1642</v>
      </c>
    </row>
    <row r="754" spans="1:1" x14ac:dyDescent="0.3">
      <c r="A754" s="123" t="s">
        <v>1642</v>
      </c>
    </row>
    <row r="755" spans="1:1" x14ac:dyDescent="0.3">
      <c r="A755" s="124" t="s">
        <v>74</v>
      </c>
    </row>
    <row r="756" spans="1:1" x14ac:dyDescent="0.3">
      <c r="A756" s="125" t="s">
        <v>1642</v>
      </c>
    </row>
    <row r="757" spans="1:1" x14ac:dyDescent="0.3">
      <c r="A757" s="126" t="s">
        <v>1642</v>
      </c>
    </row>
    <row r="758" spans="1:1" x14ac:dyDescent="0.3">
      <c r="A758" s="127" t="s">
        <v>1642</v>
      </c>
    </row>
    <row r="759" spans="1:1" x14ac:dyDescent="0.3">
      <c r="A759" s="128" t="s">
        <v>1642</v>
      </c>
    </row>
    <row r="760" spans="1:1" x14ac:dyDescent="0.3">
      <c r="A760" s="129" t="s">
        <v>1642</v>
      </c>
    </row>
    <row r="761" spans="1:1" x14ac:dyDescent="0.3">
      <c r="A761" s="130" t="s">
        <v>1642</v>
      </c>
    </row>
    <row r="762" spans="1:1" x14ac:dyDescent="0.3">
      <c r="A762" s="131" t="s">
        <v>1642</v>
      </c>
    </row>
    <row r="763" spans="1:1" x14ac:dyDescent="0.3">
      <c r="A763" s="109">
        <v>51029057</v>
      </c>
    </row>
    <row r="764" spans="1:1" x14ac:dyDescent="0.3">
      <c r="A764" s="110" t="s">
        <v>1642</v>
      </c>
    </row>
    <row r="765" spans="1:1" x14ac:dyDescent="0.3">
      <c r="A765" s="111" t="s">
        <v>1642</v>
      </c>
    </row>
    <row r="766" spans="1:1" x14ac:dyDescent="0.3">
      <c r="A766" s="112" t="s">
        <v>1642</v>
      </c>
    </row>
    <row r="767" spans="1:1" x14ac:dyDescent="0.3">
      <c r="A767" s="113" t="s">
        <v>148</v>
      </c>
    </row>
    <row r="768" spans="1:1" x14ac:dyDescent="0.3">
      <c r="A768" s="114" t="s">
        <v>1642</v>
      </c>
    </row>
    <row r="769" spans="1:1" x14ac:dyDescent="0.3">
      <c r="A769" s="115" t="s">
        <v>1642</v>
      </c>
    </row>
    <row r="770" spans="1:1" x14ac:dyDescent="0.3">
      <c r="A770" s="116" t="s">
        <v>1642</v>
      </c>
    </row>
    <row r="771" spans="1:1" x14ac:dyDescent="0.3">
      <c r="A771" s="117" t="s">
        <v>1642</v>
      </c>
    </row>
    <row r="772" spans="1:1" x14ac:dyDescent="0.3">
      <c r="A772" s="118" t="s">
        <v>1642</v>
      </c>
    </row>
    <row r="773" spans="1:1" x14ac:dyDescent="0.3">
      <c r="A773" s="119" t="s">
        <v>1642</v>
      </c>
    </row>
    <row r="774" spans="1:1" x14ac:dyDescent="0.3">
      <c r="A774" s="120" t="s">
        <v>1642</v>
      </c>
    </row>
    <row r="775" spans="1:1" x14ac:dyDescent="0.3">
      <c r="A775" s="121" t="s">
        <v>1642</v>
      </c>
    </row>
    <row r="776" spans="1:1" x14ac:dyDescent="0.3">
      <c r="A776" s="122" t="s">
        <v>1642</v>
      </c>
    </row>
    <row r="777" spans="1:1" x14ac:dyDescent="0.3">
      <c r="A777" s="123" t="s">
        <v>1642</v>
      </c>
    </row>
    <row r="778" spans="1:1" x14ac:dyDescent="0.3">
      <c r="A778" s="124" t="s">
        <v>1642</v>
      </c>
    </row>
    <row r="779" spans="1:1" x14ac:dyDescent="0.3">
      <c r="A779" s="125" t="s">
        <v>1642</v>
      </c>
    </row>
    <row r="780" spans="1:1" x14ac:dyDescent="0.3">
      <c r="A780" s="126" t="s">
        <v>1642</v>
      </c>
    </row>
    <row r="781" spans="1:1" x14ac:dyDescent="0.3">
      <c r="A781" s="127" t="s">
        <v>1642</v>
      </c>
    </row>
    <row r="782" spans="1:1" x14ac:dyDescent="0.3">
      <c r="A782" s="128" t="s">
        <v>1642</v>
      </c>
    </row>
    <row r="783" spans="1:1" x14ac:dyDescent="0.3">
      <c r="A783" s="129" t="s">
        <v>1642</v>
      </c>
    </row>
    <row r="784" spans="1:1" x14ac:dyDescent="0.3">
      <c r="A784" s="130" t="s">
        <v>1642</v>
      </c>
    </row>
    <row r="785" spans="1:1" x14ac:dyDescent="0.3">
      <c r="A785" s="131" t="s">
        <v>1642</v>
      </c>
    </row>
    <row r="786" spans="1:1" x14ac:dyDescent="0.3">
      <c r="A786" s="109">
        <v>51029099</v>
      </c>
    </row>
    <row r="787" spans="1:1" x14ac:dyDescent="0.3">
      <c r="A787" s="110" t="s">
        <v>1642</v>
      </c>
    </row>
    <row r="788" spans="1:1" x14ac:dyDescent="0.3">
      <c r="A788" s="111" t="s">
        <v>1642</v>
      </c>
    </row>
    <row r="789" spans="1:1" x14ac:dyDescent="0.3">
      <c r="A789" s="112" t="s">
        <v>1642</v>
      </c>
    </row>
    <row r="790" spans="1:1" x14ac:dyDescent="0.3">
      <c r="A790" s="113" t="s">
        <v>148</v>
      </c>
    </row>
    <row r="791" spans="1:1" x14ac:dyDescent="0.3">
      <c r="A791" s="114" t="s">
        <v>1642</v>
      </c>
    </row>
    <row r="792" spans="1:1" x14ac:dyDescent="0.3">
      <c r="A792" s="115" t="s">
        <v>1642</v>
      </c>
    </row>
    <row r="793" spans="1:1" x14ac:dyDescent="0.3">
      <c r="A793" s="116" t="s">
        <v>1642</v>
      </c>
    </row>
    <row r="794" spans="1:1" x14ac:dyDescent="0.3">
      <c r="A794" s="117" t="s">
        <v>1642</v>
      </c>
    </row>
    <row r="795" spans="1:1" x14ac:dyDescent="0.3">
      <c r="A795" s="118" t="s">
        <v>1642</v>
      </c>
    </row>
    <row r="796" spans="1:1" x14ac:dyDescent="0.3">
      <c r="A796" s="119" t="s">
        <v>1642</v>
      </c>
    </row>
    <row r="797" spans="1:1" x14ac:dyDescent="0.3">
      <c r="A797" s="120" t="s">
        <v>1642</v>
      </c>
    </row>
    <row r="798" spans="1:1" x14ac:dyDescent="0.3">
      <c r="A798" s="121" t="s">
        <v>1642</v>
      </c>
    </row>
    <row r="799" spans="1:1" x14ac:dyDescent="0.3">
      <c r="A799" s="122" t="s">
        <v>1642</v>
      </c>
    </row>
    <row r="800" spans="1:1" x14ac:dyDescent="0.3">
      <c r="A800" s="123" t="s">
        <v>1642</v>
      </c>
    </row>
    <row r="801" spans="1:1" x14ac:dyDescent="0.3">
      <c r="A801" s="124" t="s">
        <v>1642</v>
      </c>
    </row>
    <row r="802" spans="1:1" x14ac:dyDescent="0.3">
      <c r="A802" s="125" t="s">
        <v>1642</v>
      </c>
    </row>
    <row r="803" spans="1:1" x14ac:dyDescent="0.3">
      <c r="A803" s="126" t="s">
        <v>1642</v>
      </c>
    </row>
    <row r="804" spans="1:1" x14ac:dyDescent="0.3">
      <c r="A804" s="127" t="s">
        <v>1642</v>
      </c>
    </row>
    <row r="805" spans="1:1" x14ac:dyDescent="0.3">
      <c r="A805" s="128" t="s">
        <v>1642</v>
      </c>
    </row>
    <row r="806" spans="1:1" x14ac:dyDescent="0.3">
      <c r="A806" s="129" t="s">
        <v>1642</v>
      </c>
    </row>
    <row r="807" spans="1:1" x14ac:dyDescent="0.3">
      <c r="A807" s="130" t="s">
        <v>1642</v>
      </c>
    </row>
    <row r="808" spans="1:1" x14ac:dyDescent="0.3">
      <c r="A808" s="131" t="s">
        <v>1642</v>
      </c>
    </row>
    <row r="809" spans="1:1" x14ac:dyDescent="0.3">
      <c r="A809" s="109">
        <v>51029162</v>
      </c>
    </row>
    <row r="810" spans="1:1" x14ac:dyDescent="0.3">
      <c r="A810" s="110" t="s">
        <v>1642</v>
      </c>
    </row>
    <row r="811" spans="1:1" x14ac:dyDescent="0.3">
      <c r="A811" s="111" t="s">
        <v>1642</v>
      </c>
    </row>
    <row r="812" spans="1:1" x14ac:dyDescent="0.3">
      <c r="A812" s="112" t="s">
        <v>1642</v>
      </c>
    </row>
    <row r="813" spans="1:1" x14ac:dyDescent="0.3">
      <c r="A813" s="113" t="s">
        <v>1642</v>
      </c>
    </row>
    <row r="814" spans="1:1" x14ac:dyDescent="0.3">
      <c r="A814" s="114" t="s">
        <v>1642</v>
      </c>
    </row>
    <row r="815" spans="1:1" x14ac:dyDescent="0.3">
      <c r="A815" s="115" t="s">
        <v>1642</v>
      </c>
    </row>
    <row r="816" spans="1:1" x14ac:dyDescent="0.3">
      <c r="A816" s="116" t="s">
        <v>1642</v>
      </c>
    </row>
    <row r="817" spans="1:1" x14ac:dyDescent="0.3">
      <c r="A817" s="117" t="s">
        <v>1642</v>
      </c>
    </row>
    <row r="818" spans="1:1" x14ac:dyDescent="0.3">
      <c r="A818" s="118" t="s">
        <v>1642</v>
      </c>
    </row>
    <row r="819" spans="1:1" x14ac:dyDescent="0.3">
      <c r="A819" s="119" t="s">
        <v>1642</v>
      </c>
    </row>
    <row r="820" spans="1:1" x14ac:dyDescent="0.3">
      <c r="A820" s="120" t="s">
        <v>1642</v>
      </c>
    </row>
    <row r="821" spans="1:1" x14ac:dyDescent="0.3">
      <c r="A821" s="121" t="s">
        <v>1642</v>
      </c>
    </row>
    <row r="822" spans="1:1" x14ac:dyDescent="0.3">
      <c r="A822" s="122" t="s">
        <v>1642</v>
      </c>
    </row>
    <row r="823" spans="1:1" x14ac:dyDescent="0.3">
      <c r="A823" s="123" t="s">
        <v>1642</v>
      </c>
    </row>
    <row r="824" spans="1:1" x14ac:dyDescent="0.3">
      <c r="A824" s="124" t="s">
        <v>1642</v>
      </c>
    </row>
    <row r="825" spans="1:1" x14ac:dyDescent="0.3">
      <c r="A825" s="125" t="s">
        <v>1642</v>
      </c>
    </row>
    <row r="826" spans="1:1" x14ac:dyDescent="0.3">
      <c r="A826" s="126" t="s">
        <v>1642</v>
      </c>
    </row>
    <row r="827" spans="1:1" x14ac:dyDescent="0.3">
      <c r="A827" s="127" t="s">
        <v>1642</v>
      </c>
    </row>
    <row r="828" spans="1:1" x14ac:dyDescent="0.3">
      <c r="A828" s="128" t="s">
        <v>1642</v>
      </c>
    </row>
    <row r="829" spans="1:1" x14ac:dyDescent="0.3">
      <c r="A829" s="129" t="s">
        <v>1642</v>
      </c>
    </row>
    <row r="830" spans="1:1" x14ac:dyDescent="0.3">
      <c r="A830" s="130" t="s">
        <v>1642</v>
      </c>
    </row>
    <row r="831" spans="1:1" x14ac:dyDescent="0.3">
      <c r="A831" s="131" t="s">
        <v>1642</v>
      </c>
    </row>
    <row r="832" spans="1:1" x14ac:dyDescent="0.3">
      <c r="A832" s="109">
        <v>51029163</v>
      </c>
    </row>
    <row r="833" spans="1:1" x14ac:dyDescent="0.3">
      <c r="A833" s="110" t="s">
        <v>1642</v>
      </c>
    </row>
    <row r="834" spans="1:1" x14ac:dyDescent="0.3">
      <c r="A834" s="111" t="s">
        <v>1642</v>
      </c>
    </row>
    <row r="835" spans="1:1" x14ac:dyDescent="0.3">
      <c r="A835" s="112" t="s">
        <v>1642</v>
      </c>
    </row>
    <row r="836" spans="1:1" x14ac:dyDescent="0.3">
      <c r="A836" s="113" t="s">
        <v>1642</v>
      </c>
    </row>
    <row r="837" spans="1:1" x14ac:dyDescent="0.3">
      <c r="A837" s="114" t="s">
        <v>1642</v>
      </c>
    </row>
    <row r="838" spans="1:1" x14ac:dyDescent="0.3">
      <c r="A838" s="115" t="s">
        <v>1642</v>
      </c>
    </row>
    <row r="839" spans="1:1" x14ac:dyDescent="0.3">
      <c r="A839" s="116" t="s">
        <v>1642</v>
      </c>
    </row>
    <row r="840" spans="1:1" x14ac:dyDescent="0.3">
      <c r="A840" s="117" t="s">
        <v>1642</v>
      </c>
    </row>
    <row r="841" spans="1:1" x14ac:dyDescent="0.3">
      <c r="A841" s="118" t="s">
        <v>1642</v>
      </c>
    </row>
    <row r="842" spans="1:1" x14ac:dyDescent="0.3">
      <c r="A842" s="119" t="s">
        <v>1642</v>
      </c>
    </row>
    <row r="843" spans="1:1" x14ac:dyDescent="0.3">
      <c r="A843" s="120" t="s">
        <v>1642</v>
      </c>
    </row>
    <row r="844" spans="1:1" x14ac:dyDescent="0.3">
      <c r="A844" s="121" t="s">
        <v>74</v>
      </c>
    </row>
    <row r="845" spans="1:1" x14ac:dyDescent="0.3">
      <c r="A845" s="122" t="s">
        <v>1642</v>
      </c>
    </row>
    <row r="846" spans="1:1" x14ac:dyDescent="0.3">
      <c r="A846" s="123" t="s">
        <v>1642</v>
      </c>
    </row>
    <row r="847" spans="1:1" x14ac:dyDescent="0.3">
      <c r="A847" s="124" t="s">
        <v>1642</v>
      </c>
    </row>
    <row r="848" spans="1:1" x14ac:dyDescent="0.3">
      <c r="A848" s="125" t="s">
        <v>1642</v>
      </c>
    </row>
    <row r="849" spans="1:1" x14ac:dyDescent="0.3">
      <c r="A849" s="126" t="s">
        <v>1642</v>
      </c>
    </row>
    <row r="850" spans="1:1" x14ac:dyDescent="0.3">
      <c r="A850" s="127" t="s">
        <v>1642</v>
      </c>
    </row>
    <row r="851" spans="1:1" x14ac:dyDescent="0.3">
      <c r="A851" s="128" t="s">
        <v>1642</v>
      </c>
    </row>
    <row r="852" spans="1:1" x14ac:dyDescent="0.3">
      <c r="A852" s="129" t="s">
        <v>1642</v>
      </c>
    </row>
    <row r="853" spans="1:1" x14ac:dyDescent="0.3">
      <c r="A853" s="130" t="s">
        <v>1642</v>
      </c>
    </row>
    <row r="854" spans="1:1" x14ac:dyDescent="0.3">
      <c r="A854" s="131" t="s">
        <v>1642</v>
      </c>
    </row>
    <row r="855" spans="1:1" x14ac:dyDescent="0.3">
      <c r="A855" s="109">
        <v>51029164</v>
      </c>
    </row>
    <row r="856" spans="1:1" x14ac:dyDescent="0.3">
      <c r="A856" s="110" t="s">
        <v>1642</v>
      </c>
    </row>
    <row r="857" spans="1:1" x14ac:dyDescent="0.3">
      <c r="A857" s="111" t="s">
        <v>115</v>
      </c>
    </row>
    <row r="858" spans="1:1" x14ac:dyDescent="0.3">
      <c r="A858" s="112" t="s">
        <v>1642</v>
      </c>
    </row>
    <row r="859" spans="1:1" x14ac:dyDescent="0.3">
      <c r="A859" s="113" t="s">
        <v>1642</v>
      </c>
    </row>
    <row r="860" spans="1:1" x14ac:dyDescent="0.3">
      <c r="A860" s="114" t="s">
        <v>1642</v>
      </c>
    </row>
    <row r="861" spans="1:1" x14ac:dyDescent="0.3">
      <c r="A861" s="115" t="s">
        <v>1642</v>
      </c>
    </row>
    <row r="862" spans="1:1" x14ac:dyDescent="0.3">
      <c r="A862" s="116" t="s">
        <v>1642</v>
      </c>
    </row>
    <row r="863" spans="1:1" x14ac:dyDescent="0.3">
      <c r="A863" s="117" t="s">
        <v>1642</v>
      </c>
    </row>
    <row r="864" spans="1:1" x14ac:dyDescent="0.3">
      <c r="A864" s="118" t="s">
        <v>1642</v>
      </c>
    </row>
    <row r="865" spans="1:1" x14ac:dyDescent="0.3">
      <c r="A865" s="119" t="s">
        <v>1642</v>
      </c>
    </row>
    <row r="866" spans="1:1" x14ac:dyDescent="0.3">
      <c r="A866" s="120" t="s">
        <v>1642</v>
      </c>
    </row>
    <row r="867" spans="1:1" x14ac:dyDescent="0.3">
      <c r="A867" s="121" t="s">
        <v>1642</v>
      </c>
    </row>
    <row r="868" spans="1:1" x14ac:dyDescent="0.3">
      <c r="A868" s="122" t="s">
        <v>1642</v>
      </c>
    </row>
    <row r="869" spans="1:1" x14ac:dyDescent="0.3">
      <c r="A869" s="123" t="s">
        <v>1642</v>
      </c>
    </row>
    <row r="870" spans="1:1" x14ac:dyDescent="0.3">
      <c r="A870" s="124" t="s">
        <v>1642</v>
      </c>
    </row>
    <row r="871" spans="1:1" x14ac:dyDescent="0.3">
      <c r="A871" s="125" t="s">
        <v>1642</v>
      </c>
    </row>
    <row r="872" spans="1:1" x14ac:dyDescent="0.3">
      <c r="A872" s="126" t="s">
        <v>1642</v>
      </c>
    </row>
    <row r="873" spans="1:1" x14ac:dyDescent="0.3">
      <c r="A873" s="127" t="s">
        <v>1642</v>
      </c>
    </row>
    <row r="874" spans="1:1" x14ac:dyDescent="0.3">
      <c r="A874" s="128" t="s">
        <v>1642</v>
      </c>
    </row>
    <row r="875" spans="1:1" x14ac:dyDescent="0.3">
      <c r="A875" s="129" t="s">
        <v>1642</v>
      </c>
    </row>
    <row r="876" spans="1:1" x14ac:dyDescent="0.3">
      <c r="A876" s="130" t="s">
        <v>1642</v>
      </c>
    </row>
    <row r="877" spans="1:1" x14ac:dyDescent="0.3">
      <c r="A877" s="131" t="s">
        <v>1642</v>
      </c>
    </row>
    <row r="878" spans="1:1" x14ac:dyDescent="0.3">
      <c r="A878" s="109">
        <v>51029218</v>
      </c>
    </row>
    <row r="879" spans="1:1" x14ac:dyDescent="0.3">
      <c r="A879" s="110" t="s">
        <v>1642</v>
      </c>
    </row>
    <row r="880" spans="1:1" x14ac:dyDescent="0.3">
      <c r="A880" s="111" t="s">
        <v>1642</v>
      </c>
    </row>
    <row r="881" spans="1:1" x14ac:dyDescent="0.3">
      <c r="A881" s="112" t="s">
        <v>1642</v>
      </c>
    </row>
    <row r="882" spans="1:1" x14ac:dyDescent="0.3">
      <c r="A882" s="113" t="s">
        <v>1642</v>
      </c>
    </row>
    <row r="883" spans="1:1" x14ac:dyDescent="0.3">
      <c r="A883" s="114" t="s">
        <v>1642</v>
      </c>
    </row>
    <row r="884" spans="1:1" x14ac:dyDescent="0.3">
      <c r="A884" s="115" t="s">
        <v>1642</v>
      </c>
    </row>
    <row r="885" spans="1:1" x14ac:dyDescent="0.3">
      <c r="A885" s="116" t="s">
        <v>1642</v>
      </c>
    </row>
    <row r="886" spans="1:1" x14ac:dyDescent="0.3">
      <c r="A886" s="117" t="s">
        <v>1642</v>
      </c>
    </row>
    <row r="887" spans="1:1" x14ac:dyDescent="0.3">
      <c r="A887" s="118" t="s">
        <v>1642</v>
      </c>
    </row>
    <row r="888" spans="1:1" x14ac:dyDescent="0.3">
      <c r="A888" s="119" t="s">
        <v>1642</v>
      </c>
    </row>
    <row r="889" spans="1:1" x14ac:dyDescent="0.3">
      <c r="A889" s="120" t="s">
        <v>1642</v>
      </c>
    </row>
    <row r="890" spans="1:1" x14ac:dyDescent="0.3">
      <c r="A890" s="121" t="s">
        <v>1642</v>
      </c>
    </row>
    <row r="891" spans="1:1" x14ac:dyDescent="0.3">
      <c r="A891" s="122" t="s">
        <v>1642</v>
      </c>
    </row>
    <row r="892" spans="1:1" x14ac:dyDescent="0.3">
      <c r="A892" s="123" t="s">
        <v>74</v>
      </c>
    </row>
    <row r="893" spans="1:1" x14ac:dyDescent="0.3">
      <c r="A893" s="124" t="s">
        <v>1642</v>
      </c>
    </row>
    <row r="894" spans="1:1" x14ac:dyDescent="0.3">
      <c r="A894" s="125" t="s">
        <v>1642</v>
      </c>
    </row>
    <row r="895" spans="1:1" x14ac:dyDescent="0.3">
      <c r="A895" s="126" t="s">
        <v>1642</v>
      </c>
    </row>
    <row r="896" spans="1:1" x14ac:dyDescent="0.3">
      <c r="A896" s="127" t="s">
        <v>1642</v>
      </c>
    </row>
    <row r="897" spans="1:1" x14ac:dyDescent="0.3">
      <c r="A897" s="128" t="s">
        <v>1642</v>
      </c>
    </row>
    <row r="898" spans="1:1" x14ac:dyDescent="0.3">
      <c r="A898" s="129" t="s">
        <v>1642</v>
      </c>
    </row>
    <row r="899" spans="1:1" x14ac:dyDescent="0.3">
      <c r="A899" s="130" t="s">
        <v>1642</v>
      </c>
    </row>
    <row r="900" spans="1:1" x14ac:dyDescent="0.3">
      <c r="A900" s="131" t="s">
        <v>1642</v>
      </c>
    </row>
    <row r="901" spans="1:1" x14ac:dyDescent="0.3">
      <c r="A901" s="109">
        <v>51029220</v>
      </c>
    </row>
    <row r="902" spans="1:1" x14ac:dyDescent="0.3">
      <c r="A902" s="110" t="s">
        <v>1642</v>
      </c>
    </row>
    <row r="903" spans="1:1" x14ac:dyDescent="0.3">
      <c r="A903" s="111" t="s">
        <v>1642</v>
      </c>
    </row>
    <row r="904" spans="1:1" x14ac:dyDescent="0.3">
      <c r="A904" s="112" t="s">
        <v>1642</v>
      </c>
    </row>
    <row r="905" spans="1:1" x14ac:dyDescent="0.3">
      <c r="A905" s="113" t="s">
        <v>1642</v>
      </c>
    </row>
    <row r="906" spans="1:1" x14ac:dyDescent="0.3">
      <c r="A906" s="114" t="s">
        <v>1642</v>
      </c>
    </row>
    <row r="907" spans="1:1" x14ac:dyDescent="0.3">
      <c r="A907" s="115" t="s">
        <v>1642</v>
      </c>
    </row>
    <row r="908" spans="1:1" x14ac:dyDescent="0.3">
      <c r="A908" s="116" t="s">
        <v>1642</v>
      </c>
    </row>
    <row r="909" spans="1:1" x14ac:dyDescent="0.3">
      <c r="A909" s="117" t="s">
        <v>1642</v>
      </c>
    </row>
    <row r="910" spans="1:1" x14ac:dyDescent="0.3">
      <c r="A910" s="118" t="s">
        <v>1642</v>
      </c>
    </row>
    <row r="911" spans="1:1" x14ac:dyDescent="0.3">
      <c r="A911" s="119" t="s">
        <v>1642</v>
      </c>
    </row>
    <row r="912" spans="1:1" x14ac:dyDescent="0.3">
      <c r="A912" s="120" t="s">
        <v>1642</v>
      </c>
    </row>
    <row r="913" spans="1:1" x14ac:dyDescent="0.3">
      <c r="A913" s="121" t="s">
        <v>74</v>
      </c>
    </row>
    <row r="914" spans="1:1" x14ac:dyDescent="0.3">
      <c r="A914" s="122" t="s">
        <v>1642</v>
      </c>
    </row>
    <row r="915" spans="1:1" x14ac:dyDescent="0.3">
      <c r="A915" s="123" t="s">
        <v>1642</v>
      </c>
    </row>
    <row r="916" spans="1:1" x14ac:dyDescent="0.3">
      <c r="A916" s="124" t="s">
        <v>1642</v>
      </c>
    </row>
    <row r="917" spans="1:1" x14ac:dyDescent="0.3">
      <c r="A917" s="125" t="s">
        <v>1642</v>
      </c>
    </row>
    <row r="918" spans="1:1" x14ac:dyDescent="0.3">
      <c r="A918" s="126" t="s">
        <v>1642</v>
      </c>
    </row>
    <row r="919" spans="1:1" x14ac:dyDescent="0.3">
      <c r="A919" s="127" t="s">
        <v>1642</v>
      </c>
    </row>
    <row r="920" spans="1:1" x14ac:dyDescent="0.3">
      <c r="A920" s="128" t="s">
        <v>1642</v>
      </c>
    </row>
    <row r="921" spans="1:1" x14ac:dyDescent="0.3">
      <c r="A921" s="129" t="s">
        <v>1642</v>
      </c>
    </row>
    <row r="922" spans="1:1" x14ac:dyDescent="0.3">
      <c r="A922" s="130" t="s">
        <v>1642</v>
      </c>
    </row>
    <row r="923" spans="1:1" x14ac:dyDescent="0.3">
      <c r="A923" s="131" t="s">
        <v>1642</v>
      </c>
    </row>
    <row r="924" spans="1:1" x14ac:dyDescent="0.3">
      <c r="A924" s="109">
        <v>51029224</v>
      </c>
    </row>
    <row r="925" spans="1:1" x14ac:dyDescent="0.3">
      <c r="A925" s="110" t="s">
        <v>1642</v>
      </c>
    </row>
    <row r="926" spans="1:1" x14ac:dyDescent="0.3">
      <c r="A926" s="111" t="s">
        <v>1642</v>
      </c>
    </row>
    <row r="927" spans="1:1" x14ac:dyDescent="0.3">
      <c r="A927" s="112" t="s">
        <v>1642</v>
      </c>
    </row>
    <row r="928" spans="1:1" x14ac:dyDescent="0.3">
      <c r="A928" s="113" t="s">
        <v>1642</v>
      </c>
    </row>
    <row r="929" spans="1:1" x14ac:dyDescent="0.3">
      <c r="A929" s="114" t="s">
        <v>1642</v>
      </c>
    </row>
    <row r="930" spans="1:1" x14ac:dyDescent="0.3">
      <c r="A930" s="115" t="s">
        <v>1642</v>
      </c>
    </row>
    <row r="931" spans="1:1" x14ac:dyDescent="0.3">
      <c r="A931" s="116" t="s">
        <v>1642</v>
      </c>
    </row>
    <row r="932" spans="1:1" x14ac:dyDescent="0.3">
      <c r="A932" s="117" t="s">
        <v>1642</v>
      </c>
    </row>
    <row r="933" spans="1:1" x14ac:dyDescent="0.3">
      <c r="A933" s="118" t="s">
        <v>1642</v>
      </c>
    </row>
    <row r="934" spans="1:1" x14ac:dyDescent="0.3">
      <c r="A934" s="119" t="s">
        <v>1642</v>
      </c>
    </row>
    <row r="935" spans="1:1" x14ac:dyDescent="0.3">
      <c r="A935" s="120" t="s">
        <v>1642</v>
      </c>
    </row>
    <row r="936" spans="1:1" x14ac:dyDescent="0.3">
      <c r="A936" s="121" t="s">
        <v>1642</v>
      </c>
    </row>
    <row r="937" spans="1:1" x14ac:dyDescent="0.3">
      <c r="A937" s="122" t="s">
        <v>1642</v>
      </c>
    </row>
    <row r="938" spans="1:1" x14ac:dyDescent="0.3">
      <c r="A938" s="123" t="s">
        <v>1642</v>
      </c>
    </row>
    <row r="939" spans="1:1" x14ac:dyDescent="0.3">
      <c r="A939" s="124" t="s">
        <v>1642</v>
      </c>
    </row>
    <row r="940" spans="1:1" x14ac:dyDescent="0.3">
      <c r="A940" s="125" t="s">
        <v>1642</v>
      </c>
    </row>
    <row r="941" spans="1:1" x14ac:dyDescent="0.3">
      <c r="A941" s="126" t="s">
        <v>1642</v>
      </c>
    </row>
    <row r="942" spans="1:1" x14ac:dyDescent="0.3">
      <c r="A942" s="127" t="s">
        <v>1642</v>
      </c>
    </row>
    <row r="943" spans="1:1" x14ac:dyDescent="0.3">
      <c r="A943" s="128" t="s">
        <v>1642</v>
      </c>
    </row>
    <row r="944" spans="1:1" x14ac:dyDescent="0.3">
      <c r="A944" s="129" t="s">
        <v>1642</v>
      </c>
    </row>
    <row r="945" spans="1:1" x14ac:dyDescent="0.3">
      <c r="A945" s="130" t="s">
        <v>1642</v>
      </c>
    </row>
    <row r="946" spans="1:1" x14ac:dyDescent="0.3">
      <c r="A946" s="131" t="s">
        <v>1642</v>
      </c>
    </row>
    <row r="947" spans="1:1" x14ac:dyDescent="0.3">
      <c r="A947" s="109">
        <v>51029234</v>
      </c>
    </row>
    <row r="948" spans="1:1" x14ac:dyDescent="0.3">
      <c r="A948" s="110" t="s">
        <v>1642</v>
      </c>
    </row>
    <row r="949" spans="1:1" x14ac:dyDescent="0.3">
      <c r="A949" s="111" t="s">
        <v>115</v>
      </c>
    </row>
    <row r="950" spans="1:1" x14ac:dyDescent="0.3">
      <c r="A950" s="112" t="s">
        <v>1642</v>
      </c>
    </row>
    <row r="951" spans="1:1" x14ac:dyDescent="0.3">
      <c r="A951" s="113" t="s">
        <v>1642</v>
      </c>
    </row>
    <row r="952" spans="1:1" x14ac:dyDescent="0.3">
      <c r="A952" s="114" t="s">
        <v>1642</v>
      </c>
    </row>
    <row r="953" spans="1:1" x14ac:dyDescent="0.3">
      <c r="A953" s="115" t="s">
        <v>1642</v>
      </c>
    </row>
    <row r="954" spans="1:1" x14ac:dyDescent="0.3">
      <c r="A954" s="116" t="s">
        <v>1642</v>
      </c>
    </row>
    <row r="955" spans="1:1" x14ac:dyDescent="0.3">
      <c r="A955" s="117" t="s">
        <v>1642</v>
      </c>
    </row>
    <row r="956" spans="1:1" x14ac:dyDescent="0.3">
      <c r="A956" s="118" t="s">
        <v>1642</v>
      </c>
    </row>
    <row r="957" spans="1:1" x14ac:dyDescent="0.3">
      <c r="A957" s="119" t="s">
        <v>1642</v>
      </c>
    </row>
    <row r="958" spans="1:1" x14ac:dyDescent="0.3">
      <c r="A958" s="120" t="s">
        <v>1642</v>
      </c>
    </row>
    <row r="959" spans="1:1" x14ac:dyDescent="0.3">
      <c r="A959" s="121" t="s">
        <v>1642</v>
      </c>
    </row>
    <row r="960" spans="1:1" x14ac:dyDescent="0.3">
      <c r="A960" s="122" t="s">
        <v>1642</v>
      </c>
    </row>
    <row r="961" spans="1:1" x14ac:dyDescent="0.3">
      <c r="A961" s="123" t="s">
        <v>1642</v>
      </c>
    </row>
    <row r="962" spans="1:1" x14ac:dyDescent="0.3">
      <c r="A962" s="124" t="s">
        <v>1642</v>
      </c>
    </row>
    <row r="963" spans="1:1" x14ac:dyDescent="0.3">
      <c r="A963" s="125" t="s">
        <v>1642</v>
      </c>
    </row>
    <row r="964" spans="1:1" x14ac:dyDescent="0.3">
      <c r="A964" s="126" t="s">
        <v>1642</v>
      </c>
    </row>
    <row r="965" spans="1:1" x14ac:dyDescent="0.3">
      <c r="A965" s="127" t="s">
        <v>1642</v>
      </c>
    </row>
    <row r="966" spans="1:1" x14ac:dyDescent="0.3">
      <c r="A966" s="128" t="s">
        <v>1642</v>
      </c>
    </row>
    <row r="967" spans="1:1" x14ac:dyDescent="0.3">
      <c r="A967" s="129" t="s">
        <v>1642</v>
      </c>
    </row>
    <row r="968" spans="1:1" x14ac:dyDescent="0.3">
      <c r="A968" s="130" t="s">
        <v>384</v>
      </c>
    </row>
    <row r="969" spans="1:1" x14ac:dyDescent="0.3">
      <c r="A969" s="131" t="s">
        <v>1642</v>
      </c>
    </row>
    <row r="970" spans="1:1" x14ac:dyDescent="0.3">
      <c r="A970" s="109">
        <v>51029239</v>
      </c>
    </row>
    <row r="971" spans="1:1" x14ac:dyDescent="0.3">
      <c r="A971" s="110" t="s">
        <v>1642</v>
      </c>
    </row>
    <row r="972" spans="1:1" x14ac:dyDescent="0.3">
      <c r="A972" s="111" t="s">
        <v>1642</v>
      </c>
    </row>
    <row r="973" spans="1:1" x14ac:dyDescent="0.3">
      <c r="A973" s="112" t="s">
        <v>1642</v>
      </c>
    </row>
    <row r="974" spans="1:1" x14ac:dyDescent="0.3">
      <c r="A974" s="113" t="s">
        <v>1642</v>
      </c>
    </row>
    <row r="975" spans="1:1" x14ac:dyDescent="0.3">
      <c r="A975" s="114" t="s">
        <v>1642</v>
      </c>
    </row>
    <row r="976" spans="1:1" x14ac:dyDescent="0.3">
      <c r="A976" s="115" t="s">
        <v>1642</v>
      </c>
    </row>
    <row r="977" spans="1:1" x14ac:dyDescent="0.3">
      <c r="A977" s="116" t="s">
        <v>1642</v>
      </c>
    </row>
    <row r="978" spans="1:1" x14ac:dyDescent="0.3">
      <c r="A978" s="117" t="s">
        <v>1642</v>
      </c>
    </row>
    <row r="979" spans="1:1" x14ac:dyDescent="0.3">
      <c r="A979" s="118" t="s">
        <v>1642</v>
      </c>
    </row>
    <row r="980" spans="1:1" x14ac:dyDescent="0.3">
      <c r="A980" s="119" t="s">
        <v>1642</v>
      </c>
    </row>
    <row r="981" spans="1:1" x14ac:dyDescent="0.3">
      <c r="A981" s="120" t="s">
        <v>1642</v>
      </c>
    </row>
    <row r="982" spans="1:1" x14ac:dyDescent="0.3">
      <c r="A982" s="121" t="s">
        <v>1642</v>
      </c>
    </row>
    <row r="983" spans="1:1" x14ac:dyDescent="0.3">
      <c r="A983" s="122" t="s">
        <v>1642</v>
      </c>
    </row>
    <row r="984" spans="1:1" x14ac:dyDescent="0.3">
      <c r="A984" s="123" t="s">
        <v>1642</v>
      </c>
    </row>
    <row r="985" spans="1:1" x14ac:dyDescent="0.3">
      <c r="A985" s="124" t="s">
        <v>1642</v>
      </c>
    </row>
    <row r="986" spans="1:1" x14ac:dyDescent="0.3">
      <c r="A986" s="125" t="s">
        <v>1642</v>
      </c>
    </row>
    <row r="987" spans="1:1" x14ac:dyDescent="0.3">
      <c r="A987" s="126" t="s">
        <v>1642</v>
      </c>
    </row>
    <row r="988" spans="1:1" x14ac:dyDescent="0.3">
      <c r="A988" s="127" t="s">
        <v>1642</v>
      </c>
    </row>
    <row r="989" spans="1:1" x14ac:dyDescent="0.3">
      <c r="A989" s="128" t="s">
        <v>1642</v>
      </c>
    </row>
    <row r="990" spans="1:1" x14ac:dyDescent="0.3">
      <c r="A990" s="129" t="s">
        <v>1642</v>
      </c>
    </row>
    <row r="991" spans="1:1" x14ac:dyDescent="0.3">
      <c r="A991" s="130" t="s">
        <v>1642</v>
      </c>
    </row>
    <row r="992" spans="1:1" x14ac:dyDescent="0.3">
      <c r="A992" s="131" t="s">
        <v>1642</v>
      </c>
    </row>
    <row r="993" spans="1:1" x14ac:dyDescent="0.3">
      <c r="A993" s="109">
        <v>51029307</v>
      </c>
    </row>
    <row r="994" spans="1:1" x14ac:dyDescent="0.3">
      <c r="A994" s="110" t="s">
        <v>1642</v>
      </c>
    </row>
    <row r="995" spans="1:1" x14ac:dyDescent="0.3">
      <c r="A995" s="111" t="s">
        <v>63</v>
      </c>
    </row>
    <row r="996" spans="1:1" x14ac:dyDescent="0.3">
      <c r="A996" s="112" t="s">
        <v>1642</v>
      </c>
    </row>
    <row r="997" spans="1:1" x14ac:dyDescent="0.3">
      <c r="A997" s="113" t="s">
        <v>1642</v>
      </c>
    </row>
    <row r="998" spans="1:1" x14ac:dyDescent="0.3">
      <c r="A998" s="114" t="s">
        <v>1642</v>
      </c>
    </row>
    <row r="999" spans="1:1" x14ac:dyDescent="0.3">
      <c r="A999" s="115" t="s">
        <v>1642</v>
      </c>
    </row>
    <row r="1000" spans="1:1" x14ac:dyDescent="0.3">
      <c r="A1000" s="116" t="s">
        <v>1642</v>
      </c>
    </row>
    <row r="1001" spans="1:1" x14ac:dyDescent="0.3">
      <c r="A1001" s="117" t="s">
        <v>1642</v>
      </c>
    </row>
    <row r="1002" spans="1:1" x14ac:dyDescent="0.3">
      <c r="A1002" s="118" t="s">
        <v>1642</v>
      </c>
    </row>
    <row r="1003" spans="1:1" x14ac:dyDescent="0.3">
      <c r="A1003" s="119" t="s">
        <v>1642</v>
      </c>
    </row>
    <row r="1004" spans="1:1" x14ac:dyDescent="0.3">
      <c r="A1004" s="120" t="s">
        <v>231</v>
      </c>
    </row>
    <row r="1005" spans="1:1" x14ac:dyDescent="0.3">
      <c r="A1005" s="121" t="s">
        <v>1642</v>
      </c>
    </row>
    <row r="1006" spans="1:1" x14ac:dyDescent="0.3">
      <c r="A1006" s="122" t="s">
        <v>72</v>
      </c>
    </row>
    <row r="1007" spans="1:1" x14ac:dyDescent="0.3">
      <c r="A1007" s="123" t="s">
        <v>1642</v>
      </c>
    </row>
    <row r="1008" spans="1:1" x14ac:dyDescent="0.3">
      <c r="A1008" s="124" t="s">
        <v>1642</v>
      </c>
    </row>
    <row r="1009" spans="1:1" x14ac:dyDescent="0.3">
      <c r="A1009" s="125" t="s">
        <v>1642</v>
      </c>
    </row>
    <row r="1010" spans="1:1" x14ac:dyDescent="0.3">
      <c r="A1010" s="126" t="s">
        <v>1642</v>
      </c>
    </row>
    <row r="1011" spans="1:1" x14ac:dyDescent="0.3">
      <c r="A1011" s="127" t="s">
        <v>1642</v>
      </c>
    </row>
    <row r="1012" spans="1:1" x14ac:dyDescent="0.3">
      <c r="A1012" s="128" t="s">
        <v>1642</v>
      </c>
    </row>
    <row r="1013" spans="1:1" x14ac:dyDescent="0.3">
      <c r="A1013" s="129" t="s">
        <v>1642</v>
      </c>
    </row>
    <row r="1014" spans="1:1" x14ac:dyDescent="0.3">
      <c r="A1014" s="130" t="s">
        <v>1642</v>
      </c>
    </row>
    <row r="1015" spans="1:1" x14ac:dyDescent="0.3">
      <c r="A1015" s="131" t="s">
        <v>1642</v>
      </c>
    </row>
    <row r="1016" spans="1:1" x14ac:dyDescent="0.3">
      <c r="A1016" s="109">
        <v>51029309</v>
      </c>
    </row>
    <row r="1017" spans="1:1" x14ac:dyDescent="0.3">
      <c r="A1017" s="110" t="s">
        <v>145</v>
      </c>
    </row>
    <row r="1018" spans="1:1" x14ac:dyDescent="0.3">
      <c r="A1018" s="111" t="s">
        <v>115</v>
      </c>
    </row>
    <row r="1019" spans="1:1" x14ac:dyDescent="0.3">
      <c r="A1019" s="112" t="s">
        <v>1642</v>
      </c>
    </row>
    <row r="1020" spans="1:1" x14ac:dyDescent="0.3">
      <c r="A1020" s="113" t="s">
        <v>148</v>
      </c>
    </row>
    <row r="1021" spans="1:1" x14ac:dyDescent="0.3">
      <c r="A1021" s="114" t="s">
        <v>1642</v>
      </c>
    </row>
    <row r="1022" spans="1:1" x14ac:dyDescent="0.3">
      <c r="A1022" s="115" t="s">
        <v>1642</v>
      </c>
    </row>
    <row r="1023" spans="1:1" x14ac:dyDescent="0.3">
      <c r="A1023" s="116" t="s">
        <v>1642</v>
      </c>
    </row>
    <row r="1024" spans="1:1" x14ac:dyDescent="0.3">
      <c r="A1024" s="117" t="s">
        <v>191</v>
      </c>
    </row>
    <row r="1025" spans="1:1" x14ac:dyDescent="0.3">
      <c r="A1025" s="118" t="s">
        <v>1642</v>
      </c>
    </row>
    <row r="1026" spans="1:1" x14ac:dyDescent="0.3">
      <c r="A1026" s="119" t="s">
        <v>1642</v>
      </c>
    </row>
    <row r="1027" spans="1:1" x14ac:dyDescent="0.3">
      <c r="A1027" s="120" t="s">
        <v>1642</v>
      </c>
    </row>
    <row r="1028" spans="1:1" x14ac:dyDescent="0.3">
      <c r="A1028" s="121" t="s">
        <v>1642</v>
      </c>
    </row>
    <row r="1029" spans="1:1" x14ac:dyDescent="0.3">
      <c r="A1029" s="122" t="s">
        <v>1642</v>
      </c>
    </row>
    <row r="1030" spans="1:1" x14ac:dyDescent="0.3">
      <c r="A1030" s="123" t="s">
        <v>1642</v>
      </c>
    </row>
    <row r="1031" spans="1:1" x14ac:dyDescent="0.3">
      <c r="A1031" s="124" t="s">
        <v>1642</v>
      </c>
    </row>
    <row r="1032" spans="1:1" x14ac:dyDescent="0.3">
      <c r="A1032" s="125" t="s">
        <v>1642</v>
      </c>
    </row>
    <row r="1033" spans="1:1" x14ac:dyDescent="0.3">
      <c r="A1033" s="126" t="s">
        <v>1642</v>
      </c>
    </row>
    <row r="1034" spans="1:1" x14ac:dyDescent="0.3">
      <c r="A1034" s="127" t="s">
        <v>1642</v>
      </c>
    </row>
    <row r="1035" spans="1:1" x14ac:dyDescent="0.3">
      <c r="A1035" s="128" t="s">
        <v>1642</v>
      </c>
    </row>
    <row r="1036" spans="1:1" x14ac:dyDescent="0.3">
      <c r="A1036" s="129" t="s">
        <v>152</v>
      </c>
    </row>
    <row r="1037" spans="1:1" x14ac:dyDescent="0.3">
      <c r="A1037" s="130" t="s">
        <v>1642</v>
      </c>
    </row>
    <row r="1038" spans="1:1" x14ac:dyDescent="0.3">
      <c r="A1038" s="131" t="s">
        <v>1642</v>
      </c>
    </row>
    <row r="1039" spans="1:1" x14ac:dyDescent="0.3">
      <c r="A1039" s="109">
        <v>51029310</v>
      </c>
    </row>
    <row r="1040" spans="1:1" x14ac:dyDescent="0.3">
      <c r="A1040" s="110" t="s">
        <v>145</v>
      </c>
    </row>
    <row r="1041" spans="1:1" x14ac:dyDescent="0.3">
      <c r="A1041" s="111" t="s">
        <v>1642</v>
      </c>
    </row>
    <row r="1042" spans="1:1" x14ac:dyDescent="0.3">
      <c r="A1042" s="112" t="s">
        <v>1642</v>
      </c>
    </row>
    <row r="1043" spans="1:1" x14ac:dyDescent="0.3">
      <c r="A1043" s="113" t="s">
        <v>1642</v>
      </c>
    </row>
    <row r="1044" spans="1:1" x14ac:dyDescent="0.3">
      <c r="A1044" s="114" t="s">
        <v>1642</v>
      </c>
    </row>
    <row r="1045" spans="1:1" x14ac:dyDescent="0.3">
      <c r="A1045" s="115" t="s">
        <v>1642</v>
      </c>
    </row>
    <row r="1046" spans="1:1" x14ac:dyDescent="0.3">
      <c r="A1046" s="116" t="s">
        <v>1642</v>
      </c>
    </row>
    <row r="1047" spans="1:1" x14ac:dyDescent="0.3">
      <c r="A1047" s="117" t="s">
        <v>1642</v>
      </c>
    </row>
    <row r="1048" spans="1:1" x14ac:dyDescent="0.3">
      <c r="A1048" s="118" t="s">
        <v>1642</v>
      </c>
    </row>
    <row r="1049" spans="1:1" x14ac:dyDescent="0.3">
      <c r="A1049" s="119" t="s">
        <v>1642</v>
      </c>
    </row>
    <row r="1050" spans="1:1" x14ac:dyDescent="0.3">
      <c r="A1050" s="120" t="s">
        <v>1642</v>
      </c>
    </row>
    <row r="1051" spans="1:1" x14ac:dyDescent="0.3">
      <c r="A1051" s="121" t="s">
        <v>1642</v>
      </c>
    </row>
    <row r="1052" spans="1:1" x14ac:dyDescent="0.3">
      <c r="A1052" s="122" t="s">
        <v>1642</v>
      </c>
    </row>
    <row r="1053" spans="1:1" x14ac:dyDescent="0.3">
      <c r="A1053" s="123" t="s">
        <v>1642</v>
      </c>
    </row>
    <row r="1054" spans="1:1" x14ac:dyDescent="0.3">
      <c r="A1054" s="124" t="s">
        <v>1642</v>
      </c>
    </row>
    <row r="1055" spans="1:1" x14ac:dyDescent="0.3">
      <c r="A1055" s="125" t="s">
        <v>1642</v>
      </c>
    </row>
    <row r="1056" spans="1:1" x14ac:dyDescent="0.3">
      <c r="A1056" s="126" t="s">
        <v>1642</v>
      </c>
    </row>
    <row r="1057" spans="1:1" x14ac:dyDescent="0.3">
      <c r="A1057" s="127" t="s">
        <v>1642</v>
      </c>
    </row>
    <row r="1058" spans="1:1" x14ac:dyDescent="0.3">
      <c r="A1058" s="128" t="s">
        <v>494</v>
      </c>
    </row>
    <row r="1059" spans="1:1" x14ac:dyDescent="0.3">
      <c r="A1059" s="129" t="s">
        <v>1642</v>
      </c>
    </row>
    <row r="1060" spans="1:1" x14ac:dyDescent="0.3">
      <c r="A1060" s="130" t="s">
        <v>1642</v>
      </c>
    </row>
    <row r="1061" spans="1:1" x14ac:dyDescent="0.3">
      <c r="A1061" s="131" t="s">
        <v>1642</v>
      </c>
    </row>
    <row r="1062" spans="1:1" x14ac:dyDescent="0.3">
      <c r="A1062" s="109">
        <v>51029311</v>
      </c>
    </row>
    <row r="1063" spans="1:1" x14ac:dyDescent="0.3">
      <c r="A1063" s="110" t="s">
        <v>145</v>
      </c>
    </row>
    <row r="1064" spans="1:1" x14ac:dyDescent="0.3">
      <c r="A1064" s="111" t="s">
        <v>1642</v>
      </c>
    </row>
    <row r="1065" spans="1:1" x14ac:dyDescent="0.3">
      <c r="A1065" s="112" t="s">
        <v>1642</v>
      </c>
    </row>
    <row r="1066" spans="1:1" x14ac:dyDescent="0.3">
      <c r="A1066" s="113" t="s">
        <v>148</v>
      </c>
    </row>
    <row r="1067" spans="1:1" x14ac:dyDescent="0.3">
      <c r="A1067" s="114" t="s">
        <v>1642</v>
      </c>
    </row>
    <row r="1068" spans="1:1" x14ac:dyDescent="0.3">
      <c r="A1068" s="115" t="s">
        <v>1642</v>
      </c>
    </row>
    <row r="1069" spans="1:1" x14ac:dyDescent="0.3">
      <c r="A1069" s="116" t="s">
        <v>1642</v>
      </c>
    </row>
    <row r="1070" spans="1:1" x14ac:dyDescent="0.3">
      <c r="A1070" s="117" t="s">
        <v>191</v>
      </c>
    </row>
    <row r="1071" spans="1:1" x14ac:dyDescent="0.3">
      <c r="A1071" s="118" t="s">
        <v>1642</v>
      </c>
    </row>
    <row r="1072" spans="1:1" x14ac:dyDescent="0.3">
      <c r="A1072" s="119" t="s">
        <v>1642</v>
      </c>
    </row>
    <row r="1073" spans="1:1" x14ac:dyDescent="0.3">
      <c r="A1073" s="120" t="s">
        <v>1642</v>
      </c>
    </row>
    <row r="1074" spans="1:1" x14ac:dyDescent="0.3">
      <c r="A1074" s="121" t="s">
        <v>1642</v>
      </c>
    </row>
    <row r="1075" spans="1:1" x14ac:dyDescent="0.3">
      <c r="A1075" s="122" t="s">
        <v>1642</v>
      </c>
    </row>
    <row r="1076" spans="1:1" x14ac:dyDescent="0.3">
      <c r="A1076" s="123" t="s">
        <v>1642</v>
      </c>
    </row>
    <row r="1077" spans="1:1" x14ac:dyDescent="0.3">
      <c r="A1077" s="124" t="s">
        <v>1642</v>
      </c>
    </row>
    <row r="1078" spans="1:1" x14ac:dyDescent="0.3">
      <c r="A1078" s="125" t="s">
        <v>1642</v>
      </c>
    </row>
    <row r="1079" spans="1:1" x14ac:dyDescent="0.3">
      <c r="A1079" s="126" t="s">
        <v>1642</v>
      </c>
    </row>
    <row r="1080" spans="1:1" x14ac:dyDescent="0.3">
      <c r="A1080" s="127" t="s">
        <v>1642</v>
      </c>
    </row>
    <row r="1081" spans="1:1" x14ac:dyDescent="0.3">
      <c r="A1081" s="128" t="s">
        <v>1642</v>
      </c>
    </row>
    <row r="1082" spans="1:1" x14ac:dyDescent="0.3">
      <c r="A1082" s="129" t="s">
        <v>1642</v>
      </c>
    </row>
    <row r="1083" spans="1:1" x14ac:dyDescent="0.3">
      <c r="A1083" s="130" t="s">
        <v>1642</v>
      </c>
    </row>
    <row r="1084" spans="1:1" x14ac:dyDescent="0.3">
      <c r="A1084" s="131" t="s">
        <v>152</v>
      </c>
    </row>
    <row r="1085" spans="1:1" x14ac:dyDescent="0.3">
      <c r="A1085" s="109">
        <v>51029315</v>
      </c>
    </row>
    <row r="1086" spans="1:1" x14ac:dyDescent="0.3">
      <c r="A1086" s="110" t="s">
        <v>1642</v>
      </c>
    </row>
    <row r="1087" spans="1:1" x14ac:dyDescent="0.3">
      <c r="A1087" s="111" t="s">
        <v>1642</v>
      </c>
    </row>
    <row r="1088" spans="1:1" x14ac:dyDescent="0.3">
      <c r="A1088" s="112" t="s">
        <v>1642</v>
      </c>
    </row>
    <row r="1089" spans="1:1" x14ac:dyDescent="0.3">
      <c r="A1089" s="113" t="s">
        <v>1642</v>
      </c>
    </row>
    <row r="1090" spans="1:1" x14ac:dyDescent="0.3">
      <c r="A1090" s="114" t="s">
        <v>1642</v>
      </c>
    </row>
    <row r="1091" spans="1:1" x14ac:dyDescent="0.3">
      <c r="A1091" s="115" t="s">
        <v>1642</v>
      </c>
    </row>
    <row r="1092" spans="1:1" x14ac:dyDescent="0.3">
      <c r="A1092" s="116" t="s">
        <v>1642</v>
      </c>
    </row>
    <row r="1093" spans="1:1" x14ac:dyDescent="0.3">
      <c r="A1093" s="117" t="s">
        <v>1642</v>
      </c>
    </row>
    <row r="1094" spans="1:1" x14ac:dyDescent="0.3">
      <c r="A1094" s="118" t="s">
        <v>1642</v>
      </c>
    </row>
    <row r="1095" spans="1:1" x14ac:dyDescent="0.3">
      <c r="A1095" s="119" t="s">
        <v>1642</v>
      </c>
    </row>
    <row r="1096" spans="1:1" x14ac:dyDescent="0.3">
      <c r="A1096" s="120" t="s">
        <v>1642</v>
      </c>
    </row>
    <row r="1097" spans="1:1" x14ac:dyDescent="0.3">
      <c r="A1097" s="121" t="s">
        <v>1642</v>
      </c>
    </row>
    <row r="1098" spans="1:1" x14ac:dyDescent="0.3">
      <c r="A1098" s="122" t="s">
        <v>1642</v>
      </c>
    </row>
    <row r="1099" spans="1:1" x14ac:dyDescent="0.3">
      <c r="A1099" s="123" t="s">
        <v>1642</v>
      </c>
    </row>
    <row r="1100" spans="1:1" x14ac:dyDescent="0.3">
      <c r="A1100" s="124" t="s">
        <v>1642</v>
      </c>
    </row>
    <row r="1101" spans="1:1" x14ac:dyDescent="0.3">
      <c r="A1101" s="125" t="s">
        <v>1642</v>
      </c>
    </row>
    <row r="1102" spans="1:1" x14ac:dyDescent="0.3">
      <c r="A1102" s="126" t="s">
        <v>1642</v>
      </c>
    </row>
    <row r="1103" spans="1:1" x14ac:dyDescent="0.3">
      <c r="A1103" s="127" t="s">
        <v>1642</v>
      </c>
    </row>
    <row r="1104" spans="1:1" x14ac:dyDescent="0.3">
      <c r="A1104" s="128" t="s">
        <v>1642</v>
      </c>
    </row>
    <row r="1105" spans="1:1" x14ac:dyDescent="0.3">
      <c r="A1105" s="129" t="s">
        <v>1642</v>
      </c>
    </row>
    <row r="1106" spans="1:1" x14ac:dyDescent="0.3">
      <c r="A1106" s="130" t="s">
        <v>1642</v>
      </c>
    </row>
    <row r="1107" spans="1:1" x14ac:dyDescent="0.3">
      <c r="A1107" s="131" t="s">
        <v>74</v>
      </c>
    </row>
    <row r="1108" spans="1:1" x14ac:dyDescent="0.3">
      <c r="A1108" s="109">
        <v>51029318</v>
      </c>
    </row>
    <row r="1109" spans="1:1" x14ac:dyDescent="0.3">
      <c r="A1109" s="110" t="s">
        <v>145</v>
      </c>
    </row>
    <row r="1110" spans="1:1" x14ac:dyDescent="0.3">
      <c r="A1110" s="111" t="s">
        <v>115</v>
      </c>
    </row>
    <row r="1111" spans="1:1" x14ac:dyDescent="0.3">
      <c r="A1111" s="112" t="s">
        <v>1642</v>
      </c>
    </row>
    <row r="1112" spans="1:1" x14ac:dyDescent="0.3">
      <c r="A1112" s="113" t="s">
        <v>1642</v>
      </c>
    </row>
    <row r="1113" spans="1:1" x14ac:dyDescent="0.3">
      <c r="A1113" s="114" t="s">
        <v>1642</v>
      </c>
    </row>
    <row r="1114" spans="1:1" x14ac:dyDescent="0.3">
      <c r="A1114" s="115" t="s">
        <v>1642</v>
      </c>
    </row>
    <row r="1115" spans="1:1" x14ac:dyDescent="0.3">
      <c r="A1115" s="116" t="s">
        <v>1642</v>
      </c>
    </row>
    <row r="1116" spans="1:1" x14ac:dyDescent="0.3">
      <c r="A1116" s="117" t="s">
        <v>1642</v>
      </c>
    </row>
    <row r="1117" spans="1:1" x14ac:dyDescent="0.3">
      <c r="A1117" s="118" t="s">
        <v>1642</v>
      </c>
    </row>
    <row r="1118" spans="1:1" x14ac:dyDescent="0.3">
      <c r="A1118" s="119" t="s">
        <v>72</v>
      </c>
    </row>
    <row r="1119" spans="1:1" x14ac:dyDescent="0.3">
      <c r="A1119" s="120" t="s">
        <v>1642</v>
      </c>
    </row>
    <row r="1120" spans="1:1" x14ac:dyDescent="0.3">
      <c r="A1120" s="121" t="s">
        <v>1642</v>
      </c>
    </row>
    <row r="1121" spans="1:1" x14ac:dyDescent="0.3">
      <c r="A1121" s="122" t="s">
        <v>1642</v>
      </c>
    </row>
    <row r="1122" spans="1:1" x14ac:dyDescent="0.3">
      <c r="A1122" s="123" t="s">
        <v>1642</v>
      </c>
    </row>
    <row r="1123" spans="1:1" x14ac:dyDescent="0.3">
      <c r="A1123" s="124" t="s">
        <v>1642</v>
      </c>
    </row>
    <row r="1124" spans="1:1" x14ac:dyDescent="0.3">
      <c r="A1124" s="125" t="s">
        <v>1642</v>
      </c>
    </row>
    <row r="1125" spans="1:1" x14ac:dyDescent="0.3">
      <c r="A1125" s="126" t="s">
        <v>1642</v>
      </c>
    </row>
    <row r="1126" spans="1:1" x14ac:dyDescent="0.3">
      <c r="A1126" s="127" t="s">
        <v>1642</v>
      </c>
    </row>
    <row r="1127" spans="1:1" x14ac:dyDescent="0.3">
      <c r="A1127" s="128" t="s">
        <v>1642</v>
      </c>
    </row>
    <row r="1128" spans="1:1" x14ac:dyDescent="0.3">
      <c r="A1128" s="129" t="s">
        <v>1642</v>
      </c>
    </row>
    <row r="1129" spans="1:1" x14ac:dyDescent="0.3">
      <c r="A1129" s="130" t="s">
        <v>1642</v>
      </c>
    </row>
    <row r="1130" spans="1:1" x14ac:dyDescent="0.3">
      <c r="A1130" s="131" t="s">
        <v>152</v>
      </c>
    </row>
    <row r="1131" spans="1:1" x14ac:dyDescent="0.3">
      <c r="A1131" s="109">
        <v>51029319</v>
      </c>
    </row>
    <row r="1132" spans="1:1" x14ac:dyDescent="0.3">
      <c r="A1132" s="110" t="s">
        <v>145</v>
      </c>
    </row>
    <row r="1133" spans="1:1" x14ac:dyDescent="0.3">
      <c r="A1133" s="111" t="s">
        <v>115</v>
      </c>
    </row>
    <row r="1134" spans="1:1" x14ac:dyDescent="0.3">
      <c r="A1134" s="112" t="s">
        <v>1642</v>
      </c>
    </row>
    <row r="1135" spans="1:1" x14ac:dyDescent="0.3">
      <c r="A1135" s="113" t="s">
        <v>148</v>
      </c>
    </row>
    <row r="1136" spans="1:1" x14ac:dyDescent="0.3">
      <c r="A1136" s="114" t="s">
        <v>1642</v>
      </c>
    </row>
    <row r="1137" spans="1:1" x14ac:dyDescent="0.3">
      <c r="A1137" s="115" t="s">
        <v>1642</v>
      </c>
    </row>
    <row r="1138" spans="1:1" x14ac:dyDescent="0.3">
      <c r="A1138" s="116" t="s">
        <v>1642</v>
      </c>
    </row>
    <row r="1139" spans="1:1" x14ac:dyDescent="0.3">
      <c r="A1139" s="117" t="s">
        <v>191</v>
      </c>
    </row>
    <row r="1140" spans="1:1" x14ac:dyDescent="0.3">
      <c r="A1140" s="118" t="s">
        <v>1642</v>
      </c>
    </row>
    <row r="1141" spans="1:1" x14ac:dyDescent="0.3">
      <c r="A1141" s="119" t="s">
        <v>72</v>
      </c>
    </row>
    <row r="1142" spans="1:1" x14ac:dyDescent="0.3">
      <c r="A1142" s="120" t="s">
        <v>1642</v>
      </c>
    </row>
    <row r="1143" spans="1:1" x14ac:dyDescent="0.3">
      <c r="A1143" s="121" t="s">
        <v>1642</v>
      </c>
    </row>
    <row r="1144" spans="1:1" x14ac:dyDescent="0.3">
      <c r="A1144" s="122" t="s">
        <v>1642</v>
      </c>
    </row>
    <row r="1145" spans="1:1" x14ac:dyDescent="0.3">
      <c r="A1145" s="123" t="s">
        <v>1642</v>
      </c>
    </row>
    <row r="1146" spans="1:1" x14ac:dyDescent="0.3">
      <c r="A1146" s="124" t="s">
        <v>1642</v>
      </c>
    </row>
    <row r="1147" spans="1:1" x14ac:dyDescent="0.3">
      <c r="A1147" s="125" t="s">
        <v>1642</v>
      </c>
    </row>
    <row r="1148" spans="1:1" x14ac:dyDescent="0.3">
      <c r="A1148" s="126" t="s">
        <v>1642</v>
      </c>
    </row>
    <row r="1149" spans="1:1" x14ac:dyDescent="0.3">
      <c r="A1149" s="127" t="s">
        <v>1642</v>
      </c>
    </row>
    <row r="1150" spans="1:1" x14ac:dyDescent="0.3">
      <c r="A1150" s="128" t="s">
        <v>1642</v>
      </c>
    </row>
    <row r="1151" spans="1:1" x14ac:dyDescent="0.3">
      <c r="A1151" s="129" t="s">
        <v>1642</v>
      </c>
    </row>
    <row r="1152" spans="1:1" x14ac:dyDescent="0.3">
      <c r="A1152" s="130" t="s">
        <v>1642</v>
      </c>
    </row>
    <row r="1153" spans="1:1" x14ac:dyDescent="0.3">
      <c r="A1153" s="131" t="s">
        <v>152</v>
      </c>
    </row>
    <row r="1154" spans="1:1" x14ac:dyDescent="0.3">
      <c r="A1154" s="109">
        <v>51029320</v>
      </c>
    </row>
    <row r="1155" spans="1:1" x14ac:dyDescent="0.3">
      <c r="A1155" s="110" t="s">
        <v>1642</v>
      </c>
    </row>
    <row r="1156" spans="1:1" x14ac:dyDescent="0.3">
      <c r="A1156" s="111" t="s">
        <v>1642</v>
      </c>
    </row>
    <row r="1157" spans="1:1" x14ac:dyDescent="0.3">
      <c r="A1157" s="112" t="s">
        <v>1642</v>
      </c>
    </row>
    <row r="1158" spans="1:1" x14ac:dyDescent="0.3">
      <c r="A1158" s="113" t="s">
        <v>1642</v>
      </c>
    </row>
    <row r="1159" spans="1:1" x14ac:dyDescent="0.3">
      <c r="A1159" s="114" t="s">
        <v>1642</v>
      </c>
    </row>
    <row r="1160" spans="1:1" x14ac:dyDescent="0.3">
      <c r="A1160" s="115" t="s">
        <v>1642</v>
      </c>
    </row>
    <row r="1161" spans="1:1" x14ac:dyDescent="0.3">
      <c r="A1161" s="116" t="s">
        <v>1642</v>
      </c>
    </row>
    <row r="1162" spans="1:1" x14ac:dyDescent="0.3">
      <c r="A1162" s="117" t="s">
        <v>1642</v>
      </c>
    </row>
    <row r="1163" spans="1:1" x14ac:dyDescent="0.3">
      <c r="A1163" s="118" t="s">
        <v>1642</v>
      </c>
    </row>
    <row r="1164" spans="1:1" x14ac:dyDescent="0.3">
      <c r="A1164" s="119" t="s">
        <v>1642</v>
      </c>
    </row>
    <row r="1165" spans="1:1" x14ac:dyDescent="0.3">
      <c r="A1165" s="120" t="s">
        <v>1642</v>
      </c>
    </row>
    <row r="1166" spans="1:1" x14ac:dyDescent="0.3">
      <c r="A1166" s="121" t="s">
        <v>1642</v>
      </c>
    </row>
    <row r="1167" spans="1:1" x14ac:dyDescent="0.3">
      <c r="A1167" s="122" t="s">
        <v>1642</v>
      </c>
    </row>
    <row r="1168" spans="1:1" x14ac:dyDescent="0.3">
      <c r="A1168" s="123" t="s">
        <v>1642</v>
      </c>
    </row>
    <row r="1169" spans="1:1" x14ac:dyDescent="0.3">
      <c r="A1169" s="124" t="s">
        <v>1642</v>
      </c>
    </row>
    <row r="1170" spans="1:1" x14ac:dyDescent="0.3">
      <c r="A1170" s="125" t="s">
        <v>1642</v>
      </c>
    </row>
    <row r="1171" spans="1:1" x14ac:dyDescent="0.3">
      <c r="A1171" s="126" t="s">
        <v>1642</v>
      </c>
    </row>
    <row r="1172" spans="1:1" x14ac:dyDescent="0.3">
      <c r="A1172" s="127" t="s">
        <v>1642</v>
      </c>
    </row>
    <row r="1173" spans="1:1" x14ac:dyDescent="0.3">
      <c r="A1173" s="128" t="s">
        <v>1642</v>
      </c>
    </row>
    <row r="1174" spans="1:1" x14ac:dyDescent="0.3">
      <c r="A1174" s="129" t="s">
        <v>1642</v>
      </c>
    </row>
    <row r="1175" spans="1:1" x14ac:dyDescent="0.3">
      <c r="A1175" s="130" t="s">
        <v>1642</v>
      </c>
    </row>
    <row r="1176" spans="1:1" x14ac:dyDescent="0.3">
      <c r="A1176" s="131" t="s">
        <v>1642</v>
      </c>
    </row>
    <row r="1177" spans="1:1" x14ac:dyDescent="0.3">
      <c r="A1177" s="109">
        <v>51029321</v>
      </c>
    </row>
    <row r="1178" spans="1:1" x14ac:dyDescent="0.3">
      <c r="A1178" s="110" t="s">
        <v>145</v>
      </c>
    </row>
    <row r="1179" spans="1:1" x14ac:dyDescent="0.3">
      <c r="A1179" s="111" t="s">
        <v>115</v>
      </c>
    </row>
    <row r="1180" spans="1:1" x14ac:dyDescent="0.3">
      <c r="A1180" s="112" t="s">
        <v>1642</v>
      </c>
    </row>
    <row r="1181" spans="1:1" x14ac:dyDescent="0.3">
      <c r="A1181" s="113" t="s">
        <v>148</v>
      </c>
    </row>
    <row r="1182" spans="1:1" x14ac:dyDescent="0.3">
      <c r="A1182" s="114" t="s">
        <v>1642</v>
      </c>
    </row>
    <row r="1183" spans="1:1" x14ac:dyDescent="0.3">
      <c r="A1183" s="115" t="s">
        <v>1642</v>
      </c>
    </row>
    <row r="1184" spans="1:1" x14ac:dyDescent="0.3">
      <c r="A1184" s="116" t="s">
        <v>1642</v>
      </c>
    </row>
    <row r="1185" spans="1:1" x14ac:dyDescent="0.3">
      <c r="A1185" s="117" t="s">
        <v>191</v>
      </c>
    </row>
    <row r="1186" spans="1:1" x14ac:dyDescent="0.3">
      <c r="A1186" s="118" t="s">
        <v>1642</v>
      </c>
    </row>
    <row r="1187" spans="1:1" x14ac:dyDescent="0.3">
      <c r="A1187" s="119" t="s">
        <v>1642</v>
      </c>
    </row>
    <row r="1188" spans="1:1" x14ac:dyDescent="0.3">
      <c r="A1188" s="120" t="s">
        <v>1642</v>
      </c>
    </row>
    <row r="1189" spans="1:1" x14ac:dyDescent="0.3">
      <c r="A1189" s="121" t="s">
        <v>1642</v>
      </c>
    </row>
    <row r="1190" spans="1:1" x14ac:dyDescent="0.3">
      <c r="A1190" s="122" t="s">
        <v>1642</v>
      </c>
    </row>
    <row r="1191" spans="1:1" x14ac:dyDescent="0.3">
      <c r="A1191" s="123" t="s">
        <v>1642</v>
      </c>
    </row>
    <row r="1192" spans="1:1" x14ac:dyDescent="0.3">
      <c r="A1192" s="124" t="s">
        <v>1642</v>
      </c>
    </row>
    <row r="1193" spans="1:1" x14ac:dyDescent="0.3">
      <c r="A1193" s="125" t="s">
        <v>1642</v>
      </c>
    </row>
    <row r="1194" spans="1:1" x14ac:dyDescent="0.3">
      <c r="A1194" s="126" t="s">
        <v>1642</v>
      </c>
    </row>
    <row r="1195" spans="1:1" x14ac:dyDescent="0.3">
      <c r="A1195" s="127" t="s">
        <v>1642</v>
      </c>
    </row>
    <row r="1196" spans="1:1" x14ac:dyDescent="0.3">
      <c r="A1196" s="128" t="s">
        <v>1642</v>
      </c>
    </row>
    <row r="1197" spans="1:1" x14ac:dyDescent="0.3">
      <c r="A1197" s="129" t="s">
        <v>152</v>
      </c>
    </row>
    <row r="1198" spans="1:1" x14ac:dyDescent="0.3">
      <c r="A1198" s="130" t="s">
        <v>1642</v>
      </c>
    </row>
    <row r="1199" spans="1:1" x14ac:dyDescent="0.3">
      <c r="A1199" s="131" t="s">
        <v>1642</v>
      </c>
    </row>
    <row r="1200" spans="1:1" x14ac:dyDescent="0.3">
      <c r="A1200" s="109">
        <v>51029322</v>
      </c>
    </row>
    <row r="1201" spans="1:1" x14ac:dyDescent="0.3">
      <c r="A1201" s="110" t="s">
        <v>145</v>
      </c>
    </row>
    <row r="1202" spans="1:1" x14ac:dyDescent="0.3">
      <c r="A1202" s="111" t="s">
        <v>115</v>
      </c>
    </row>
    <row r="1203" spans="1:1" x14ac:dyDescent="0.3">
      <c r="A1203" s="112" t="s">
        <v>1642</v>
      </c>
    </row>
    <row r="1204" spans="1:1" x14ac:dyDescent="0.3">
      <c r="A1204" s="113" t="s">
        <v>148</v>
      </c>
    </row>
    <row r="1205" spans="1:1" x14ac:dyDescent="0.3">
      <c r="A1205" s="114" t="s">
        <v>1642</v>
      </c>
    </row>
    <row r="1206" spans="1:1" x14ac:dyDescent="0.3">
      <c r="A1206" s="115" t="s">
        <v>1642</v>
      </c>
    </row>
    <row r="1207" spans="1:1" x14ac:dyDescent="0.3">
      <c r="A1207" s="116" t="s">
        <v>1642</v>
      </c>
    </row>
    <row r="1208" spans="1:1" x14ac:dyDescent="0.3">
      <c r="A1208" s="117" t="s">
        <v>1642</v>
      </c>
    </row>
    <row r="1209" spans="1:1" x14ac:dyDescent="0.3">
      <c r="A1209" s="118" t="s">
        <v>1642</v>
      </c>
    </row>
    <row r="1210" spans="1:1" x14ac:dyDescent="0.3">
      <c r="A1210" s="119" t="s">
        <v>1642</v>
      </c>
    </row>
    <row r="1211" spans="1:1" x14ac:dyDescent="0.3">
      <c r="A1211" s="120" t="s">
        <v>1642</v>
      </c>
    </row>
    <row r="1212" spans="1:1" x14ac:dyDescent="0.3">
      <c r="A1212" s="121" t="s">
        <v>1642</v>
      </c>
    </row>
    <row r="1213" spans="1:1" x14ac:dyDescent="0.3">
      <c r="A1213" s="122" t="s">
        <v>1642</v>
      </c>
    </row>
    <row r="1214" spans="1:1" x14ac:dyDescent="0.3">
      <c r="A1214" s="123" t="s">
        <v>1642</v>
      </c>
    </row>
    <row r="1215" spans="1:1" x14ac:dyDescent="0.3">
      <c r="A1215" s="124" t="s">
        <v>1642</v>
      </c>
    </row>
    <row r="1216" spans="1:1" x14ac:dyDescent="0.3">
      <c r="A1216" s="125" t="s">
        <v>1642</v>
      </c>
    </row>
    <row r="1217" spans="1:1" x14ac:dyDescent="0.3">
      <c r="A1217" s="126" t="s">
        <v>1642</v>
      </c>
    </row>
    <row r="1218" spans="1:1" x14ac:dyDescent="0.3">
      <c r="A1218" s="127" t="s">
        <v>1642</v>
      </c>
    </row>
    <row r="1219" spans="1:1" x14ac:dyDescent="0.3">
      <c r="A1219" s="128" t="s">
        <v>1642</v>
      </c>
    </row>
    <row r="1220" spans="1:1" x14ac:dyDescent="0.3">
      <c r="A1220" s="129" t="s">
        <v>1642</v>
      </c>
    </row>
    <row r="1221" spans="1:1" x14ac:dyDescent="0.3">
      <c r="A1221" s="130" t="s">
        <v>1642</v>
      </c>
    </row>
    <row r="1222" spans="1:1" x14ac:dyDescent="0.3">
      <c r="A1222" s="131" t="s">
        <v>152</v>
      </c>
    </row>
    <row r="1223" spans="1:1" x14ac:dyDescent="0.3">
      <c r="A1223" s="109">
        <v>51029489</v>
      </c>
    </row>
    <row r="1224" spans="1:1" x14ac:dyDescent="0.3">
      <c r="A1224" s="110" t="s">
        <v>1642</v>
      </c>
    </row>
    <row r="1225" spans="1:1" x14ac:dyDescent="0.3">
      <c r="A1225" s="111" t="s">
        <v>228</v>
      </c>
    </row>
    <row r="1226" spans="1:1" x14ac:dyDescent="0.3">
      <c r="A1226" s="112" t="s">
        <v>1642</v>
      </c>
    </row>
    <row r="1227" spans="1:1" x14ac:dyDescent="0.3">
      <c r="A1227" s="113" t="s">
        <v>1642</v>
      </c>
    </row>
    <row r="1228" spans="1:1" x14ac:dyDescent="0.3">
      <c r="A1228" s="114" t="s">
        <v>1642</v>
      </c>
    </row>
    <row r="1229" spans="1:1" x14ac:dyDescent="0.3">
      <c r="A1229" s="115" t="s">
        <v>1642</v>
      </c>
    </row>
    <row r="1230" spans="1:1" x14ac:dyDescent="0.3">
      <c r="A1230" s="116" t="s">
        <v>1642</v>
      </c>
    </row>
    <row r="1231" spans="1:1" x14ac:dyDescent="0.3">
      <c r="A1231" s="117" t="s">
        <v>1642</v>
      </c>
    </row>
    <row r="1232" spans="1:1" x14ac:dyDescent="0.3">
      <c r="A1232" s="118" t="s">
        <v>1642</v>
      </c>
    </row>
    <row r="1233" spans="1:1" x14ac:dyDescent="0.3">
      <c r="A1233" s="119" t="s">
        <v>1642</v>
      </c>
    </row>
    <row r="1234" spans="1:1" x14ac:dyDescent="0.3">
      <c r="A1234" s="120" t="s">
        <v>231</v>
      </c>
    </row>
    <row r="1235" spans="1:1" x14ac:dyDescent="0.3">
      <c r="A1235" s="121" t="s">
        <v>1642</v>
      </c>
    </row>
    <row r="1236" spans="1:1" x14ac:dyDescent="0.3">
      <c r="A1236" s="122" t="s">
        <v>1642</v>
      </c>
    </row>
    <row r="1237" spans="1:1" x14ac:dyDescent="0.3">
      <c r="A1237" s="123" t="s">
        <v>1642</v>
      </c>
    </row>
    <row r="1238" spans="1:1" x14ac:dyDescent="0.3">
      <c r="A1238" s="124" t="s">
        <v>1642</v>
      </c>
    </row>
    <row r="1239" spans="1:1" x14ac:dyDescent="0.3">
      <c r="A1239" s="125" t="s">
        <v>1642</v>
      </c>
    </row>
    <row r="1240" spans="1:1" x14ac:dyDescent="0.3">
      <c r="A1240" s="126" t="s">
        <v>1642</v>
      </c>
    </row>
    <row r="1241" spans="1:1" x14ac:dyDescent="0.3">
      <c r="A1241" s="127" t="s">
        <v>1642</v>
      </c>
    </row>
    <row r="1242" spans="1:1" x14ac:dyDescent="0.3">
      <c r="A1242" s="128" t="s">
        <v>1642</v>
      </c>
    </row>
    <row r="1243" spans="1:1" x14ac:dyDescent="0.3">
      <c r="A1243" s="129" t="s">
        <v>1642</v>
      </c>
    </row>
    <row r="1244" spans="1:1" x14ac:dyDescent="0.3">
      <c r="A1244" s="130" t="s">
        <v>1642</v>
      </c>
    </row>
    <row r="1245" spans="1:1" x14ac:dyDescent="0.3">
      <c r="A1245" s="131" t="s">
        <v>1642</v>
      </c>
    </row>
    <row r="1246" spans="1:1" x14ac:dyDescent="0.3">
      <c r="A1246" s="109">
        <v>51029506</v>
      </c>
    </row>
    <row r="1247" spans="1:1" x14ac:dyDescent="0.3">
      <c r="A1247" s="110" t="s">
        <v>1642</v>
      </c>
    </row>
    <row r="1248" spans="1:1" x14ac:dyDescent="0.3">
      <c r="A1248" s="111" t="s">
        <v>1642</v>
      </c>
    </row>
    <row r="1249" spans="1:1" x14ac:dyDescent="0.3">
      <c r="A1249" s="112" t="s">
        <v>1642</v>
      </c>
    </row>
    <row r="1250" spans="1:1" x14ac:dyDescent="0.3">
      <c r="A1250" s="113" t="s">
        <v>1642</v>
      </c>
    </row>
    <row r="1251" spans="1:1" x14ac:dyDescent="0.3">
      <c r="A1251" s="114" t="s">
        <v>1642</v>
      </c>
    </row>
    <row r="1252" spans="1:1" x14ac:dyDescent="0.3">
      <c r="A1252" s="115" t="s">
        <v>1642</v>
      </c>
    </row>
    <row r="1253" spans="1:1" x14ac:dyDescent="0.3">
      <c r="A1253" s="116" t="s">
        <v>1642</v>
      </c>
    </row>
    <row r="1254" spans="1:1" x14ac:dyDescent="0.3">
      <c r="A1254" s="117" t="s">
        <v>1642</v>
      </c>
    </row>
    <row r="1255" spans="1:1" x14ac:dyDescent="0.3">
      <c r="A1255" s="118" t="s">
        <v>1642</v>
      </c>
    </row>
    <row r="1256" spans="1:1" x14ac:dyDescent="0.3">
      <c r="A1256" s="119" t="s">
        <v>1642</v>
      </c>
    </row>
    <row r="1257" spans="1:1" x14ac:dyDescent="0.3">
      <c r="A1257" s="120" t="s">
        <v>1642</v>
      </c>
    </row>
    <row r="1258" spans="1:1" x14ac:dyDescent="0.3">
      <c r="A1258" s="121" t="s">
        <v>1642</v>
      </c>
    </row>
    <row r="1259" spans="1:1" x14ac:dyDescent="0.3">
      <c r="A1259" s="122" t="s">
        <v>1642</v>
      </c>
    </row>
    <row r="1260" spans="1:1" x14ac:dyDescent="0.3">
      <c r="A1260" s="123" t="s">
        <v>1642</v>
      </c>
    </row>
    <row r="1261" spans="1:1" x14ac:dyDescent="0.3">
      <c r="A1261" s="124" t="s">
        <v>74</v>
      </c>
    </row>
    <row r="1262" spans="1:1" x14ac:dyDescent="0.3">
      <c r="A1262" s="125" t="s">
        <v>1642</v>
      </c>
    </row>
    <row r="1263" spans="1:1" x14ac:dyDescent="0.3">
      <c r="A1263" s="126" t="s">
        <v>1642</v>
      </c>
    </row>
    <row r="1264" spans="1:1" x14ac:dyDescent="0.3">
      <c r="A1264" s="127" t="s">
        <v>1642</v>
      </c>
    </row>
    <row r="1265" spans="1:1" x14ac:dyDescent="0.3">
      <c r="A1265" s="128" t="s">
        <v>1642</v>
      </c>
    </row>
    <row r="1266" spans="1:1" x14ac:dyDescent="0.3">
      <c r="A1266" s="129" t="s">
        <v>1642</v>
      </c>
    </row>
    <row r="1267" spans="1:1" x14ac:dyDescent="0.3">
      <c r="A1267" s="130" t="s">
        <v>1642</v>
      </c>
    </row>
    <row r="1268" spans="1:1" x14ac:dyDescent="0.3">
      <c r="A1268" s="131" t="s">
        <v>1642</v>
      </c>
    </row>
    <row r="1269" spans="1:1" x14ac:dyDescent="0.3">
      <c r="A1269" s="109">
        <v>51029529</v>
      </c>
    </row>
    <row r="1270" spans="1:1" x14ac:dyDescent="0.3">
      <c r="A1270" s="110" t="s">
        <v>145</v>
      </c>
    </row>
    <row r="1271" spans="1:1" x14ac:dyDescent="0.3">
      <c r="A1271" s="111" t="s">
        <v>1642</v>
      </c>
    </row>
    <row r="1272" spans="1:1" x14ac:dyDescent="0.3">
      <c r="A1272" s="112" t="s">
        <v>1642</v>
      </c>
    </row>
    <row r="1273" spans="1:1" x14ac:dyDescent="0.3">
      <c r="A1273" s="113" t="s">
        <v>1642</v>
      </c>
    </row>
    <row r="1274" spans="1:1" x14ac:dyDescent="0.3">
      <c r="A1274" s="114" t="s">
        <v>1642</v>
      </c>
    </row>
    <row r="1275" spans="1:1" x14ac:dyDescent="0.3">
      <c r="A1275" s="115" t="s">
        <v>1642</v>
      </c>
    </row>
    <row r="1276" spans="1:1" x14ac:dyDescent="0.3">
      <c r="A1276" s="116" t="s">
        <v>1642</v>
      </c>
    </row>
    <row r="1277" spans="1:1" x14ac:dyDescent="0.3">
      <c r="A1277" s="117" t="s">
        <v>1642</v>
      </c>
    </row>
    <row r="1278" spans="1:1" x14ac:dyDescent="0.3">
      <c r="A1278" s="118" t="s">
        <v>1642</v>
      </c>
    </row>
    <row r="1279" spans="1:1" x14ac:dyDescent="0.3">
      <c r="A1279" s="119" t="s">
        <v>72</v>
      </c>
    </row>
    <row r="1280" spans="1:1" x14ac:dyDescent="0.3">
      <c r="A1280" s="120" t="s">
        <v>1642</v>
      </c>
    </row>
    <row r="1281" spans="1:1" x14ac:dyDescent="0.3">
      <c r="A1281" s="121" t="s">
        <v>1642</v>
      </c>
    </row>
    <row r="1282" spans="1:1" x14ac:dyDescent="0.3">
      <c r="A1282" s="122" t="s">
        <v>1642</v>
      </c>
    </row>
    <row r="1283" spans="1:1" x14ac:dyDescent="0.3">
      <c r="A1283" s="123" t="s">
        <v>1642</v>
      </c>
    </row>
    <row r="1284" spans="1:1" x14ac:dyDescent="0.3">
      <c r="A1284" s="124" t="s">
        <v>1642</v>
      </c>
    </row>
    <row r="1285" spans="1:1" x14ac:dyDescent="0.3">
      <c r="A1285" s="125" t="s">
        <v>1642</v>
      </c>
    </row>
    <row r="1286" spans="1:1" x14ac:dyDescent="0.3">
      <c r="A1286" s="126" t="s">
        <v>1642</v>
      </c>
    </row>
    <row r="1287" spans="1:1" x14ac:dyDescent="0.3">
      <c r="A1287" s="127" t="s">
        <v>1642</v>
      </c>
    </row>
    <row r="1288" spans="1:1" x14ac:dyDescent="0.3">
      <c r="A1288" s="128" t="s">
        <v>1642</v>
      </c>
    </row>
    <row r="1289" spans="1:1" x14ac:dyDescent="0.3">
      <c r="A1289" s="129" t="s">
        <v>1642</v>
      </c>
    </row>
    <row r="1290" spans="1:1" x14ac:dyDescent="0.3">
      <c r="A1290" s="130" t="s">
        <v>1642</v>
      </c>
    </row>
    <row r="1291" spans="1:1" x14ac:dyDescent="0.3">
      <c r="A1291" s="131" t="s">
        <v>1642</v>
      </c>
    </row>
    <row r="1292" spans="1:1" x14ac:dyDescent="0.3">
      <c r="A1292" s="109">
        <v>51029665</v>
      </c>
    </row>
    <row r="1293" spans="1:1" x14ac:dyDescent="0.3">
      <c r="A1293" s="110" t="s">
        <v>1642</v>
      </c>
    </row>
    <row r="1294" spans="1:1" x14ac:dyDescent="0.3">
      <c r="A1294" s="111" t="s">
        <v>1642</v>
      </c>
    </row>
    <row r="1295" spans="1:1" x14ac:dyDescent="0.3">
      <c r="A1295" s="112" t="s">
        <v>1642</v>
      </c>
    </row>
    <row r="1296" spans="1:1" x14ac:dyDescent="0.3">
      <c r="A1296" s="113" t="s">
        <v>587</v>
      </c>
    </row>
    <row r="1297" spans="1:1" x14ac:dyDescent="0.3">
      <c r="A1297" s="114" t="s">
        <v>1642</v>
      </c>
    </row>
    <row r="1298" spans="1:1" x14ac:dyDescent="0.3">
      <c r="A1298" s="115" t="s">
        <v>1642</v>
      </c>
    </row>
    <row r="1299" spans="1:1" x14ac:dyDescent="0.3">
      <c r="A1299" s="116" t="s">
        <v>1642</v>
      </c>
    </row>
    <row r="1300" spans="1:1" x14ac:dyDescent="0.3">
      <c r="A1300" s="117" t="s">
        <v>1642</v>
      </c>
    </row>
    <row r="1301" spans="1:1" x14ac:dyDescent="0.3">
      <c r="A1301" s="118" t="s">
        <v>1642</v>
      </c>
    </row>
    <row r="1302" spans="1:1" x14ac:dyDescent="0.3">
      <c r="A1302" s="119" t="s">
        <v>1642</v>
      </c>
    </row>
    <row r="1303" spans="1:1" x14ac:dyDescent="0.3">
      <c r="A1303" s="120" t="s">
        <v>1642</v>
      </c>
    </row>
    <row r="1304" spans="1:1" x14ac:dyDescent="0.3">
      <c r="A1304" s="121" t="s">
        <v>1642</v>
      </c>
    </row>
    <row r="1305" spans="1:1" x14ac:dyDescent="0.3">
      <c r="A1305" s="122" t="s">
        <v>1642</v>
      </c>
    </row>
    <row r="1306" spans="1:1" x14ac:dyDescent="0.3">
      <c r="A1306" s="123" t="s">
        <v>1642</v>
      </c>
    </row>
    <row r="1307" spans="1:1" x14ac:dyDescent="0.3">
      <c r="A1307" s="124" t="s">
        <v>1642</v>
      </c>
    </row>
    <row r="1308" spans="1:1" x14ac:dyDescent="0.3">
      <c r="A1308" s="125" t="s">
        <v>1642</v>
      </c>
    </row>
    <row r="1309" spans="1:1" x14ac:dyDescent="0.3">
      <c r="A1309" s="126" t="s">
        <v>1642</v>
      </c>
    </row>
    <row r="1310" spans="1:1" x14ac:dyDescent="0.3">
      <c r="A1310" s="127" t="s">
        <v>1642</v>
      </c>
    </row>
    <row r="1311" spans="1:1" x14ac:dyDescent="0.3">
      <c r="A1311" s="128" t="s">
        <v>1642</v>
      </c>
    </row>
    <row r="1312" spans="1:1" x14ac:dyDescent="0.3">
      <c r="A1312" s="129" t="s">
        <v>1642</v>
      </c>
    </row>
    <row r="1313" spans="1:1" x14ac:dyDescent="0.3">
      <c r="A1313" s="130" t="s">
        <v>1642</v>
      </c>
    </row>
    <row r="1314" spans="1:1" x14ac:dyDescent="0.3">
      <c r="A1314" s="131" t="s">
        <v>152</v>
      </c>
    </row>
    <row r="1315" spans="1:1" x14ac:dyDescent="0.3">
      <c r="A1315" s="109">
        <v>51029680</v>
      </c>
    </row>
    <row r="1316" spans="1:1" x14ac:dyDescent="0.3">
      <c r="A1316" s="110" t="s">
        <v>145</v>
      </c>
    </row>
    <row r="1317" spans="1:1" x14ac:dyDescent="0.3">
      <c r="A1317" s="111" t="s">
        <v>115</v>
      </c>
    </row>
    <row r="1318" spans="1:1" x14ac:dyDescent="0.3">
      <c r="A1318" s="112" t="s">
        <v>1642</v>
      </c>
    </row>
    <row r="1319" spans="1:1" x14ac:dyDescent="0.3">
      <c r="A1319" s="113" t="s">
        <v>1642</v>
      </c>
    </row>
    <row r="1320" spans="1:1" x14ac:dyDescent="0.3">
      <c r="A1320" s="114" t="s">
        <v>1642</v>
      </c>
    </row>
    <row r="1321" spans="1:1" x14ac:dyDescent="0.3">
      <c r="A1321" s="115" t="s">
        <v>1642</v>
      </c>
    </row>
    <row r="1322" spans="1:1" x14ac:dyDescent="0.3">
      <c r="A1322" s="116" t="s">
        <v>1642</v>
      </c>
    </row>
    <row r="1323" spans="1:1" x14ac:dyDescent="0.3">
      <c r="A1323" s="117" t="s">
        <v>191</v>
      </c>
    </row>
    <row r="1324" spans="1:1" x14ac:dyDescent="0.3">
      <c r="A1324" s="118" t="s">
        <v>1642</v>
      </c>
    </row>
    <row r="1325" spans="1:1" x14ac:dyDescent="0.3">
      <c r="A1325" s="119" t="s">
        <v>1642</v>
      </c>
    </row>
    <row r="1326" spans="1:1" x14ac:dyDescent="0.3">
      <c r="A1326" s="120" t="s">
        <v>183</v>
      </c>
    </row>
    <row r="1327" spans="1:1" x14ac:dyDescent="0.3">
      <c r="A1327" s="121" t="s">
        <v>74</v>
      </c>
    </row>
    <row r="1328" spans="1:1" x14ac:dyDescent="0.3">
      <c r="A1328" s="122" t="s">
        <v>1642</v>
      </c>
    </row>
    <row r="1329" spans="1:1" x14ac:dyDescent="0.3">
      <c r="A1329" s="123" t="s">
        <v>238</v>
      </c>
    </row>
    <row r="1330" spans="1:1" x14ac:dyDescent="0.3">
      <c r="A1330" s="124" t="s">
        <v>1642</v>
      </c>
    </row>
    <row r="1331" spans="1:1" x14ac:dyDescent="0.3">
      <c r="A1331" s="125" t="s">
        <v>1642</v>
      </c>
    </row>
    <row r="1332" spans="1:1" x14ac:dyDescent="0.3">
      <c r="A1332" s="126" t="s">
        <v>1642</v>
      </c>
    </row>
    <row r="1333" spans="1:1" x14ac:dyDescent="0.3">
      <c r="A1333" s="127" t="s">
        <v>1642</v>
      </c>
    </row>
    <row r="1334" spans="1:1" x14ac:dyDescent="0.3">
      <c r="A1334" s="128" t="s">
        <v>1642</v>
      </c>
    </row>
    <row r="1335" spans="1:1" x14ac:dyDescent="0.3">
      <c r="A1335" s="129" t="s">
        <v>1642</v>
      </c>
    </row>
    <row r="1336" spans="1:1" x14ac:dyDescent="0.3">
      <c r="A1336" s="130" t="s">
        <v>1642</v>
      </c>
    </row>
    <row r="1337" spans="1:1" x14ac:dyDescent="0.3">
      <c r="A1337" s="131" t="s">
        <v>1642</v>
      </c>
    </row>
    <row r="1338" spans="1:1" x14ac:dyDescent="0.3">
      <c r="A1338" s="109">
        <v>51029720</v>
      </c>
    </row>
    <row r="1339" spans="1:1" x14ac:dyDescent="0.3">
      <c r="A1339" s="110" t="s">
        <v>1642</v>
      </c>
    </row>
    <row r="1340" spans="1:1" x14ac:dyDescent="0.3">
      <c r="A1340" s="111" t="s">
        <v>1642</v>
      </c>
    </row>
    <row r="1341" spans="1:1" x14ac:dyDescent="0.3">
      <c r="A1341" s="112" t="s">
        <v>1642</v>
      </c>
    </row>
    <row r="1342" spans="1:1" x14ac:dyDescent="0.3">
      <c r="A1342" s="113" t="s">
        <v>1642</v>
      </c>
    </row>
    <row r="1343" spans="1:1" x14ac:dyDescent="0.3">
      <c r="A1343" s="114" t="s">
        <v>1642</v>
      </c>
    </row>
    <row r="1344" spans="1:1" x14ac:dyDescent="0.3">
      <c r="A1344" s="115" t="s">
        <v>1642</v>
      </c>
    </row>
    <row r="1345" spans="1:1" x14ac:dyDescent="0.3">
      <c r="A1345" s="116" t="s">
        <v>1642</v>
      </c>
    </row>
    <row r="1346" spans="1:1" x14ac:dyDescent="0.3">
      <c r="A1346" s="117" t="s">
        <v>1642</v>
      </c>
    </row>
    <row r="1347" spans="1:1" x14ac:dyDescent="0.3">
      <c r="A1347" s="118" t="s">
        <v>1642</v>
      </c>
    </row>
    <row r="1348" spans="1:1" x14ac:dyDescent="0.3">
      <c r="A1348" s="119" t="s">
        <v>1642</v>
      </c>
    </row>
    <row r="1349" spans="1:1" x14ac:dyDescent="0.3">
      <c r="A1349" s="120" t="s">
        <v>1642</v>
      </c>
    </row>
    <row r="1350" spans="1:1" x14ac:dyDescent="0.3">
      <c r="A1350" s="121" t="s">
        <v>1642</v>
      </c>
    </row>
    <row r="1351" spans="1:1" x14ac:dyDescent="0.3">
      <c r="A1351" s="122" t="s">
        <v>1642</v>
      </c>
    </row>
    <row r="1352" spans="1:1" x14ac:dyDescent="0.3">
      <c r="A1352" s="123" t="s">
        <v>1642</v>
      </c>
    </row>
    <row r="1353" spans="1:1" x14ac:dyDescent="0.3">
      <c r="A1353" s="124" t="s">
        <v>74</v>
      </c>
    </row>
    <row r="1354" spans="1:1" x14ac:dyDescent="0.3">
      <c r="A1354" s="125" t="s">
        <v>1642</v>
      </c>
    </row>
    <row r="1355" spans="1:1" x14ac:dyDescent="0.3">
      <c r="A1355" s="126" t="s">
        <v>1642</v>
      </c>
    </row>
    <row r="1356" spans="1:1" x14ac:dyDescent="0.3">
      <c r="A1356" s="127" t="s">
        <v>1642</v>
      </c>
    </row>
    <row r="1357" spans="1:1" x14ac:dyDescent="0.3">
      <c r="A1357" s="128" t="s">
        <v>1642</v>
      </c>
    </row>
    <row r="1358" spans="1:1" x14ac:dyDescent="0.3">
      <c r="A1358" s="129" t="s">
        <v>1642</v>
      </c>
    </row>
    <row r="1359" spans="1:1" x14ac:dyDescent="0.3">
      <c r="A1359" s="130" t="s">
        <v>1642</v>
      </c>
    </row>
    <row r="1360" spans="1:1" x14ac:dyDescent="0.3">
      <c r="A1360" s="131" t="s">
        <v>1642</v>
      </c>
    </row>
    <row r="1361" spans="1:1" x14ac:dyDescent="0.3">
      <c r="A1361" s="109">
        <v>51029762</v>
      </c>
    </row>
    <row r="1362" spans="1:1" x14ac:dyDescent="0.3">
      <c r="A1362" s="110" t="s">
        <v>1642</v>
      </c>
    </row>
    <row r="1363" spans="1:1" x14ac:dyDescent="0.3">
      <c r="A1363" s="111" t="s">
        <v>1642</v>
      </c>
    </row>
    <row r="1364" spans="1:1" x14ac:dyDescent="0.3">
      <c r="A1364" s="112" t="s">
        <v>1642</v>
      </c>
    </row>
    <row r="1365" spans="1:1" x14ac:dyDescent="0.3">
      <c r="A1365" s="113" t="s">
        <v>1642</v>
      </c>
    </row>
    <row r="1366" spans="1:1" x14ac:dyDescent="0.3">
      <c r="A1366" s="114" t="s">
        <v>1642</v>
      </c>
    </row>
    <row r="1367" spans="1:1" x14ac:dyDescent="0.3">
      <c r="A1367" s="115" t="s">
        <v>1642</v>
      </c>
    </row>
    <row r="1368" spans="1:1" x14ac:dyDescent="0.3">
      <c r="A1368" s="116" t="s">
        <v>1642</v>
      </c>
    </row>
    <row r="1369" spans="1:1" x14ac:dyDescent="0.3">
      <c r="A1369" s="117" t="s">
        <v>1642</v>
      </c>
    </row>
    <row r="1370" spans="1:1" x14ac:dyDescent="0.3">
      <c r="A1370" s="118" t="s">
        <v>1642</v>
      </c>
    </row>
    <row r="1371" spans="1:1" x14ac:dyDescent="0.3">
      <c r="A1371" s="119" t="s">
        <v>1642</v>
      </c>
    </row>
    <row r="1372" spans="1:1" x14ac:dyDescent="0.3">
      <c r="A1372" s="120" t="s">
        <v>1642</v>
      </c>
    </row>
    <row r="1373" spans="1:1" x14ac:dyDescent="0.3">
      <c r="A1373" s="121" t="s">
        <v>1642</v>
      </c>
    </row>
    <row r="1374" spans="1:1" x14ac:dyDescent="0.3">
      <c r="A1374" s="122" t="s">
        <v>1642</v>
      </c>
    </row>
    <row r="1375" spans="1:1" x14ac:dyDescent="0.3">
      <c r="A1375" s="123" t="s">
        <v>1642</v>
      </c>
    </row>
    <row r="1376" spans="1:1" x14ac:dyDescent="0.3">
      <c r="A1376" s="124" t="s">
        <v>1642</v>
      </c>
    </row>
    <row r="1377" spans="1:1" x14ac:dyDescent="0.3">
      <c r="A1377" s="125" t="s">
        <v>1642</v>
      </c>
    </row>
    <row r="1378" spans="1:1" x14ac:dyDescent="0.3">
      <c r="A1378" s="126" t="s">
        <v>1642</v>
      </c>
    </row>
    <row r="1379" spans="1:1" x14ac:dyDescent="0.3">
      <c r="A1379" s="127" t="s">
        <v>1642</v>
      </c>
    </row>
    <row r="1380" spans="1:1" x14ac:dyDescent="0.3">
      <c r="A1380" s="128" t="s">
        <v>1642</v>
      </c>
    </row>
    <row r="1381" spans="1:1" x14ac:dyDescent="0.3">
      <c r="A1381" s="129" t="s">
        <v>1642</v>
      </c>
    </row>
    <row r="1382" spans="1:1" x14ac:dyDescent="0.3">
      <c r="A1382" s="130" t="s">
        <v>1642</v>
      </c>
    </row>
    <row r="1383" spans="1:1" x14ac:dyDescent="0.3">
      <c r="A1383" s="131" t="s">
        <v>1642</v>
      </c>
    </row>
    <row r="1384" spans="1:1" x14ac:dyDescent="0.3">
      <c r="A1384" s="109">
        <v>51029789</v>
      </c>
    </row>
    <row r="1385" spans="1:1" x14ac:dyDescent="0.3">
      <c r="A1385" s="110" t="s">
        <v>145</v>
      </c>
    </row>
    <row r="1386" spans="1:1" x14ac:dyDescent="0.3">
      <c r="A1386" s="111" t="s">
        <v>115</v>
      </c>
    </row>
    <row r="1387" spans="1:1" x14ac:dyDescent="0.3">
      <c r="A1387" s="112" t="s">
        <v>1642</v>
      </c>
    </row>
    <row r="1388" spans="1:1" x14ac:dyDescent="0.3">
      <c r="A1388" s="113" t="s">
        <v>1642</v>
      </c>
    </row>
    <row r="1389" spans="1:1" x14ac:dyDescent="0.3">
      <c r="A1389" s="114" t="s">
        <v>1642</v>
      </c>
    </row>
    <row r="1390" spans="1:1" x14ac:dyDescent="0.3">
      <c r="A1390" s="115" t="s">
        <v>1642</v>
      </c>
    </row>
    <row r="1391" spans="1:1" x14ac:dyDescent="0.3">
      <c r="A1391" s="116" t="s">
        <v>1642</v>
      </c>
    </row>
    <row r="1392" spans="1:1" x14ac:dyDescent="0.3">
      <c r="A1392" s="117" t="s">
        <v>1642</v>
      </c>
    </row>
    <row r="1393" spans="1:1" x14ac:dyDescent="0.3">
      <c r="A1393" s="118" t="s">
        <v>1642</v>
      </c>
    </row>
    <row r="1394" spans="1:1" x14ac:dyDescent="0.3">
      <c r="A1394" s="119" t="s">
        <v>1642</v>
      </c>
    </row>
    <row r="1395" spans="1:1" x14ac:dyDescent="0.3">
      <c r="A1395" s="120" t="s">
        <v>1642</v>
      </c>
    </row>
    <row r="1396" spans="1:1" x14ac:dyDescent="0.3">
      <c r="A1396" s="121" t="s">
        <v>74</v>
      </c>
    </row>
    <row r="1397" spans="1:1" x14ac:dyDescent="0.3">
      <c r="A1397" s="122" t="s">
        <v>1642</v>
      </c>
    </row>
    <row r="1398" spans="1:1" x14ac:dyDescent="0.3">
      <c r="A1398" s="123" t="s">
        <v>73</v>
      </c>
    </row>
    <row r="1399" spans="1:1" x14ac:dyDescent="0.3">
      <c r="A1399" s="124" t="s">
        <v>1642</v>
      </c>
    </row>
    <row r="1400" spans="1:1" x14ac:dyDescent="0.3">
      <c r="A1400" s="125" t="s">
        <v>1642</v>
      </c>
    </row>
    <row r="1401" spans="1:1" x14ac:dyDescent="0.3">
      <c r="A1401" s="126" t="s">
        <v>1642</v>
      </c>
    </row>
    <row r="1402" spans="1:1" x14ac:dyDescent="0.3">
      <c r="A1402" s="127" t="s">
        <v>1642</v>
      </c>
    </row>
    <row r="1403" spans="1:1" x14ac:dyDescent="0.3">
      <c r="A1403" s="128" t="s">
        <v>494</v>
      </c>
    </row>
    <row r="1404" spans="1:1" x14ac:dyDescent="0.3">
      <c r="A1404" s="129" t="s">
        <v>152</v>
      </c>
    </row>
    <row r="1405" spans="1:1" x14ac:dyDescent="0.3">
      <c r="A1405" s="130" t="s">
        <v>1642</v>
      </c>
    </row>
    <row r="1406" spans="1:1" x14ac:dyDescent="0.3">
      <c r="A1406" s="131" t="s">
        <v>1642</v>
      </c>
    </row>
    <row r="1407" spans="1:1" x14ac:dyDescent="0.3">
      <c r="A1407" s="109">
        <v>51029791</v>
      </c>
    </row>
    <row r="1408" spans="1:1" x14ac:dyDescent="0.3">
      <c r="A1408" s="110" t="s">
        <v>1642</v>
      </c>
    </row>
    <row r="1409" spans="1:1" x14ac:dyDescent="0.3">
      <c r="A1409" s="111" t="s">
        <v>1642</v>
      </c>
    </row>
    <row r="1410" spans="1:1" x14ac:dyDescent="0.3">
      <c r="A1410" s="112" t="s">
        <v>1642</v>
      </c>
    </row>
    <row r="1411" spans="1:1" x14ac:dyDescent="0.3">
      <c r="A1411" s="113" t="s">
        <v>1642</v>
      </c>
    </row>
    <row r="1412" spans="1:1" x14ac:dyDescent="0.3">
      <c r="A1412" s="114" t="s">
        <v>1642</v>
      </c>
    </row>
    <row r="1413" spans="1:1" x14ac:dyDescent="0.3">
      <c r="A1413" s="115" t="s">
        <v>1642</v>
      </c>
    </row>
    <row r="1414" spans="1:1" x14ac:dyDescent="0.3">
      <c r="A1414" s="116" t="s">
        <v>1642</v>
      </c>
    </row>
    <row r="1415" spans="1:1" x14ac:dyDescent="0.3">
      <c r="A1415" s="117" t="s">
        <v>1642</v>
      </c>
    </row>
    <row r="1416" spans="1:1" x14ac:dyDescent="0.3">
      <c r="A1416" s="118" t="s">
        <v>1642</v>
      </c>
    </row>
    <row r="1417" spans="1:1" x14ac:dyDescent="0.3">
      <c r="A1417" s="119" t="s">
        <v>1642</v>
      </c>
    </row>
    <row r="1418" spans="1:1" x14ac:dyDescent="0.3">
      <c r="A1418" s="120" t="s">
        <v>1642</v>
      </c>
    </row>
    <row r="1419" spans="1:1" x14ac:dyDescent="0.3">
      <c r="A1419" s="121" t="s">
        <v>1642</v>
      </c>
    </row>
    <row r="1420" spans="1:1" x14ac:dyDescent="0.3">
      <c r="A1420" s="122" t="s">
        <v>1642</v>
      </c>
    </row>
    <row r="1421" spans="1:1" x14ac:dyDescent="0.3">
      <c r="A1421" s="123" t="s">
        <v>1642</v>
      </c>
    </row>
    <row r="1422" spans="1:1" x14ac:dyDescent="0.3">
      <c r="A1422" s="124" t="s">
        <v>1642</v>
      </c>
    </row>
    <row r="1423" spans="1:1" x14ac:dyDescent="0.3">
      <c r="A1423" s="125" t="s">
        <v>1642</v>
      </c>
    </row>
    <row r="1424" spans="1:1" x14ac:dyDescent="0.3">
      <c r="A1424" s="126" t="s">
        <v>1642</v>
      </c>
    </row>
    <row r="1425" spans="1:1" x14ac:dyDescent="0.3">
      <c r="A1425" s="127" t="s">
        <v>1642</v>
      </c>
    </row>
    <row r="1426" spans="1:1" x14ac:dyDescent="0.3">
      <c r="A1426" s="128" t="s">
        <v>1642</v>
      </c>
    </row>
    <row r="1427" spans="1:1" x14ac:dyDescent="0.3">
      <c r="A1427" s="129" t="s">
        <v>1642</v>
      </c>
    </row>
    <row r="1428" spans="1:1" x14ac:dyDescent="0.3">
      <c r="A1428" s="130" t="s">
        <v>1642</v>
      </c>
    </row>
    <row r="1429" spans="1:1" x14ac:dyDescent="0.3">
      <c r="A1429" s="131" t="s">
        <v>1642</v>
      </c>
    </row>
    <row r="1430" spans="1:1" x14ac:dyDescent="0.3">
      <c r="A1430" s="109">
        <v>51029891</v>
      </c>
    </row>
    <row r="1431" spans="1:1" x14ac:dyDescent="0.3">
      <c r="A1431" s="110" t="s">
        <v>1642</v>
      </c>
    </row>
    <row r="1432" spans="1:1" x14ac:dyDescent="0.3">
      <c r="A1432" s="111" t="s">
        <v>1642</v>
      </c>
    </row>
    <row r="1433" spans="1:1" x14ac:dyDescent="0.3">
      <c r="A1433" s="112" t="s">
        <v>1642</v>
      </c>
    </row>
    <row r="1434" spans="1:1" x14ac:dyDescent="0.3">
      <c r="A1434" s="113" t="s">
        <v>1642</v>
      </c>
    </row>
    <row r="1435" spans="1:1" x14ac:dyDescent="0.3">
      <c r="A1435" s="114" t="s">
        <v>1642</v>
      </c>
    </row>
    <row r="1436" spans="1:1" x14ac:dyDescent="0.3">
      <c r="A1436" s="115" t="s">
        <v>1642</v>
      </c>
    </row>
    <row r="1437" spans="1:1" x14ac:dyDescent="0.3">
      <c r="A1437" s="116" t="s">
        <v>1642</v>
      </c>
    </row>
    <row r="1438" spans="1:1" x14ac:dyDescent="0.3">
      <c r="A1438" s="117" t="s">
        <v>1642</v>
      </c>
    </row>
    <row r="1439" spans="1:1" x14ac:dyDescent="0.3">
      <c r="A1439" s="118" t="s">
        <v>1642</v>
      </c>
    </row>
    <row r="1440" spans="1:1" x14ac:dyDescent="0.3">
      <c r="A1440" s="119" t="s">
        <v>1642</v>
      </c>
    </row>
    <row r="1441" spans="1:1" x14ac:dyDescent="0.3">
      <c r="A1441" s="120" t="s">
        <v>1642</v>
      </c>
    </row>
    <row r="1442" spans="1:1" x14ac:dyDescent="0.3">
      <c r="A1442" s="121" t="s">
        <v>1642</v>
      </c>
    </row>
    <row r="1443" spans="1:1" x14ac:dyDescent="0.3">
      <c r="A1443" s="122" t="s">
        <v>1642</v>
      </c>
    </row>
    <row r="1444" spans="1:1" x14ac:dyDescent="0.3">
      <c r="A1444" s="123" t="s">
        <v>1642</v>
      </c>
    </row>
    <row r="1445" spans="1:1" x14ac:dyDescent="0.3">
      <c r="A1445" s="124" t="s">
        <v>74</v>
      </c>
    </row>
    <row r="1446" spans="1:1" x14ac:dyDescent="0.3">
      <c r="A1446" s="125" t="s">
        <v>1642</v>
      </c>
    </row>
    <row r="1447" spans="1:1" x14ac:dyDescent="0.3">
      <c r="A1447" s="126" t="s">
        <v>1642</v>
      </c>
    </row>
    <row r="1448" spans="1:1" x14ac:dyDescent="0.3">
      <c r="A1448" s="127" t="s">
        <v>1642</v>
      </c>
    </row>
    <row r="1449" spans="1:1" x14ac:dyDescent="0.3">
      <c r="A1449" s="128" t="s">
        <v>1642</v>
      </c>
    </row>
    <row r="1450" spans="1:1" x14ac:dyDescent="0.3">
      <c r="A1450" s="129" t="s">
        <v>1642</v>
      </c>
    </row>
    <row r="1451" spans="1:1" x14ac:dyDescent="0.3">
      <c r="A1451" s="130" t="s">
        <v>1642</v>
      </c>
    </row>
    <row r="1452" spans="1:1" x14ac:dyDescent="0.3">
      <c r="A1452" s="131" t="s">
        <v>1642</v>
      </c>
    </row>
    <row r="1453" spans="1:1" x14ac:dyDescent="0.3">
      <c r="A1453" s="109">
        <v>51029951</v>
      </c>
    </row>
    <row r="1454" spans="1:1" x14ac:dyDescent="0.3">
      <c r="A1454" s="110" t="s">
        <v>1642</v>
      </c>
    </row>
    <row r="1455" spans="1:1" x14ac:dyDescent="0.3">
      <c r="A1455" s="111" t="s">
        <v>812</v>
      </c>
    </row>
    <row r="1456" spans="1:1" x14ac:dyDescent="0.3">
      <c r="A1456" s="112" t="s">
        <v>1642</v>
      </c>
    </row>
    <row r="1457" spans="1:1" x14ac:dyDescent="0.3">
      <c r="A1457" s="113" t="s">
        <v>1642</v>
      </c>
    </row>
    <row r="1458" spans="1:1" x14ac:dyDescent="0.3">
      <c r="A1458" s="114" t="s">
        <v>1642</v>
      </c>
    </row>
    <row r="1459" spans="1:1" x14ac:dyDescent="0.3">
      <c r="A1459" s="115" t="s">
        <v>1642</v>
      </c>
    </row>
    <row r="1460" spans="1:1" x14ac:dyDescent="0.3">
      <c r="A1460" s="116" t="s">
        <v>1642</v>
      </c>
    </row>
    <row r="1461" spans="1:1" x14ac:dyDescent="0.3">
      <c r="A1461" s="117" t="s">
        <v>1642</v>
      </c>
    </row>
    <row r="1462" spans="1:1" x14ac:dyDescent="0.3">
      <c r="A1462" s="118" t="s">
        <v>1642</v>
      </c>
    </row>
    <row r="1463" spans="1:1" x14ac:dyDescent="0.3">
      <c r="A1463" s="119" t="s">
        <v>1642</v>
      </c>
    </row>
    <row r="1464" spans="1:1" x14ac:dyDescent="0.3">
      <c r="A1464" s="120" t="s">
        <v>1642</v>
      </c>
    </row>
    <row r="1465" spans="1:1" x14ac:dyDescent="0.3">
      <c r="A1465" s="121" t="s">
        <v>1642</v>
      </c>
    </row>
    <row r="1466" spans="1:1" x14ac:dyDescent="0.3">
      <c r="A1466" s="122" t="s">
        <v>72</v>
      </c>
    </row>
    <row r="1467" spans="1:1" x14ac:dyDescent="0.3">
      <c r="A1467" s="123" t="s">
        <v>1642</v>
      </c>
    </row>
    <row r="1468" spans="1:1" x14ac:dyDescent="0.3">
      <c r="A1468" s="124" t="s">
        <v>74</v>
      </c>
    </row>
    <row r="1469" spans="1:1" x14ac:dyDescent="0.3">
      <c r="A1469" s="125" t="s">
        <v>1642</v>
      </c>
    </row>
    <row r="1470" spans="1:1" x14ac:dyDescent="0.3">
      <c r="A1470" s="126" t="s">
        <v>1642</v>
      </c>
    </row>
    <row r="1471" spans="1:1" x14ac:dyDescent="0.3">
      <c r="A1471" s="127" t="s">
        <v>1642</v>
      </c>
    </row>
    <row r="1472" spans="1:1" x14ac:dyDescent="0.3">
      <c r="A1472" s="128" t="s">
        <v>1642</v>
      </c>
    </row>
    <row r="1473" spans="1:1" x14ac:dyDescent="0.3">
      <c r="A1473" s="129" t="s">
        <v>1642</v>
      </c>
    </row>
    <row r="1474" spans="1:1" x14ac:dyDescent="0.3">
      <c r="A1474" s="130" t="s">
        <v>1642</v>
      </c>
    </row>
    <row r="1475" spans="1:1" x14ac:dyDescent="0.3">
      <c r="A1475" s="131" t="s">
        <v>106</v>
      </c>
    </row>
    <row r="1476" spans="1:1" x14ac:dyDescent="0.3">
      <c r="A1476" s="109">
        <v>51030016</v>
      </c>
    </row>
    <row r="1477" spans="1:1" x14ac:dyDescent="0.3">
      <c r="A1477" s="110" t="s">
        <v>1642</v>
      </c>
    </row>
    <row r="1478" spans="1:1" x14ac:dyDescent="0.3">
      <c r="A1478" s="111" t="s">
        <v>1642</v>
      </c>
    </row>
    <row r="1479" spans="1:1" x14ac:dyDescent="0.3">
      <c r="A1479" s="112" t="s">
        <v>1642</v>
      </c>
    </row>
    <row r="1480" spans="1:1" x14ac:dyDescent="0.3">
      <c r="A1480" s="113" t="s">
        <v>1642</v>
      </c>
    </row>
    <row r="1481" spans="1:1" x14ac:dyDescent="0.3">
      <c r="A1481" s="114" t="s">
        <v>1642</v>
      </c>
    </row>
    <row r="1482" spans="1:1" x14ac:dyDescent="0.3">
      <c r="A1482" s="115" t="s">
        <v>1642</v>
      </c>
    </row>
    <row r="1483" spans="1:1" x14ac:dyDescent="0.3">
      <c r="A1483" s="116" t="s">
        <v>1642</v>
      </c>
    </row>
    <row r="1484" spans="1:1" x14ac:dyDescent="0.3">
      <c r="A1484" s="117" t="s">
        <v>1642</v>
      </c>
    </row>
    <row r="1485" spans="1:1" x14ac:dyDescent="0.3">
      <c r="A1485" s="118" t="s">
        <v>1642</v>
      </c>
    </row>
    <row r="1486" spans="1:1" x14ac:dyDescent="0.3">
      <c r="A1486" s="119" t="s">
        <v>1642</v>
      </c>
    </row>
    <row r="1487" spans="1:1" x14ac:dyDescent="0.3">
      <c r="A1487" s="120" t="s">
        <v>1642</v>
      </c>
    </row>
    <row r="1488" spans="1:1" x14ac:dyDescent="0.3">
      <c r="A1488" s="121" t="s">
        <v>1642</v>
      </c>
    </row>
    <row r="1489" spans="1:1" x14ac:dyDescent="0.3">
      <c r="A1489" s="122" t="s">
        <v>1642</v>
      </c>
    </row>
    <row r="1490" spans="1:1" x14ac:dyDescent="0.3">
      <c r="A1490" s="123" t="s">
        <v>1642</v>
      </c>
    </row>
    <row r="1491" spans="1:1" x14ac:dyDescent="0.3">
      <c r="A1491" s="124" t="s">
        <v>1642</v>
      </c>
    </row>
    <row r="1492" spans="1:1" x14ac:dyDescent="0.3">
      <c r="A1492" s="125" t="s">
        <v>1642</v>
      </c>
    </row>
    <row r="1493" spans="1:1" x14ac:dyDescent="0.3">
      <c r="A1493" s="126" t="s">
        <v>1642</v>
      </c>
    </row>
    <row r="1494" spans="1:1" x14ac:dyDescent="0.3">
      <c r="A1494" s="127" t="s">
        <v>1642</v>
      </c>
    </row>
    <row r="1495" spans="1:1" x14ac:dyDescent="0.3">
      <c r="A1495" s="128" t="s">
        <v>1642</v>
      </c>
    </row>
    <row r="1496" spans="1:1" x14ac:dyDescent="0.3">
      <c r="A1496" s="129" t="s">
        <v>1642</v>
      </c>
    </row>
    <row r="1497" spans="1:1" x14ac:dyDescent="0.3">
      <c r="A1497" s="130" t="s">
        <v>1642</v>
      </c>
    </row>
    <row r="1498" spans="1:1" x14ac:dyDescent="0.3">
      <c r="A1498" s="131" t="s">
        <v>1642</v>
      </c>
    </row>
    <row r="1499" spans="1:1" x14ac:dyDescent="0.3">
      <c r="A1499" s="109">
        <v>51030017</v>
      </c>
    </row>
    <row r="1500" spans="1:1" x14ac:dyDescent="0.3">
      <c r="A1500" s="110" t="s">
        <v>1642</v>
      </c>
    </row>
    <row r="1501" spans="1:1" x14ac:dyDescent="0.3">
      <c r="A1501" s="111" t="s">
        <v>1642</v>
      </c>
    </row>
    <row r="1502" spans="1:1" x14ac:dyDescent="0.3">
      <c r="A1502" s="112" t="s">
        <v>1642</v>
      </c>
    </row>
    <row r="1503" spans="1:1" x14ac:dyDescent="0.3">
      <c r="A1503" s="113" t="s">
        <v>148</v>
      </c>
    </row>
    <row r="1504" spans="1:1" x14ac:dyDescent="0.3">
      <c r="A1504" s="114" t="s">
        <v>1642</v>
      </c>
    </row>
    <row r="1505" spans="1:1" x14ac:dyDescent="0.3">
      <c r="A1505" s="115" t="s">
        <v>1642</v>
      </c>
    </row>
    <row r="1506" spans="1:1" x14ac:dyDescent="0.3">
      <c r="A1506" s="116" t="s">
        <v>1642</v>
      </c>
    </row>
    <row r="1507" spans="1:1" x14ac:dyDescent="0.3">
      <c r="A1507" s="117" t="s">
        <v>1642</v>
      </c>
    </row>
    <row r="1508" spans="1:1" x14ac:dyDescent="0.3">
      <c r="A1508" s="118" t="s">
        <v>1642</v>
      </c>
    </row>
    <row r="1509" spans="1:1" x14ac:dyDescent="0.3">
      <c r="A1509" s="119" t="s">
        <v>1642</v>
      </c>
    </row>
    <row r="1510" spans="1:1" x14ac:dyDescent="0.3">
      <c r="A1510" s="120" t="s">
        <v>1642</v>
      </c>
    </row>
    <row r="1511" spans="1:1" x14ac:dyDescent="0.3">
      <c r="A1511" s="121" t="s">
        <v>1642</v>
      </c>
    </row>
    <row r="1512" spans="1:1" x14ac:dyDescent="0.3">
      <c r="A1512" s="122" t="s">
        <v>1642</v>
      </c>
    </row>
    <row r="1513" spans="1:1" x14ac:dyDescent="0.3">
      <c r="A1513" s="123" t="s">
        <v>1642</v>
      </c>
    </row>
    <row r="1514" spans="1:1" x14ac:dyDescent="0.3">
      <c r="A1514" s="124" t="s">
        <v>1642</v>
      </c>
    </row>
    <row r="1515" spans="1:1" x14ac:dyDescent="0.3">
      <c r="A1515" s="125" t="s">
        <v>1642</v>
      </c>
    </row>
    <row r="1516" spans="1:1" x14ac:dyDescent="0.3">
      <c r="A1516" s="126" t="s">
        <v>1642</v>
      </c>
    </row>
    <row r="1517" spans="1:1" x14ac:dyDescent="0.3">
      <c r="A1517" s="127" t="s">
        <v>1642</v>
      </c>
    </row>
    <row r="1518" spans="1:1" x14ac:dyDescent="0.3">
      <c r="A1518" s="128" t="s">
        <v>1642</v>
      </c>
    </row>
    <row r="1519" spans="1:1" x14ac:dyDescent="0.3">
      <c r="A1519" s="129" t="s">
        <v>1642</v>
      </c>
    </row>
    <row r="1520" spans="1:1" x14ac:dyDescent="0.3">
      <c r="A1520" s="130" t="s">
        <v>1642</v>
      </c>
    </row>
    <row r="1521" spans="1:1" x14ac:dyDescent="0.3">
      <c r="A1521" s="131" t="s">
        <v>1642</v>
      </c>
    </row>
    <row r="1522" spans="1:1" x14ac:dyDescent="0.3">
      <c r="A1522" s="109">
        <v>51030018</v>
      </c>
    </row>
    <row r="1523" spans="1:1" x14ac:dyDescent="0.3">
      <c r="A1523" s="110" t="s">
        <v>1642</v>
      </c>
    </row>
    <row r="1524" spans="1:1" x14ac:dyDescent="0.3">
      <c r="A1524" s="111" t="s">
        <v>1642</v>
      </c>
    </row>
    <row r="1525" spans="1:1" x14ac:dyDescent="0.3">
      <c r="A1525" s="112" t="s">
        <v>1642</v>
      </c>
    </row>
    <row r="1526" spans="1:1" x14ac:dyDescent="0.3">
      <c r="A1526" s="113" t="s">
        <v>1642</v>
      </c>
    </row>
    <row r="1527" spans="1:1" x14ac:dyDescent="0.3">
      <c r="A1527" s="114" t="s">
        <v>1642</v>
      </c>
    </row>
    <row r="1528" spans="1:1" x14ac:dyDescent="0.3">
      <c r="A1528" s="115" t="s">
        <v>1642</v>
      </c>
    </row>
    <row r="1529" spans="1:1" x14ac:dyDescent="0.3">
      <c r="A1529" s="116" t="s">
        <v>1642</v>
      </c>
    </row>
    <row r="1530" spans="1:1" x14ac:dyDescent="0.3">
      <c r="A1530" s="117" t="s">
        <v>1642</v>
      </c>
    </row>
    <row r="1531" spans="1:1" x14ac:dyDescent="0.3">
      <c r="A1531" s="118" t="s">
        <v>1642</v>
      </c>
    </row>
    <row r="1532" spans="1:1" x14ac:dyDescent="0.3">
      <c r="A1532" s="119" t="s">
        <v>1642</v>
      </c>
    </row>
    <row r="1533" spans="1:1" x14ac:dyDescent="0.3">
      <c r="A1533" s="120" t="s">
        <v>1642</v>
      </c>
    </row>
    <row r="1534" spans="1:1" x14ac:dyDescent="0.3">
      <c r="A1534" s="121" t="s">
        <v>1642</v>
      </c>
    </row>
    <row r="1535" spans="1:1" x14ac:dyDescent="0.3">
      <c r="A1535" s="122" t="s">
        <v>1642</v>
      </c>
    </row>
    <row r="1536" spans="1:1" x14ac:dyDescent="0.3">
      <c r="A1536" s="123" t="s">
        <v>1642</v>
      </c>
    </row>
    <row r="1537" spans="1:1" x14ac:dyDescent="0.3">
      <c r="A1537" s="124" t="s">
        <v>1642</v>
      </c>
    </row>
    <row r="1538" spans="1:1" x14ac:dyDescent="0.3">
      <c r="A1538" s="125" t="s">
        <v>1642</v>
      </c>
    </row>
    <row r="1539" spans="1:1" x14ac:dyDescent="0.3">
      <c r="A1539" s="126" t="s">
        <v>1642</v>
      </c>
    </row>
    <row r="1540" spans="1:1" x14ac:dyDescent="0.3">
      <c r="A1540" s="127" t="s">
        <v>1642</v>
      </c>
    </row>
    <row r="1541" spans="1:1" x14ac:dyDescent="0.3">
      <c r="A1541" s="128" t="s">
        <v>1642</v>
      </c>
    </row>
    <row r="1542" spans="1:1" x14ac:dyDescent="0.3">
      <c r="A1542" s="129" t="s">
        <v>1642</v>
      </c>
    </row>
    <row r="1543" spans="1:1" x14ac:dyDescent="0.3">
      <c r="A1543" s="130" t="s">
        <v>1642</v>
      </c>
    </row>
    <row r="1544" spans="1:1" x14ac:dyDescent="0.3">
      <c r="A1544" s="131" t="s">
        <v>1642</v>
      </c>
    </row>
    <row r="1545" spans="1:1" x14ac:dyDescent="0.3">
      <c r="A1545" s="109">
        <v>51030037</v>
      </c>
    </row>
    <row r="1546" spans="1:1" x14ac:dyDescent="0.3">
      <c r="A1546" s="110" t="s">
        <v>1642</v>
      </c>
    </row>
    <row r="1547" spans="1:1" x14ac:dyDescent="0.3">
      <c r="A1547" s="111" t="s">
        <v>1642</v>
      </c>
    </row>
    <row r="1548" spans="1:1" x14ac:dyDescent="0.3">
      <c r="A1548" s="112" t="s">
        <v>1642</v>
      </c>
    </row>
    <row r="1549" spans="1:1" x14ac:dyDescent="0.3">
      <c r="A1549" s="113" t="s">
        <v>1642</v>
      </c>
    </row>
    <row r="1550" spans="1:1" x14ac:dyDescent="0.3">
      <c r="A1550" s="114" t="s">
        <v>1642</v>
      </c>
    </row>
    <row r="1551" spans="1:1" x14ac:dyDescent="0.3">
      <c r="A1551" s="115" t="s">
        <v>1642</v>
      </c>
    </row>
    <row r="1552" spans="1:1" x14ac:dyDescent="0.3">
      <c r="A1552" s="116" t="s">
        <v>1642</v>
      </c>
    </row>
    <row r="1553" spans="1:1" x14ac:dyDescent="0.3">
      <c r="A1553" s="117" t="s">
        <v>1642</v>
      </c>
    </row>
    <row r="1554" spans="1:1" x14ac:dyDescent="0.3">
      <c r="A1554" s="118" t="s">
        <v>1642</v>
      </c>
    </row>
    <row r="1555" spans="1:1" x14ac:dyDescent="0.3">
      <c r="A1555" s="119" t="s">
        <v>1642</v>
      </c>
    </row>
    <row r="1556" spans="1:1" x14ac:dyDescent="0.3">
      <c r="A1556" s="120" t="s">
        <v>1642</v>
      </c>
    </row>
    <row r="1557" spans="1:1" x14ac:dyDescent="0.3">
      <c r="A1557" s="121" t="s">
        <v>1642</v>
      </c>
    </row>
    <row r="1558" spans="1:1" x14ac:dyDescent="0.3">
      <c r="A1558" s="122" t="s">
        <v>1642</v>
      </c>
    </row>
    <row r="1559" spans="1:1" x14ac:dyDescent="0.3">
      <c r="A1559" s="123" t="s">
        <v>1642</v>
      </c>
    </row>
    <row r="1560" spans="1:1" x14ac:dyDescent="0.3">
      <c r="A1560" s="124" t="s">
        <v>1642</v>
      </c>
    </row>
    <row r="1561" spans="1:1" x14ac:dyDescent="0.3">
      <c r="A1561" s="125" t="s">
        <v>1642</v>
      </c>
    </row>
    <row r="1562" spans="1:1" x14ac:dyDescent="0.3">
      <c r="A1562" s="126" t="s">
        <v>1642</v>
      </c>
    </row>
    <row r="1563" spans="1:1" x14ac:dyDescent="0.3">
      <c r="A1563" s="127" t="s">
        <v>1642</v>
      </c>
    </row>
    <row r="1564" spans="1:1" x14ac:dyDescent="0.3">
      <c r="A1564" s="128" t="s">
        <v>1642</v>
      </c>
    </row>
    <row r="1565" spans="1:1" x14ac:dyDescent="0.3">
      <c r="A1565" s="129" t="s">
        <v>1642</v>
      </c>
    </row>
    <row r="1566" spans="1:1" x14ac:dyDescent="0.3">
      <c r="A1566" s="130" t="s">
        <v>1642</v>
      </c>
    </row>
    <row r="1567" spans="1:1" x14ac:dyDescent="0.3">
      <c r="A1567" s="131" t="s">
        <v>1642</v>
      </c>
    </row>
    <row r="1568" spans="1:1" x14ac:dyDescent="0.3">
      <c r="A1568" s="109">
        <v>51030174</v>
      </c>
    </row>
    <row r="1569" spans="1:1" x14ac:dyDescent="0.3">
      <c r="A1569" s="110" t="s">
        <v>1642</v>
      </c>
    </row>
    <row r="1570" spans="1:1" x14ac:dyDescent="0.3">
      <c r="A1570" s="111" t="s">
        <v>115</v>
      </c>
    </row>
    <row r="1571" spans="1:1" x14ac:dyDescent="0.3">
      <c r="A1571" s="112" t="s">
        <v>1642</v>
      </c>
    </row>
    <row r="1572" spans="1:1" x14ac:dyDescent="0.3">
      <c r="A1572" s="113" t="s">
        <v>1642</v>
      </c>
    </row>
    <row r="1573" spans="1:1" x14ac:dyDescent="0.3">
      <c r="A1573" s="114" t="s">
        <v>1642</v>
      </c>
    </row>
    <row r="1574" spans="1:1" x14ac:dyDescent="0.3">
      <c r="A1574" s="115" t="s">
        <v>1642</v>
      </c>
    </row>
    <row r="1575" spans="1:1" x14ac:dyDescent="0.3">
      <c r="A1575" s="116" t="s">
        <v>1642</v>
      </c>
    </row>
    <row r="1576" spans="1:1" x14ac:dyDescent="0.3">
      <c r="A1576" s="117" t="s">
        <v>1642</v>
      </c>
    </row>
    <row r="1577" spans="1:1" x14ac:dyDescent="0.3">
      <c r="A1577" s="118" t="s">
        <v>1642</v>
      </c>
    </row>
    <row r="1578" spans="1:1" x14ac:dyDescent="0.3">
      <c r="A1578" s="119" t="s">
        <v>1642</v>
      </c>
    </row>
    <row r="1579" spans="1:1" x14ac:dyDescent="0.3">
      <c r="A1579" s="120" t="s">
        <v>1642</v>
      </c>
    </row>
    <row r="1580" spans="1:1" x14ac:dyDescent="0.3">
      <c r="A1580" s="121" t="s">
        <v>1642</v>
      </c>
    </row>
    <row r="1581" spans="1:1" x14ac:dyDescent="0.3">
      <c r="A1581" s="122" t="s">
        <v>1642</v>
      </c>
    </row>
    <row r="1582" spans="1:1" x14ac:dyDescent="0.3">
      <c r="A1582" s="123" t="s">
        <v>1642</v>
      </c>
    </row>
    <row r="1583" spans="1:1" x14ac:dyDescent="0.3">
      <c r="A1583" s="124" t="s">
        <v>1642</v>
      </c>
    </row>
    <row r="1584" spans="1:1" x14ac:dyDescent="0.3">
      <c r="A1584" s="125" t="s">
        <v>1642</v>
      </c>
    </row>
    <row r="1585" spans="1:1" x14ac:dyDescent="0.3">
      <c r="A1585" s="126" t="s">
        <v>1642</v>
      </c>
    </row>
    <row r="1586" spans="1:1" x14ac:dyDescent="0.3">
      <c r="A1586" s="127" t="s">
        <v>1642</v>
      </c>
    </row>
    <row r="1587" spans="1:1" x14ac:dyDescent="0.3">
      <c r="A1587" s="128" t="s">
        <v>1642</v>
      </c>
    </row>
    <row r="1588" spans="1:1" x14ac:dyDescent="0.3">
      <c r="A1588" s="129" t="s">
        <v>1642</v>
      </c>
    </row>
    <row r="1589" spans="1:1" x14ac:dyDescent="0.3">
      <c r="A1589" s="130" t="s">
        <v>384</v>
      </c>
    </row>
    <row r="1590" spans="1:1" x14ac:dyDescent="0.3">
      <c r="A1590" s="131" t="s">
        <v>1642</v>
      </c>
    </row>
    <row r="1591" spans="1:1" x14ac:dyDescent="0.3">
      <c r="A1591" s="109">
        <v>51030215</v>
      </c>
    </row>
    <row r="1592" spans="1:1" x14ac:dyDescent="0.3">
      <c r="A1592" s="110" t="s">
        <v>1642</v>
      </c>
    </row>
    <row r="1593" spans="1:1" x14ac:dyDescent="0.3">
      <c r="A1593" s="111" t="s">
        <v>1642</v>
      </c>
    </row>
    <row r="1594" spans="1:1" x14ac:dyDescent="0.3">
      <c r="A1594" s="112" t="s">
        <v>1642</v>
      </c>
    </row>
    <row r="1595" spans="1:1" x14ac:dyDescent="0.3">
      <c r="A1595" s="113" t="s">
        <v>1642</v>
      </c>
    </row>
    <row r="1596" spans="1:1" x14ac:dyDescent="0.3">
      <c r="A1596" s="114" t="s">
        <v>1642</v>
      </c>
    </row>
    <row r="1597" spans="1:1" x14ac:dyDescent="0.3">
      <c r="A1597" s="115" t="s">
        <v>1642</v>
      </c>
    </row>
    <row r="1598" spans="1:1" x14ac:dyDescent="0.3">
      <c r="A1598" s="116" t="s">
        <v>1642</v>
      </c>
    </row>
    <row r="1599" spans="1:1" x14ac:dyDescent="0.3">
      <c r="A1599" s="117" t="s">
        <v>1642</v>
      </c>
    </row>
    <row r="1600" spans="1:1" x14ac:dyDescent="0.3">
      <c r="A1600" s="118" t="s">
        <v>1642</v>
      </c>
    </row>
    <row r="1601" spans="1:1" x14ac:dyDescent="0.3">
      <c r="A1601" s="119" t="s">
        <v>1642</v>
      </c>
    </row>
    <row r="1602" spans="1:1" x14ac:dyDescent="0.3">
      <c r="A1602" s="120" t="s">
        <v>1642</v>
      </c>
    </row>
    <row r="1603" spans="1:1" x14ac:dyDescent="0.3">
      <c r="A1603" s="121" t="s">
        <v>1642</v>
      </c>
    </row>
    <row r="1604" spans="1:1" x14ac:dyDescent="0.3">
      <c r="A1604" s="122" t="s">
        <v>1642</v>
      </c>
    </row>
    <row r="1605" spans="1:1" x14ac:dyDescent="0.3">
      <c r="A1605" s="123" t="s">
        <v>1642</v>
      </c>
    </row>
    <row r="1606" spans="1:1" x14ac:dyDescent="0.3">
      <c r="A1606" s="124" t="s">
        <v>1642</v>
      </c>
    </row>
    <row r="1607" spans="1:1" x14ac:dyDescent="0.3">
      <c r="A1607" s="125" t="s">
        <v>1642</v>
      </c>
    </row>
    <row r="1608" spans="1:1" x14ac:dyDescent="0.3">
      <c r="A1608" s="126" t="s">
        <v>1642</v>
      </c>
    </row>
    <row r="1609" spans="1:1" x14ac:dyDescent="0.3">
      <c r="A1609" s="127" t="s">
        <v>1642</v>
      </c>
    </row>
    <row r="1610" spans="1:1" x14ac:dyDescent="0.3">
      <c r="A1610" s="128" t="s">
        <v>1642</v>
      </c>
    </row>
    <row r="1611" spans="1:1" x14ac:dyDescent="0.3">
      <c r="A1611" s="129" t="s">
        <v>1642</v>
      </c>
    </row>
    <row r="1612" spans="1:1" x14ac:dyDescent="0.3">
      <c r="A1612" s="130" t="s">
        <v>1642</v>
      </c>
    </row>
    <row r="1613" spans="1:1" x14ac:dyDescent="0.3">
      <c r="A1613" s="131" t="s">
        <v>1642</v>
      </c>
    </row>
    <row r="1614" spans="1:1" x14ac:dyDescent="0.3">
      <c r="A1614" s="109">
        <v>51030254</v>
      </c>
    </row>
    <row r="1615" spans="1:1" x14ac:dyDescent="0.3">
      <c r="A1615" s="110" t="s">
        <v>1642</v>
      </c>
    </row>
    <row r="1616" spans="1:1" x14ac:dyDescent="0.3">
      <c r="A1616" s="111" t="s">
        <v>1642</v>
      </c>
    </row>
    <row r="1617" spans="1:1" x14ac:dyDescent="0.3">
      <c r="A1617" s="112" t="s">
        <v>1642</v>
      </c>
    </row>
    <row r="1618" spans="1:1" x14ac:dyDescent="0.3">
      <c r="A1618" s="113" t="s">
        <v>1642</v>
      </c>
    </row>
    <row r="1619" spans="1:1" x14ac:dyDescent="0.3">
      <c r="A1619" s="114" t="s">
        <v>1642</v>
      </c>
    </row>
    <row r="1620" spans="1:1" x14ac:dyDescent="0.3">
      <c r="A1620" s="115" t="s">
        <v>1642</v>
      </c>
    </row>
    <row r="1621" spans="1:1" x14ac:dyDescent="0.3">
      <c r="A1621" s="116" t="s">
        <v>1642</v>
      </c>
    </row>
    <row r="1622" spans="1:1" x14ac:dyDescent="0.3">
      <c r="A1622" s="117" t="s">
        <v>1642</v>
      </c>
    </row>
    <row r="1623" spans="1:1" x14ac:dyDescent="0.3">
      <c r="A1623" s="118" t="s">
        <v>1642</v>
      </c>
    </row>
    <row r="1624" spans="1:1" x14ac:dyDescent="0.3">
      <c r="A1624" s="119" t="s">
        <v>1642</v>
      </c>
    </row>
    <row r="1625" spans="1:1" x14ac:dyDescent="0.3">
      <c r="A1625" s="120" t="s">
        <v>1642</v>
      </c>
    </row>
    <row r="1626" spans="1:1" x14ac:dyDescent="0.3">
      <c r="A1626" s="121" t="s">
        <v>1642</v>
      </c>
    </row>
    <row r="1627" spans="1:1" x14ac:dyDescent="0.3">
      <c r="A1627" s="122" t="s">
        <v>1642</v>
      </c>
    </row>
    <row r="1628" spans="1:1" x14ac:dyDescent="0.3">
      <c r="A1628" s="123" t="s">
        <v>1642</v>
      </c>
    </row>
    <row r="1629" spans="1:1" x14ac:dyDescent="0.3">
      <c r="A1629" s="124" t="s">
        <v>1642</v>
      </c>
    </row>
    <row r="1630" spans="1:1" x14ac:dyDescent="0.3">
      <c r="A1630" s="125" t="s">
        <v>1642</v>
      </c>
    </row>
    <row r="1631" spans="1:1" x14ac:dyDescent="0.3">
      <c r="A1631" s="126" t="s">
        <v>1642</v>
      </c>
    </row>
    <row r="1632" spans="1:1" x14ac:dyDescent="0.3">
      <c r="A1632" s="127" t="s">
        <v>1642</v>
      </c>
    </row>
    <row r="1633" spans="1:1" x14ac:dyDescent="0.3">
      <c r="A1633" s="128" t="s">
        <v>1642</v>
      </c>
    </row>
    <row r="1634" spans="1:1" x14ac:dyDescent="0.3">
      <c r="A1634" s="129" t="s">
        <v>1642</v>
      </c>
    </row>
    <row r="1635" spans="1:1" x14ac:dyDescent="0.3">
      <c r="A1635" s="130" t="s">
        <v>1642</v>
      </c>
    </row>
    <row r="1636" spans="1:1" x14ac:dyDescent="0.3">
      <c r="A1636" s="131" t="s">
        <v>1642</v>
      </c>
    </row>
    <row r="1637" spans="1:1" x14ac:dyDescent="0.3">
      <c r="A1637" s="109">
        <v>51030292</v>
      </c>
    </row>
    <row r="1638" spans="1:1" x14ac:dyDescent="0.3">
      <c r="A1638" s="110" t="s">
        <v>1642</v>
      </c>
    </row>
    <row r="1639" spans="1:1" x14ac:dyDescent="0.3">
      <c r="A1639" s="111" t="s">
        <v>1642</v>
      </c>
    </row>
    <row r="1640" spans="1:1" x14ac:dyDescent="0.3">
      <c r="A1640" s="112" t="s">
        <v>1642</v>
      </c>
    </row>
    <row r="1641" spans="1:1" x14ac:dyDescent="0.3">
      <c r="A1641" s="113" t="s">
        <v>1642</v>
      </c>
    </row>
    <row r="1642" spans="1:1" x14ac:dyDescent="0.3">
      <c r="A1642" s="114" t="s">
        <v>1642</v>
      </c>
    </row>
    <row r="1643" spans="1:1" x14ac:dyDescent="0.3">
      <c r="A1643" s="115" t="s">
        <v>1642</v>
      </c>
    </row>
    <row r="1644" spans="1:1" x14ac:dyDescent="0.3">
      <c r="A1644" s="116" t="s">
        <v>1642</v>
      </c>
    </row>
    <row r="1645" spans="1:1" x14ac:dyDescent="0.3">
      <c r="A1645" s="117" t="s">
        <v>1642</v>
      </c>
    </row>
    <row r="1646" spans="1:1" x14ac:dyDescent="0.3">
      <c r="A1646" s="118" t="s">
        <v>1642</v>
      </c>
    </row>
    <row r="1647" spans="1:1" x14ac:dyDescent="0.3">
      <c r="A1647" s="119" t="s">
        <v>1642</v>
      </c>
    </row>
    <row r="1648" spans="1:1" x14ac:dyDescent="0.3">
      <c r="A1648" s="120" t="s">
        <v>1642</v>
      </c>
    </row>
    <row r="1649" spans="1:1" x14ac:dyDescent="0.3">
      <c r="A1649" s="121" t="s">
        <v>1642</v>
      </c>
    </row>
    <row r="1650" spans="1:1" x14ac:dyDescent="0.3">
      <c r="A1650" s="122" t="s">
        <v>1642</v>
      </c>
    </row>
    <row r="1651" spans="1:1" x14ac:dyDescent="0.3">
      <c r="A1651" s="123" t="s">
        <v>1642</v>
      </c>
    </row>
    <row r="1652" spans="1:1" x14ac:dyDescent="0.3">
      <c r="A1652" s="124" t="s">
        <v>1642</v>
      </c>
    </row>
    <row r="1653" spans="1:1" x14ac:dyDescent="0.3">
      <c r="A1653" s="125" t="s">
        <v>1642</v>
      </c>
    </row>
    <row r="1654" spans="1:1" x14ac:dyDescent="0.3">
      <c r="A1654" s="126" t="s">
        <v>1642</v>
      </c>
    </row>
    <row r="1655" spans="1:1" x14ac:dyDescent="0.3">
      <c r="A1655" s="127" t="s">
        <v>1642</v>
      </c>
    </row>
    <row r="1656" spans="1:1" x14ac:dyDescent="0.3">
      <c r="A1656" s="128" t="s">
        <v>1642</v>
      </c>
    </row>
    <row r="1657" spans="1:1" x14ac:dyDescent="0.3">
      <c r="A1657" s="129" t="s">
        <v>1642</v>
      </c>
    </row>
    <row r="1658" spans="1:1" x14ac:dyDescent="0.3">
      <c r="A1658" s="130" t="s">
        <v>1642</v>
      </c>
    </row>
    <row r="1659" spans="1:1" x14ac:dyDescent="0.3">
      <c r="A1659" s="131" t="s">
        <v>74</v>
      </c>
    </row>
    <row r="1660" spans="1:1" x14ac:dyDescent="0.3">
      <c r="A1660" s="109">
        <v>51030301</v>
      </c>
    </row>
    <row r="1661" spans="1:1" x14ac:dyDescent="0.3">
      <c r="A1661" s="110" t="s">
        <v>1642</v>
      </c>
    </row>
    <row r="1662" spans="1:1" x14ac:dyDescent="0.3">
      <c r="A1662" s="111" t="s">
        <v>1642</v>
      </c>
    </row>
    <row r="1663" spans="1:1" x14ac:dyDescent="0.3">
      <c r="A1663" s="112" t="s">
        <v>1642</v>
      </c>
    </row>
    <row r="1664" spans="1:1" x14ac:dyDescent="0.3">
      <c r="A1664" s="113" t="s">
        <v>1642</v>
      </c>
    </row>
    <row r="1665" spans="1:1" x14ac:dyDescent="0.3">
      <c r="A1665" s="114" t="s">
        <v>1642</v>
      </c>
    </row>
    <row r="1666" spans="1:1" x14ac:dyDescent="0.3">
      <c r="A1666" s="115" t="s">
        <v>1642</v>
      </c>
    </row>
    <row r="1667" spans="1:1" x14ac:dyDescent="0.3">
      <c r="A1667" s="116" t="s">
        <v>1642</v>
      </c>
    </row>
    <row r="1668" spans="1:1" x14ac:dyDescent="0.3">
      <c r="A1668" s="117" t="s">
        <v>1642</v>
      </c>
    </row>
    <row r="1669" spans="1:1" x14ac:dyDescent="0.3">
      <c r="A1669" s="118" t="s">
        <v>1642</v>
      </c>
    </row>
    <row r="1670" spans="1:1" x14ac:dyDescent="0.3">
      <c r="A1670" s="119" t="s">
        <v>1642</v>
      </c>
    </row>
    <row r="1671" spans="1:1" x14ac:dyDescent="0.3">
      <c r="A1671" s="120" t="s">
        <v>1642</v>
      </c>
    </row>
    <row r="1672" spans="1:1" x14ac:dyDescent="0.3">
      <c r="A1672" s="121" t="s">
        <v>1642</v>
      </c>
    </row>
    <row r="1673" spans="1:1" x14ac:dyDescent="0.3">
      <c r="A1673" s="122" t="s">
        <v>1642</v>
      </c>
    </row>
    <row r="1674" spans="1:1" x14ac:dyDescent="0.3">
      <c r="A1674" s="123" t="s">
        <v>1642</v>
      </c>
    </row>
    <row r="1675" spans="1:1" x14ac:dyDescent="0.3">
      <c r="A1675" s="124" t="s">
        <v>1642</v>
      </c>
    </row>
    <row r="1676" spans="1:1" x14ac:dyDescent="0.3">
      <c r="A1676" s="125" t="s">
        <v>1642</v>
      </c>
    </row>
    <row r="1677" spans="1:1" x14ac:dyDescent="0.3">
      <c r="A1677" s="126" t="s">
        <v>1642</v>
      </c>
    </row>
    <row r="1678" spans="1:1" x14ac:dyDescent="0.3">
      <c r="A1678" s="127" t="s">
        <v>1642</v>
      </c>
    </row>
    <row r="1679" spans="1:1" x14ac:dyDescent="0.3">
      <c r="A1679" s="128" t="s">
        <v>1642</v>
      </c>
    </row>
    <row r="1680" spans="1:1" x14ac:dyDescent="0.3">
      <c r="A1680" s="129" t="s">
        <v>1642</v>
      </c>
    </row>
    <row r="1681" spans="1:1" x14ac:dyDescent="0.3">
      <c r="A1681" s="130" t="s">
        <v>1642</v>
      </c>
    </row>
    <row r="1682" spans="1:1" x14ac:dyDescent="0.3">
      <c r="A1682" s="131" t="s">
        <v>1642</v>
      </c>
    </row>
    <row r="1683" spans="1:1" x14ac:dyDescent="0.3">
      <c r="A1683" s="109">
        <v>51030331</v>
      </c>
    </row>
    <row r="1684" spans="1:1" x14ac:dyDescent="0.3">
      <c r="A1684" s="110" t="s">
        <v>1642</v>
      </c>
    </row>
    <row r="1685" spans="1:1" x14ac:dyDescent="0.3">
      <c r="A1685" s="111" t="s">
        <v>1642</v>
      </c>
    </row>
    <row r="1686" spans="1:1" x14ac:dyDescent="0.3">
      <c r="A1686" s="112" t="s">
        <v>1642</v>
      </c>
    </row>
    <row r="1687" spans="1:1" x14ac:dyDescent="0.3">
      <c r="A1687" s="113" t="s">
        <v>1642</v>
      </c>
    </row>
    <row r="1688" spans="1:1" x14ac:dyDescent="0.3">
      <c r="A1688" s="114" t="s">
        <v>1642</v>
      </c>
    </row>
    <row r="1689" spans="1:1" x14ac:dyDescent="0.3">
      <c r="A1689" s="115" t="s">
        <v>1642</v>
      </c>
    </row>
    <row r="1690" spans="1:1" x14ac:dyDescent="0.3">
      <c r="A1690" s="116" t="s">
        <v>1642</v>
      </c>
    </row>
    <row r="1691" spans="1:1" x14ac:dyDescent="0.3">
      <c r="A1691" s="117" t="s">
        <v>1642</v>
      </c>
    </row>
    <row r="1692" spans="1:1" x14ac:dyDescent="0.3">
      <c r="A1692" s="118" t="s">
        <v>1642</v>
      </c>
    </row>
    <row r="1693" spans="1:1" x14ac:dyDescent="0.3">
      <c r="A1693" s="119" t="s">
        <v>1642</v>
      </c>
    </row>
    <row r="1694" spans="1:1" x14ac:dyDescent="0.3">
      <c r="A1694" s="120" t="s">
        <v>1642</v>
      </c>
    </row>
    <row r="1695" spans="1:1" x14ac:dyDescent="0.3">
      <c r="A1695" s="121" t="s">
        <v>1642</v>
      </c>
    </row>
    <row r="1696" spans="1:1" x14ac:dyDescent="0.3">
      <c r="A1696" s="122" t="s">
        <v>1642</v>
      </c>
    </row>
    <row r="1697" spans="1:1" x14ac:dyDescent="0.3">
      <c r="A1697" s="123" t="s">
        <v>73</v>
      </c>
    </row>
    <row r="1698" spans="1:1" x14ac:dyDescent="0.3">
      <c r="A1698" s="124" t="s">
        <v>1642</v>
      </c>
    </row>
    <row r="1699" spans="1:1" x14ac:dyDescent="0.3">
      <c r="A1699" s="125" t="s">
        <v>1642</v>
      </c>
    </row>
    <row r="1700" spans="1:1" x14ac:dyDescent="0.3">
      <c r="A1700" s="126" t="s">
        <v>1642</v>
      </c>
    </row>
    <row r="1701" spans="1:1" x14ac:dyDescent="0.3">
      <c r="A1701" s="127" t="s">
        <v>1642</v>
      </c>
    </row>
    <row r="1702" spans="1:1" x14ac:dyDescent="0.3">
      <c r="A1702" s="128" t="s">
        <v>1642</v>
      </c>
    </row>
    <row r="1703" spans="1:1" x14ac:dyDescent="0.3">
      <c r="A1703" s="129" t="s">
        <v>1642</v>
      </c>
    </row>
    <row r="1704" spans="1:1" x14ac:dyDescent="0.3">
      <c r="A1704" s="130" t="s">
        <v>1642</v>
      </c>
    </row>
    <row r="1705" spans="1:1" x14ac:dyDescent="0.3">
      <c r="A1705" s="131" t="s">
        <v>1642</v>
      </c>
    </row>
    <row r="1706" spans="1:1" x14ac:dyDescent="0.3">
      <c r="A1706" s="109">
        <v>51030332</v>
      </c>
    </row>
    <row r="1707" spans="1:1" x14ac:dyDescent="0.3">
      <c r="A1707" s="110" t="s">
        <v>1642</v>
      </c>
    </row>
    <row r="1708" spans="1:1" x14ac:dyDescent="0.3">
      <c r="A1708" s="111" t="s">
        <v>1642</v>
      </c>
    </row>
    <row r="1709" spans="1:1" x14ac:dyDescent="0.3">
      <c r="A1709" s="112" t="s">
        <v>1642</v>
      </c>
    </row>
    <row r="1710" spans="1:1" x14ac:dyDescent="0.3">
      <c r="A1710" s="113" t="s">
        <v>1642</v>
      </c>
    </row>
    <row r="1711" spans="1:1" x14ac:dyDescent="0.3">
      <c r="A1711" s="114" t="s">
        <v>1642</v>
      </c>
    </row>
    <row r="1712" spans="1:1" x14ac:dyDescent="0.3">
      <c r="A1712" s="115" t="s">
        <v>1642</v>
      </c>
    </row>
    <row r="1713" spans="1:1" x14ac:dyDescent="0.3">
      <c r="A1713" s="116" t="s">
        <v>1642</v>
      </c>
    </row>
    <row r="1714" spans="1:1" x14ac:dyDescent="0.3">
      <c r="A1714" s="117" t="s">
        <v>1642</v>
      </c>
    </row>
    <row r="1715" spans="1:1" x14ac:dyDescent="0.3">
      <c r="A1715" s="118" t="s">
        <v>1642</v>
      </c>
    </row>
    <row r="1716" spans="1:1" x14ac:dyDescent="0.3">
      <c r="A1716" s="119" t="s">
        <v>1642</v>
      </c>
    </row>
    <row r="1717" spans="1:1" x14ac:dyDescent="0.3">
      <c r="A1717" s="120" t="s">
        <v>1642</v>
      </c>
    </row>
    <row r="1718" spans="1:1" x14ac:dyDescent="0.3">
      <c r="A1718" s="121" t="s">
        <v>1642</v>
      </c>
    </row>
    <row r="1719" spans="1:1" x14ac:dyDescent="0.3">
      <c r="A1719" s="122" t="s">
        <v>1642</v>
      </c>
    </row>
    <row r="1720" spans="1:1" x14ac:dyDescent="0.3">
      <c r="A1720" s="123" t="s">
        <v>1642</v>
      </c>
    </row>
    <row r="1721" spans="1:1" x14ac:dyDescent="0.3">
      <c r="A1721" s="124" t="s">
        <v>1642</v>
      </c>
    </row>
    <row r="1722" spans="1:1" x14ac:dyDescent="0.3">
      <c r="A1722" s="125" t="s">
        <v>1642</v>
      </c>
    </row>
    <row r="1723" spans="1:1" x14ac:dyDescent="0.3">
      <c r="A1723" s="126" t="s">
        <v>1642</v>
      </c>
    </row>
    <row r="1724" spans="1:1" x14ac:dyDescent="0.3">
      <c r="A1724" s="127" t="s">
        <v>1642</v>
      </c>
    </row>
    <row r="1725" spans="1:1" x14ac:dyDescent="0.3">
      <c r="A1725" s="128" t="s">
        <v>1642</v>
      </c>
    </row>
    <row r="1726" spans="1:1" x14ac:dyDescent="0.3">
      <c r="A1726" s="129" t="s">
        <v>1642</v>
      </c>
    </row>
    <row r="1727" spans="1:1" x14ac:dyDescent="0.3">
      <c r="A1727" s="130" t="s">
        <v>1642</v>
      </c>
    </row>
    <row r="1728" spans="1:1" x14ac:dyDescent="0.3">
      <c r="A1728" s="131" t="s">
        <v>1642</v>
      </c>
    </row>
    <row r="1729" spans="1:1" x14ac:dyDescent="0.3">
      <c r="A1729" s="109">
        <v>51030334</v>
      </c>
    </row>
    <row r="1730" spans="1:1" x14ac:dyDescent="0.3">
      <c r="A1730" s="110" t="s">
        <v>1642</v>
      </c>
    </row>
    <row r="1731" spans="1:1" x14ac:dyDescent="0.3">
      <c r="A1731" s="111" t="s">
        <v>1642</v>
      </c>
    </row>
    <row r="1732" spans="1:1" x14ac:dyDescent="0.3">
      <c r="A1732" s="112" t="s">
        <v>1642</v>
      </c>
    </row>
    <row r="1733" spans="1:1" x14ac:dyDescent="0.3">
      <c r="A1733" s="113" t="s">
        <v>1642</v>
      </c>
    </row>
    <row r="1734" spans="1:1" x14ac:dyDescent="0.3">
      <c r="A1734" s="114" t="s">
        <v>1642</v>
      </c>
    </row>
    <row r="1735" spans="1:1" x14ac:dyDescent="0.3">
      <c r="A1735" s="115" t="s">
        <v>1642</v>
      </c>
    </row>
    <row r="1736" spans="1:1" x14ac:dyDescent="0.3">
      <c r="A1736" s="116" t="s">
        <v>1642</v>
      </c>
    </row>
    <row r="1737" spans="1:1" x14ac:dyDescent="0.3">
      <c r="A1737" s="117" t="s">
        <v>1642</v>
      </c>
    </row>
    <row r="1738" spans="1:1" x14ac:dyDescent="0.3">
      <c r="A1738" s="118" t="s">
        <v>1642</v>
      </c>
    </row>
    <row r="1739" spans="1:1" x14ac:dyDescent="0.3">
      <c r="A1739" s="119" t="s">
        <v>1642</v>
      </c>
    </row>
    <row r="1740" spans="1:1" x14ac:dyDescent="0.3">
      <c r="A1740" s="120" t="s">
        <v>1642</v>
      </c>
    </row>
    <row r="1741" spans="1:1" x14ac:dyDescent="0.3">
      <c r="A1741" s="121" t="s">
        <v>1642</v>
      </c>
    </row>
    <row r="1742" spans="1:1" x14ac:dyDescent="0.3">
      <c r="A1742" s="122" t="s">
        <v>1642</v>
      </c>
    </row>
    <row r="1743" spans="1:1" x14ac:dyDescent="0.3">
      <c r="A1743" s="123" t="s">
        <v>1642</v>
      </c>
    </row>
    <row r="1744" spans="1:1" x14ac:dyDescent="0.3">
      <c r="A1744" s="124" t="s">
        <v>1642</v>
      </c>
    </row>
    <row r="1745" spans="1:1" x14ac:dyDescent="0.3">
      <c r="A1745" s="125" t="s">
        <v>1642</v>
      </c>
    </row>
    <row r="1746" spans="1:1" x14ac:dyDescent="0.3">
      <c r="A1746" s="126" t="s">
        <v>1642</v>
      </c>
    </row>
    <row r="1747" spans="1:1" x14ac:dyDescent="0.3">
      <c r="A1747" s="127" t="s">
        <v>1642</v>
      </c>
    </row>
    <row r="1748" spans="1:1" x14ac:dyDescent="0.3">
      <c r="A1748" s="128" t="s">
        <v>1642</v>
      </c>
    </row>
    <row r="1749" spans="1:1" x14ac:dyDescent="0.3">
      <c r="A1749" s="129" t="s">
        <v>1642</v>
      </c>
    </row>
    <row r="1750" spans="1:1" x14ac:dyDescent="0.3">
      <c r="A1750" s="130" t="s">
        <v>1642</v>
      </c>
    </row>
    <row r="1751" spans="1:1" x14ac:dyDescent="0.3">
      <c r="A1751" s="131" t="s">
        <v>1642</v>
      </c>
    </row>
    <row r="1752" spans="1:1" x14ac:dyDescent="0.3">
      <c r="A1752" s="109">
        <v>51030340</v>
      </c>
    </row>
    <row r="1753" spans="1:1" x14ac:dyDescent="0.3">
      <c r="A1753" s="110" t="s">
        <v>1642</v>
      </c>
    </row>
    <row r="1754" spans="1:1" x14ac:dyDescent="0.3">
      <c r="A1754" s="111" t="s">
        <v>115</v>
      </c>
    </row>
    <row r="1755" spans="1:1" x14ac:dyDescent="0.3">
      <c r="A1755" s="112" t="s">
        <v>1642</v>
      </c>
    </row>
    <row r="1756" spans="1:1" x14ac:dyDescent="0.3">
      <c r="A1756" s="113" t="s">
        <v>1642</v>
      </c>
    </row>
    <row r="1757" spans="1:1" x14ac:dyDescent="0.3">
      <c r="A1757" s="114" t="s">
        <v>1642</v>
      </c>
    </row>
    <row r="1758" spans="1:1" x14ac:dyDescent="0.3">
      <c r="A1758" s="115" t="s">
        <v>1642</v>
      </c>
    </row>
    <row r="1759" spans="1:1" x14ac:dyDescent="0.3">
      <c r="A1759" s="116" t="s">
        <v>1642</v>
      </c>
    </row>
    <row r="1760" spans="1:1" x14ac:dyDescent="0.3">
      <c r="A1760" s="117" t="s">
        <v>1642</v>
      </c>
    </row>
    <row r="1761" spans="1:1" x14ac:dyDescent="0.3">
      <c r="A1761" s="118" t="s">
        <v>1642</v>
      </c>
    </row>
    <row r="1762" spans="1:1" x14ac:dyDescent="0.3">
      <c r="A1762" s="119" t="s">
        <v>1642</v>
      </c>
    </row>
    <row r="1763" spans="1:1" x14ac:dyDescent="0.3">
      <c r="A1763" s="120" t="s">
        <v>1642</v>
      </c>
    </row>
    <row r="1764" spans="1:1" x14ac:dyDescent="0.3">
      <c r="A1764" s="121" t="s">
        <v>1642</v>
      </c>
    </row>
    <row r="1765" spans="1:1" x14ac:dyDescent="0.3">
      <c r="A1765" s="122" t="s">
        <v>1642</v>
      </c>
    </row>
    <row r="1766" spans="1:1" x14ac:dyDescent="0.3">
      <c r="A1766" s="123" t="s">
        <v>1642</v>
      </c>
    </row>
    <row r="1767" spans="1:1" x14ac:dyDescent="0.3">
      <c r="A1767" s="124" t="s">
        <v>1642</v>
      </c>
    </row>
    <row r="1768" spans="1:1" x14ac:dyDescent="0.3">
      <c r="A1768" s="125" t="s">
        <v>1642</v>
      </c>
    </row>
    <row r="1769" spans="1:1" x14ac:dyDescent="0.3">
      <c r="A1769" s="126" t="s">
        <v>1642</v>
      </c>
    </row>
    <row r="1770" spans="1:1" x14ac:dyDescent="0.3">
      <c r="A1770" s="127" t="s">
        <v>1642</v>
      </c>
    </row>
    <row r="1771" spans="1:1" x14ac:dyDescent="0.3">
      <c r="A1771" s="128" t="s">
        <v>1642</v>
      </c>
    </row>
    <row r="1772" spans="1:1" x14ac:dyDescent="0.3">
      <c r="A1772" s="129" t="s">
        <v>1642</v>
      </c>
    </row>
    <row r="1773" spans="1:1" x14ac:dyDescent="0.3">
      <c r="A1773" s="130" t="s">
        <v>384</v>
      </c>
    </row>
    <row r="1774" spans="1:1" x14ac:dyDescent="0.3">
      <c r="A1774" s="131" t="s">
        <v>1642</v>
      </c>
    </row>
    <row r="1775" spans="1:1" x14ac:dyDescent="0.3">
      <c r="A1775" s="109">
        <v>51030342</v>
      </c>
    </row>
    <row r="1776" spans="1:1" x14ac:dyDescent="0.3">
      <c r="A1776" s="110" t="s">
        <v>1642</v>
      </c>
    </row>
    <row r="1777" spans="1:1" x14ac:dyDescent="0.3">
      <c r="A1777" s="111" t="s">
        <v>115</v>
      </c>
    </row>
    <row r="1778" spans="1:1" x14ac:dyDescent="0.3">
      <c r="A1778" s="112" t="s">
        <v>1642</v>
      </c>
    </row>
    <row r="1779" spans="1:1" x14ac:dyDescent="0.3">
      <c r="A1779" s="113" t="s">
        <v>1642</v>
      </c>
    </row>
    <row r="1780" spans="1:1" x14ac:dyDescent="0.3">
      <c r="A1780" s="114" t="s">
        <v>1642</v>
      </c>
    </row>
    <row r="1781" spans="1:1" x14ac:dyDescent="0.3">
      <c r="A1781" s="115" t="s">
        <v>1642</v>
      </c>
    </row>
    <row r="1782" spans="1:1" x14ac:dyDescent="0.3">
      <c r="A1782" s="116" t="s">
        <v>1642</v>
      </c>
    </row>
    <row r="1783" spans="1:1" x14ac:dyDescent="0.3">
      <c r="A1783" s="117" t="s">
        <v>1642</v>
      </c>
    </row>
    <row r="1784" spans="1:1" x14ac:dyDescent="0.3">
      <c r="A1784" s="118" t="s">
        <v>1642</v>
      </c>
    </row>
    <row r="1785" spans="1:1" x14ac:dyDescent="0.3">
      <c r="A1785" s="119" t="s">
        <v>1642</v>
      </c>
    </row>
    <row r="1786" spans="1:1" x14ac:dyDescent="0.3">
      <c r="A1786" s="120" t="s">
        <v>71</v>
      </c>
    </row>
    <row r="1787" spans="1:1" x14ac:dyDescent="0.3">
      <c r="A1787" s="121" t="s">
        <v>1642</v>
      </c>
    </row>
    <row r="1788" spans="1:1" x14ac:dyDescent="0.3">
      <c r="A1788" s="122" t="s">
        <v>1642</v>
      </c>
    </row>
    <row r="1789" spans="1:1" x14ac:dyDescent="0.3">
      <c r="A1789" s="123" t="s">
        <v>1642</v>
      </c>
    </row>
    <row r="1790" spans="1:1" x14ac:dyDescent="0.3">
      <c r="A1790" s="124" t="s">
        <v>1642</v>
      </c>
    </row>
    <row r="1791" spans="1:1" x14ac:dyDescent="0.3">
      <c r="A1791" s="125" t="s">
        <v>1642</v>
      </c>
    </row>
    <row r="1792" spans="1:1" x14ac:dyDescent="0.3">
      <c r="A1792" s="126" t="s">
        <v>1642</v>
      </c>
    </row>
    <row r="1793" spans="1:1" x14ac:dyDescent="0.3">
      <c r="A1793" s="127" t="s">
        <v>1642</v>
      </c>
    </row>
    <row r="1794" spans="1:1" x14ac:dyDescent="0.3">
      <c r="A1794" s="128" t="s">
        <v>1642</v>
      </c>
    </row>
    <row r="1795" spans="1:1" x14ac:dyDescent="0.3">
      <c r="A1795" s="129" t="s">
        <v>1642</v>
      </c>
    </row>
    <row r="1796" spans="1:1" x14ac:dyDescent="0.3">
      <c r="A1796" s="130" t="s">
        <v>1642</v>
      </c>
    </row>
    <row r="1797" spans="1:1" x14ac:dyDescent="0.3">
      <c r="A1797" s="131" t="s">
        <v>1642</v>
      </c>
    </row>
    <row r="1798" spans="1:1" x14ac:dyDescent="0.3">
      <c r="A1798" s="109">
        <v>51030356</v>
      </c>
    </row>
    <row r="1799" spans="1:1" x14ac:dyDescent="0.3">
      <c r="A1799" s="110" t="s">
        <v>1642</v>
      </c>
    </row>
    <row r="1800" spans="1:1" x14ac:dyDescent="0.3">
      <c r="A1800" s="111" t="s">
        <v>1642</v>
      </c>
    </row>
    <row r="1801" spans="1:1" x14ac:dyDescent="0.3">
      <c r="A1801" s="112" t="s">
        <v>1642</v>
      </c>
    </row>
    <row r="1802" spans="1:1" x14ac:dyDescent="0.3">
      <c r="A1802" s="113" t="s">
        <v>1642</v>
      </c>
    </row>
    <row r="1803" spans="1:1" x14ac:dyDescent="0.3">
      <c r="A1803" s="114" t="s">
        <v>1642</v>
      </c>
    </row>
    <row r="1804" spans="1:1" x14ac:dyDescent="0.3">
      <c r="A1804" s="115" t="s">
        <v>1642</v>
      </c>
    </row>
    <row r="1805" spans="1:1" x14ac:dyDescent="0.3">
      <c r="A1805" s="116" t="s">
        <v>1642</v>
      </c>
    </row>
    <row r="1806" spans="1:1" x14ac:dyDescent="0.3">
      <c r="A1806" s="117" t="s">
        <v>1642</v>
      </c>
    </row>
    <row r="1807" spans="1:1" x14ac:dyDescent="0.3">
      <c r="A1807" s="118" t="s">
        <v>1642</v>
      </c>
    </row>
    <row r="1808" spans="1:1" x14ac:dyDescent="0.3">
      <c r="A1808" s="119" t="s">
        <v>1642</v>
      </c>
    </row>
    <row r="1809" spans="1:1" x14ac:dyDescent="0.3">
      <c r="A1809" s="120" t="s">
        <v>1642</v>
      </c>
    </row>
    <row r="1810" spans="1:1" x14ac:dyDescent="0.3">
      <c r="A1810" s="121" t="s">
        <v>1642</v>
      </c>
    </row>
    <row r="1811" spans="1:1" x14ac:dyDescent="0.3">
      <c r="A1811" s="122" t="s">
        <v>1642</v>
      </c>
    </row>
    <row r="1812" spans="1:1" x14ac:dyDescent="0.3">
      <c r="A1812" s="123" t="s">
        <v>1642</v>
      </c>
    </row>
    <row r="1813" spans="1:1" x14ac:dyDescent="0.3">
      <c r="A1813" s="124" t="s">
        <v>74</v>
      </c>
    </row>
    <row r="1814" spans="1:1" x14ac:dyDescent="0.3">
      <c r="A1814" s="125" t="s">
        <v>1642</v>
      </c>
    </row>
    <row r="1815" spans="1:1" x14ac:dyDescent="0.3">
      <c r="A1815" s="126" t="s">
        <v>1642</v>
      </c>
    </row>
    <row r="1816" spans="1:1" x14ac:dyDescent="0.3">
      <c r="A1816" s="127" t="s">
        <v>1642</v>
      </c>
    </row>
    <row r="1817" spans="1:1" x14ac:dyDescent="0.3">
      <c r="A1817" s="128" t="s">
        <v>1642</v>
      </c>
    </row>
    <row r="1818" spans="1:1" x14ac:dyDescent="0.3">
      <c r="A1818" s="129" t="s">
        <v>1642</v>
      </c>
    </row>
    <row r="1819" spans="1:1" x14ac:dyDescent="0.3">
      <c r="A1819" s="130" t="s">
        <v>1642</v>
      </c>
    </row>
    <row r="1820" spans="1:1" x14ac:dyDescent="0.3">
      <c r="A1820" s="131" t="s">
        <v>1642</v>
      </c>
    </row>
    <row r="1821" spans="1:1" x14ac:dyDescent="0.3">
      <c r="A1821" s="109">
        <v>51030359</v>
      </c>
    </row>
    <row r="1822" spans="1:1" x14ac:dyDescent="0.3">
      <c r="A1822" s="110" t="s">
        <v>1642</v>
      </c>
    </row>
    <row r="1823" spans="1:1" x14ac:dyDescent="0.3">
      <c r="A1823" s="111" t="s">
        <v>869</v>
      </c>
    </row>
    <row r="1824" spans="1:1" x14ac:dyDescent="0.3">
      <c r="A1824" s="112" t="s">
        <v>1642</v>
      </c>
    </row>
    <row r="1825" spans="1:1" x14ac:dyDescent="0.3">
      <c r="A1825" s="113" t="s">
        <v>1642</v>
      </c>
    </row>
    <row r="1826" spans="1:1" x14ac:dyDescent="0.3">
      <c r="A1826" s="114" t="s">
        <v>1642</v>
      </c>
    </row>
    <row r="1827" spans="1:1" x14ac:dyDescent="0.3">
      <c r="A1827" s="115" t="s">
        <v>1642</v>
      </c>
    </row>
    <row r="1828" spans="1:1" x14ac:dyDescent="0.3">
      <c r="A1828" s="116" t="s">
        <v>1642</v>
      </c>
    </row>
    <row r="1829" spans="1:1" x14ac:dyDescent="0.3">
      <c r="A1829" s="117" t="s">
        <v>1642</v>
      </c>
    </row>
    <row r="1830" spans="1:1" x14ac:dyDescent="0.3">
      <c r="A1830" s="118" t="s">
        <v>1642</v>
      </c>
    </row>
    <row r="1831" spans="1:1" x14ac:dyDescent="0.3">
      <c r="A1831" s="119" t="s">
        <v>1642</v>
      </c>
    </row>
    <row r="1832" spans="1:1" x14ac:dyDescent="0.3">
      <c r="A1832" s="120" t="s">
        <v>1642</v>
      </c>
    </row>
    <row r="1833" spans="1:1" x14ac:dyDescent="0.3">
      <c r="A1833" s="121" t="s">
        <v>1642</v>
      </c>
    </row>
    <row r="1834" spans="1:1" x14ac:dyDescent="0.3">
      <c r="A1834" s="122" t="s">
        <v>1642</v>
      </c>
    </row>
    <row r="1835" spans="1:1" x14ac:dyDescent="0.3">
      <c r="A1835" s="123" t="s">
        <v>1642</v>
      </c>
    </row>
    <row r="1836" spans="1:1" x14ac:dyDescent="0.3">
      <c r="A1836" s="124" t="s">
        <v>1642</v>
      </c>
    </row>
    <row r="1837" spans="1:1" x14ac:dyDescent="0.3">
      <c r="A1837" s="125" t="s">
        <v>1642</v>
      </c>
    </row>
    <row r="1838" spans="1:1" x14ac:dyDescent="0.3">
      <c r="A1838" s="126" t="s">
        <v>1642</v>
      </c>
    </row>
    <row r="1839" spans="1:1" x14ac:dyDescent="0.3">
      <c r="A1839" s="127" t="s">
        <v>1642</v>
      </c>
    </row>
    <row r="1840" spans="1:1" x14ac:dyDescent="0.3">
      <c r="A1840" s="128" t="s">
        <v>1642</v>
      </c>
    </row>
    <row r="1841" spans="1:1" x14ac:dyDescent="0.3">
      <c r="A1841" s="129" t="s">
        <v>1642</v>
      </c>
    </row>
    <row r="1842" spans="1:1" x14ac:dyDescent="0.3">
      <c r="A1842" s="130" t="s">
        <v>1642</v>
      </c>
    </row>
    <row r="1843" spans="1:1" x14ac:dyDescent="0.3">
      <c r="A1843" s="131" t="s">
        <v>1642</v>
      </c>
    </row>
    <row r="1844" spans="1:1" x14ac:dyDescent="0.3">
      <c r="A1844" s="109">
        <v>51030361</v>
      </c>
    </row>
    <row r="1845" spans="1:1" x14ac:dyDescent="0.3">
      <c r="A1845" s="110" t="s">
        <v>1642</v>
      </c>
    </row>
    <row r="1846" spans="1:1" x14ac:dyDescent="0.3">
      <c r="A1846" s="111" t="s">
        <v>1642</v>
      </c>
    </row>
    <row r="1847" spans="1:1" x14ac:dyDescent="0.3">
      <c r="A1847" s="112" t="s">
        <v>1642</v>
      </c>
    </row>
    <row r="1848" spans="1:1" x14ac:dyDescent="0.3">
      <c r="A1848" s="113" t="s">
        <v>1642</v>
      </c>
    </row>
    <row r="1849" spans="1:1" x14ac:dyDescent="0.3">
      <c r="A1849" s="114" t="s">
        <v>1642</v>
      </c>
    </row>
    <row r="1850" spans="1:1" x14ac:dyDescent="0.3">
      <c r="A1850" s="115" t="s">
        <v>1642</v>
      </c>
    </row>
    <row r="1851" spans="1:1" x14ac:dyDescent="0.3">
      <c r="A1851" s="116" t="s">
        <v>1642</v>
      </c>
    </row>
    <row r="1852" spans="1:1" x14ac:dyDescent="0.3">
      <c r="A1852" s="117" t="s">
        <v>1642</v>
      </c>
    </row>
    <row r="1853" spans="1:1" x14ac:dyDescent="0.3">
      <c r="A1853" s="118" t="s">
        <v>1642</v>
      </c>
    </row>
    <row r="1854" spans="1:1" x14ac:dyDescent="0.3">
      <c r="A1854" s="119" t="s">
        <v>1642</v>
      </c>
    </row>
    <row r="1855" spans="1:1" x14ac:dyDescent="0.3">
      <c r="A1855" s="120" t="s">
        <v>1642</v>
      </c>
    </row>
    <row r="1856" spans="1:1" x14ac:dyDescent="0.3">
      <c r="A1856" s="121" t="s">
        <v>1642</v>
      </c>
    </row>
    <row r="1857" spans="1:1" x14ac:dyDescent="0.3">
      <c r="A1857" s="122" t="s">
        <v>1642</v>
      </c>
    </row>
    <row r="1858" spans="1:1" x14ac:dyDescent="0.3">
      <c r="A1858" s="123" t="s">
        <v>1642</v>
      </c>
    </row>
    <row r="1859" spans="1:1" x14ac:dyDescent="0.3">
      <c r="A1859" s="124" t="s">
        <v>1642</v>
      </c>
    </row>
    <row r="1860" spans="1:1" x14ac:dyDescent="0.3">
      <c r="A1860" s="125" t="s">
        <v>1642</v>
      </c>
    </row>
    <row r="1861" spans="1:1" x14ac:dyDescent="0.3">
      <c r="A1861" s="126" t="s">
        <v>1642</v>
      </c>
    </row>
    <row r="1862" spans="1:1" x14ac:dyDescent="0.3">
      <c r="A1862" s="127" t="s">
        <v>1642</v>
      </c>
    </row>
    <row r="1863" spans="1:1" x14ac:dyDescent="0.3">
      <c r="A1863" s="128" t="s">
        <v>1642</v>
      </c>
    </row>
    <row r="1864" spans="1:1" x14ac:dyDescent="0.3">
      <c r="A1864" s="129" t="s">
        <v>1642</v>
      </c>
    </row>
    <row r="1865" spans="1:1" x14ac:dyDescent="0.3">
      <c r="A1865" s="130" t="s">
        <v>1642</v>
      </c>
    </row>
    <row r="1866" spans="1:1" x14ac:dyDescent="0.3">
      <c r="A1866" s="131" t="s">
        <v>1642</v>
      </c>
    </row>
    <row r="1867" spans="1:1" x14ac:dyDescent="0.3">
      <c r="A1867" s="109">
        <v>51030362</v>
      </c>
    </row>
    <row r="1868" spans="1:1" x14ac:dyDescent="0.3">
      <c r="A1868" s="110" t="s">
        <v>1642</v>
      </c>
    </row>
    <row r="1869" spans="1:1" x14ac:dyDescent="0.3">
      <c r="A1869" s="111" t="s">
        <v>1642</v>
      </c>
    </row>
    <row r="1870" spans="1:1" x14ac:dyDescent="0.3">
      <c r="A1870" s="112" t="s">
        <v>1642</v>
      </c>
    </row>
    <row r="1871" spans="1:1" x14ac:dyDescent="0.3">
      <c r="A1871" s="113" t="s">
        <v>1642</v>
      </c>
    </row>
    <row r="1872" spans="1:1" x14ac:dyDescent="0.3">
      <c r="A1872" s="114" t="s">
        <v>1642</v>
      </c>
    </row>
    <row r="1873" spans="1:1" x14ac:dyDescent="0.3">
      <c r="A1873" s="115" t="s">
        <v>1642</v>
      </c>
    </row>
    <row r="1874" spans="1:1" x14ac:dyDescent="0.3">
      <c r="A1874" s="116" t="s">
        <v>1642</v>
      </c>
    </row>
    <row r="1875" spans="1:1" x14ac:dyDescent="0.3">
      <c r="A1875" s="117" t="s">
        <v>1642</v>
      </c>
    </row>
    <row r="1876" spans="1:1" x14ac:dyDescent="0.3">
      <c r="A1876" s="118" t="s">
        <v>1642</v>
      </c>
    </row>
    <row r="1877" spans="1:1" x14ac:dyDescent="0.3">
      <c r="A1877" s="119" t="s">
        <v>1642</v>
      </c>
    </row>
    <row r="1878" spans="1:1" x14ac:dyDescent="0.3">
      <c r="A1878" s="120" t="s">
        <v>1642</v>
      </c>
    </row>
    <row r="1879" spans="1:1" x14ac:dyDescent="0.3">
      <c r="A1879" s="121" t="s">
        <v>1642</v>
      </c>
    </row>
    <row r="1880" spans="1:1" x14ac:dyDescent="0.3">
      <c r="A1880" s="122" t="s">
        <v>1642</v>
      </c>
    </row>
    <row r="1881" spans="1:1" x14ac:dyDescent="0.3">
      <c r="A1881" s="123" t="s">
        <v>1642</v>
      </c>
    </row>
    <row r="1882" spans="1:1" x14ac:dyDescent="0.3">
      <c r="A1882" s="124" t="s">
        <v>1642</v>
      </c>
    </row>
    <row r="1883" spans="1:1" x14ac:dyDescent="0.3">
      <c r="A1883" s="125" t="s">
        <v>1642</v>
      </c>
    </row>
    <row r="1884" spans="1:1" x14ac:dyDescent="0.3">
      <c r="A1884" s="126" t="s">
        <v>1642</v>
      </c>
    </row>
    <row r="1885" spans="1:1" x14ac:dyDescent="0.3">
      <c r="A1885" s="127" t="s">
        <v>1642</v>
      </c>
    </row>
    <row r="1886" spans="1:1" x14ac:dyDescent="0.3">
      <c r="A1886" s="128" t="s">
        <v>1642</v>
      </c>
    </row>
    <row r="1887" spans="1:1" x14ac:dyDescent="0.3">
      <c r="A1887" s="129" t="s">
        <v>1642</v>
      </c>
    </row>
    <row r="1888" spans="1:1" x14ac:dyDescent="0.3">
      <c r="A1888" s="130" t="s">
        <v>1642</v>
      </c>
    </row>
    <row r="1889" spans="1:1" x14ac:dyDescent="0.3">
      <c r="A1889" s="131" t="s">
        <v>131</v>
      </c>
    </row>
    <row r="1890" spans="1:1" x14ac:dyDescent="0.3">
      <c r="A1890" s="109">
        <v>51030365</v>
      </c>
    </row>
    <row r="1891" spans="1:1" x14ac:dyDescent="0.3">
      <c r="A1891" s="110" t="s">
        <v>1642</v>
      </c>
    </row>
    <row r="1892" spans="1:1" x14ac:dyDescent="0.3">
      <c r="A1892" s="111" t="s">
        <v>1642</v>
      </c>
    </row>
    <row r="1893" spans="1:1" x14ac:dyDescent="0.3">
      <c r="A1893" s="112" t="s">
        <v>1642</v>
      </c>
    </row>
    <row r="1894" spans="1:1" x14ac:dyDescent="0.3">
      <c r="A1894" s="113" t="s">
        <v>1642</v>
      </c>
    </row>
    <row r="1895" spans="1:1" x14ac:dyDescent="0.3">
      <c r="A1895" s="114" t="s">
        <v>1642</v>
      </c>
    </row>
    <row r="1896" spans="1:1" x14ac:dyDescent="0.3">
      <c r="A1896" s="115" t="s">
        <v>1642</v>
      </c>
    </row>
    <row r="1897" spans="1:1" x14ac:dyDescent="0.3">
      <c r="A1897" s="116" t="s">
        <v>1642</v>
      </c>
    </row>
    <row r="1898" spans="1:1" x14ac:dyDescent="0.3">
      <c r="A1898" s="117" t="s">
        <v>1642</v>
      </c>
    </row>
    <row r="1899" spans="1:1" x14ac:dyDescent="0.3">
      <c r="A1899" s="118" t="s">
        <v>1642</v>
      </c>
    </row>
    <row r="1900" spans="1:1" x14ac:dyDescent="0.3">
      <c r="A1900" s="119" t="s">
        <v>1642</v>
      </c>
    </row>
    <row r="1901" spans="1:1" x14ac:dyDescent="0.3">
      <c r="A1901" s="120" t="s">
        <v>1642</v>
      </c>
    </row>
    <row r="1902" spans="1:1" x14ac:dyDescent="0.3">
      <c r="A1902" s="121" t="s">
        <v>1642</v>
      </c>
    </row>
    <row r="1903" spans="1:1" x14ac:dyDescent="0.3">
      <c r="A1903" s="122" t="s">
        <v>1642</v>
      </c>
    </row>
    <row r="1904" spans="1:1" x14ac:dyDescent="0.3">
      <c r="A1904" s="123" t="s">
        <v>1642</v>
      </c>
    </row>
    <row r="1905" spans="1:1" x14ac:dyDescent="0.3">
      <c r="A1905" s="124" t="s">
        <v>1642</v>
      </c>
    </row>
    <row r="1906" spans="1:1" x14ac:dyDescent="0.3">
      <c r="A1906" s="125" t="s">
        <v>1642</v>
      </c>
    </row>
    <row r="1907" spans="1:1" x14ac:dyDescent="0.3">
      <c r="A1907" s="126" t="s">
        <v>1642</v>
      </c>
    </row>
    <row r="1908" spans="1:1" x14ac:dyDescent="0.3">
      <c r="A1908" s="127" t="s">
        <v>1642</v>
      </c>
    </row>
    <row r="1909" spans="1:1" x14ac:dyDescent="0.3">
      <c r="A1909" s="128" t="s">
        <v>1642</v>
      </c>
    </row>
    <row r="1910" spans="1:1" x14ac:dyDescent="0.3">
      <c r="A1910" s="129" t="s">
        <v>1642</v>
      </c>
    </row>
    <row r="1911" spans="1:1" x14ac:dyDescent="0.3">
      <c r="A1911" s="130" t="s">
        <v>1642</v>
      </c>
    </row>
    <row r="1912" spans="1:1" x14ac:dyDescent="0.3">
      <c r="A1912" s="131" t="s">
        <v>1642</v>
      </c>
    </row>
    <row r="1913" spans="1:1" x14ac:dyDescent="0.3">
      <c r="A1913" s="109">
        <v>51030366</v>
      </c>
    </row>
    <row r="1914" spans="1:1" x14ac:dyDescent="0.3">
      <c r="A1914" s="110" t="s">
        <v>1642</v>
      </c>
    </row>
    <row r="1915" spans="1:1" x14ac:dyDescent="0.3">
      <c r="A1915" s="111" t="s">
        <v>1642</v>
      </c>
    </row>
    <row r="1916" spans="1:1" x14ac:dyDescent="0.3">
      <c r="A1916" s="112" t="s">
        <v>1642</v>
      </c>
    </row>
    <row r="1917" spans="1:1" x14ac:dyDescent="0.3">
      <c r="A1917" s="113" t="s">
        <v>1642</v>
      </c>
    </row>
    <row r="1918" spans="1:1" x14ac:dyDescent="0.3">
      <c r="A1918" s="114" t="s">
        <v>1642</v>
      </c>
    </row>
    <row r="1919" spans="1:1" x14ac:dyDescent="0.3">
      <c r="A1919" s="115" t="s">
        <v>1642</v>
      </c>
    </row>
    <row r="1920" spans="1:1" x14ac:dyDescent="0.3">
      <c r="A1920" s="116" t="s">
        <v>1642</v>
      </c>
    </row>
    <row r="1921" spans="1:1" x14ac:dyDescent="0.3">
      <c r="A1921" s="117" t="s">
        <v>1642</v>
      </c>
    </row>
    <row r="1922" spans="1:1" x14ac:dyDescent="0.3">
      <c r="A1922" s="118" t="s">
        <v>1642</v>
      </c>
    </row>
    <row r="1923" spans="1:1" x14ac:dyDescent="0.3">
      <c r="A1923" s="119" t="s">
        <v>1642</v>
      </c>
    </row>
    <row r="1924" spans="1:1" x14ac:dyDescent="0.3">
      <c r="A1924" s="120" t="s">
        <v>1642</v>
      </c>
    </row>
    <row r="1925" spans="1:1" x14ac:dyDescent="0.3">
      <c r="A1925" s="121" t="s">
        <v>1642</v>
      </c>
    </row>
    <row r="1926" spans="1:1" x14ac:dyDescent="0.3">
      <c r="A1926" s="122" t="s">
        <v>1642</v>
      </c>
    </row>
    <row r="1927" spans="1:1" x14ac:dyDescent="0.3">
      <c r="A1927" s="123" t="s">
        <v>1642</v>
      </c>
    </row>
    <row r="1928" spans="1:1" x14ac:dyDescent="0.3">
      <c r="A1928" s="124" t="s">
        <v>1642</v>
      </c>
    </row>
    <row r="1929" spans="1:1" x14ac:dyDescent="0.3">
      <c r="A1929" s="125" t="s">
        <v>1642</v>
      </c>
    </row>
    <row r="1930" spans="1:1" x14ac:dyDescent="0.3">
      <c r="A1930" s="126" t="s">
        <v>1642</v>
      </c>
    </row>
    <row r="1931" spans="1:1" x14ac:dyDescent="0.3">
      <c r="A1931" s="127" t="s">
        <v>1642</v>
      </c>
    </row>
    <row r="1932" spans="1:1" x14ac:dyDescent="0.3">
      <c r="A1932" s="128" t="s">
        <v>1642</v>
      </c>
    </row>
    <row r="1933" spans="1:1" x14ac:dyDescent="0.3">
      <c r="A1933" s="129" t="s">
        <v>1642</v>
      </c>
    </row>
    <row r="1934" spans="1:1" x14ac:dyDescent="0.3">
      <c r="A1934" s="130" t="s">
        <v>1642</v>
      </c>
    </row>
    <row r="1935" spans="1:1" x14ac:dyDescent="0.3">
      <c r="A1935" s="131" t="s">
        <v>131</v>
      </c>
    </row>
    <row r="1936" spans="1:1" x14ac:dyDescent="0.3">
      <c r="A1936" s="109">
        <v>51030367</v>
      </c>
    </row>
    <row r="1937" spans="1:1" x14ac:dyDescent="0.3">
      <c r="A1937" s="110" t="s">
        <v>1642</v>
      </c>
    </row>
    <row r="1938" spans="1:1" x14ac:dyDescent="0.3">
      <c r="A1938" s="111" t="s">
        <v>1642</v>
      </c>
    </row>
    <row r="1939" spans="1:1" x14ac:dyDescent="0.3">
      <c r="A1939" s="112" t="s">
        <v>1642</v>
      </c>
    </row>
    <row r="1940" spans="1:1" x14ac:dyDescent="0.3">
      <c r="A1940" s="113" t="s">
        <v>1642</v>
      </c>
    </row>
    <row r="1941" spans="1:1" x14ac:dyDescent="0.3">
      <c r="A1941" s="114" t="s">
        <v>1642</v>
      </c>
    </row>
    <row r="1942" spans="1:1" x14ac:dyDescent="0.3">
      <c r="A1942" s="115" t="s">
        <v>1642</v>
      </c>
    </row>
    <row r="1943" spans="1:1" x14ac:dyDescent="0.3">
      <c r="A1943" s="116" t="s">
        <v>1642</v>
      </c>
    </row>
    <row r="1944" spans="1:1" x14ac:dyDescent="0.3">
      <c r="A1944" s="117" t="s">
        <v>1642</v>
      </c>
    </row>
    <row r="1945" spans="1:1" x14ac:dyDescent="0.3">
      <c r="A1945" s="118" t="s">
        <v>1642</v>
      </c>
    </row>
    <row r="1946" spans="1:1" x14ac:dyDescent="0.3">
      <c r="A1946" s="119" t="s">
        <v>1642</v>
      </c>
    </row>
    <row r="1947" spans="1:1" x14ac:dyDescent="0.3">
      <c r="A1947" s="120" t="s">
        <v>1642</v>
      </c>
    </row>
    <row r="1948" spans="1:1" x14ac:dyDescent="0.3">
      <c r="A1948" s="121" t="s">
        <v>1642</v>
      </c>
    </row>
    <row r="1949" spans="1:1" x14ac:dyDescent="0.3">
      <c r="A1949" s="122" t="s">
        <v>1642</v>
      </c>
    </row>
    <row r="1950" spans="1:1" x14ac:dyDescent="0.3">
      <c r="A1950" s="123" t="s">
        <v>1642</v>
      </c>
    </row>
    <row r="1951" spans="1:1" x14ac:dyDescent="0.3">
      <c r="A1951" s="124" t="s">
        <v>1642</v>
      </c>
    </row>
    <row r="1952" spans="1:1" x14ac:dyDescent="0.3">
      <c r="A1952" s="125" t="s">
        <v>1642</v>
      </c>
    </row>
    <row r="1953" spans="1:1" x14ac:dyDescent="0.3">
      <c r="A1953" s="126" t="s">
        <v>1642</v>
      </c>
    </row>
    <row r="1954" spans="1:1" x14ac:dyDescent="0.3">
      <c r="A1954" s="127" t="s">
        <v>1642</v>
      </c>
    </row>
    <row r="1955" spans="1:1" x14ac:dyDescent="0.3">
      <c r="A1955" s="128" t="s">
        <v>1642</v>
      </c>
    </row>
    <row r="1956" spans="1:1" x14ac:dyDescent="0.3">
      <c r="A1956" s="129" t="s">
        <v>1642</v>
      </c>
    </row>
    <row r="1957" spans="1:1" x14ac:dyDescent="0.3">
      <c r="A1957" s="130" t="s">
        <v>1642</v>
      </c>
    </row>
    <row r="1958" spans="1:1" x14ac:dyDescent="0.3">
      <c r="A1958" s="131" t="s">
        <v>74</v>
      </c>
    </row>
    <row r="1959" spans="1:1" x14ac:dyDescent="0.3">
      <c r="A1959" s="109">
        <v>51030369</v>
      </c>
    </row>
    <row r="1960" spans="1:1" x14ac:dyDescent="0.3">
      <c r="A1960" s="110" t="s">
        <v>1642</v>
      </c>
    </row>
    <row r="1961" spans="1:1" x14ac:dyDescent="0.3">
      <c r="A1961" s="111" t="s">
        <v>1642</v>
      </c>
    </row>
    <row r="1962" spans="1:1" x14ac:dyDescent="0.3">
      <c r="A1962" s="112" t="s">
        <v>1642</v>
      </c>
    </row>
    <row r="1963" spans="1:1" x14ac:dyDescent="0.3">
      <c r="A1963" s="113" t="s">
        <v>1642</v>
      </c>
    </row>
    <row r="1964" spans="1:1" x14ac:dyDescent="0.3">
      <c r="A1964" s="114" t="s">
        <v>1642</v>
      </c>
    </row>
    <row r="1965" spans="1:1" x14ac:dyDescent="0.3">
      <c r="A1965" s="115" t="s">
        <v>1642</v>
      </c>
    </row>
    <row r="1966" spans="1:1" x14ac:dyDescent="0.3">
      <c r="A1966" s="116" t="s">
        <v>1642</v>
      </c>
    </row>
    <row r="1967" spans="1:1" x14ac:dyDescent="0.3">
      <c r="A1967" s="117" t="s">
        <v>1642</v>
      </c>
    </row>
    <row r="1968" spans="1:1" x14ac:dyDescent="0.3">
      <c r="A1968" s="118" t="s">
        <v>1642</v>
      </c>
    </row>
    <row r="1969" spans="1:1" x14ac:dyDescent="0.3">
      <c r="A1969" s="119" t="s">
        <v>1642</v>
      </c>
    </row>
    <row r="1970" spans="1:1" x14ac:dyDescent="0.3">
      <c r="A1970" s="120" t="s">
        <v>1642</v>
      </c>
    </row>
    <row r="1971" spans="1:1" x14ac:dyDescent="0.3">
      <c r="A1971" s="121" t="s">
        <v>1642</v>
      </c>
    </row>
    <row r="1972" spans="1:1" x14ac:dyDescent="0.3">
      <c r="A1972" s="122" t="s">
        <v>1642</v>
      </c>
    </row>
    <row r="1973" spans="1:1" x14ac:dyDescent="0.3">
      <c r="A1973" s="123" t="s">
        <v>1642</v>
      </c>
    </row>
    <row r="1974" spans="1:1" x14ac:dyDescent="0.3">
      <c r="A1974" s="124" t="s">
        <v>74</v>
      </c>
    </row>
    <row r="1975" spans="1:1" x14ac:dyDescent="0.3">
      <c r="A1975" s="125" t="s">
        <v>1642</v>
      </c>
    </row>
    <row r="1976" spans="1:1" x14ac:dyDescent="0.3">
      <c r="A1976" s="126" t="s">
        <v>1642</v>
      </c>
    </row>
    <row r="1977" spans="1:1" x14ac:dyDescent="0.3">
      <c r="A1977" s="127" t="s">
        <v>1642</v>
      </c>
    </row>
    <row r="1978" spans="1:1" x14ac:dyDescent="0.3">
      <c r="A1978" s="128" t="s">
        <v>1642</v>
      </c>
    </row>
    <row r="1979" spans="1:1" x14ac:dyDescent="0.3">
      <c r="A1979" s="129" t="s">
        <v>1642</v>
      </c>
    </row>
    <row r="1980" spans="1:1" x14ac:dyDescent="0.3">
      <c r="A1980" s="130" t="s">
        <v>1642</v>
      </c>
    </row>
    <row r="1981" spans="1:1" x14ac:dyDescent="0.3">
      <c r="A1981" s="131" t="s">
        <v>1642</v>
      </c>
    </row>
    <row r="1982" spans="1:1" x14ac:dyDescent="0.3">
      <c r="A1982" s="109">
        <v>51030370</v>
      </c>
    </row>
    <row r="1983" spans="1:1" x14ac:dyDescent="0.3">
      <c r="A1983" s="110" t="s">
        <v>1642</v>
      </c>
    </row>
    <row r="1984" spans="1:1" x14ac:dyDescent="0.3">
      <c r="A1984" s="111" t="s">
        <v>1642</v>
      </c>
    </row>
    <row r="1985" spans="1:1" x14ac:dyDescent="0.3">
      <c r="A1985" s="112" t="s">
        <v>1642</v>
      </c>
    </row>
    <row r="1986" spans="1:1" x14ac:dyDescent="0.3">
      <c r="A1986" s="113" t="s">
        <v>1642</v>
      </c>
    </row>
    <row r="1987" spans="1:1" x14ac:dyDescent="0.3">
      <c r="A1987" s="114" t="s">
        <v>1642</v>
      </c>
    </row>
    <row r="1988" spans="1:1" x14ac:dyDescent="0.3">
      <c r="A1988" s="115" t="s">
        <v>1642</v>
      </c>
    </row>
    <row r="1989" spans="1:1" x14ac:dyDescent="0.3">
      <c r="A1989" s="116" t="s">
        <v>1642</v>
      </c>
    </row>
    <row r="1990" spans="1:1" x14ac:dyDescent="0.3">
      <c r="A1990" s="117" t="s">
        <v>1642</v>
      </c>
    </row>
    <row r="1991" spans="1:1" x14ac:dyDescent="0.3">
      <c r="A1991" s="118" t="s">
        <v>1642</v>
      </c>
    </row>
    <row r="1992" spans="1:1" x14ac:dyDescent="0.3">
      <c r="A1992" s="119" t="s">
        <v>1642</v>
      </c>
    </row>
    <row r="1993" spans="1:1" x14ac:dyDescent="0.3">
      <c r="A1993" s="120" t="s">
        <v>1642</v>
      </c>
    </row>
    <row r="1994" spans="1:1" x14ac:dyDescent="0.3">
      <c r="A1994" s="121" t="s">
        <v>1642</v>
      </c>
    </row>
    <row r="1995" spans="1:1" x14ac:dyDescent="0.3">
      <c r="A1995" s="122" t="s">
        <v>1642</v>
      </c>
    </row>
    <row r="1996" spans="1:1" x14ac:dyDescent="0.3">
      <c r="A1996" s="123" t="s">
        <v>1642</v>
      </c>
    </row>
    <row r="1997" spans="1:1" x14ac:dyDescent="0.3">
      <c r="A1997" s="124" t="s">
        <v>1642</v>
      </c>
    </row>
    <row r="1998" spans="1:1" x14ac:dyDescent="0.3">
      <c r="A1998" s="125" t="s">
        <v>1642</v>
      </c>
    </row>
    <row r="1999" spans="1:1" x14ac:dyDescent="0.3">
      <c r="A1999" s="126" t="s">
        <v>1642</v>
      </c>
    </row>
    <row r="2000" spans="1:1" x14ac:dyDescent="0.3">
      <c r="A2000" s="127" t="s">
        <v>1642</v>
      </c>
    </row>
    <row r="2001" spans="1:1" x14ac:dyDescent="0.3">
      <c r="A2001" s="128" t="s">
        <v>1642</v>
      </c>
    </row>
    <row r="2002" spans="1:1" x14ac:dyDescent="0.3">
      <c r="A2002" s="129" t="s">
        <v>1642</v>
      </c>
    </row>
    <row r="2003" spans="1:1" x14ac:dyDescent="0.3">
      <c r="A2003" s="130" t="s">
        <v>1642</v>
      </c>
    </row>
    <row r="2004" spans="1:1" x14ac:dyDescent="0.3">
      <c r="A2004" s="131" t="s">
        <v>1642</v>
      </c>
    </row>
    <row r="2005" spans="1:1" x14ac:dyDescent="0.3">
      <c r="A2005" s="109">
        <v>51030372</v>
      </c>
    </row>
    <row r="2006" spans="1:1" x14ac:dyDescent="0.3">
      <c r="A2006" s="110" t="s">
        <v>1642</v>
      </c>
    </row>
    <row r="2007" spans="1:1" x14ac:dyDescent="0.3">
      <c r="A2007" s="111" t="s">
        <v>1642</v>
      </c>
    </row>
    <row r="2008" spans="1:1" x14ac:dyDescent="0.3">
      <c r="A2008" s="112" t="s">
        <v>1642</v>
      </c>
    </row>
    <row r="2009" spans="1:1" x14ac:dyDescent="0.3">
      <c r="A2009" s="113" t="s">
        <v>1642</v>
      </c>
    </row>
    <row r="2010" spans="1:1" x14ac:dyDescent="0.3">
      <c r="A2010" s="114" t="s">
        <v>1642</v>
      </c>
    </row>
    <row r="2011" spans="1:1" x14ac:dyDescent="0.3">
      <c r="A2011" s="115" t="s">
        <v>1642</v>
      </c>
    </row>
    <row r="2012" spans="1:1" x14ac:dyDescent="0.3">
      <c r="A2012" s="116" t="s">
        <v>1642</v>
      </c>
    </row>
    <row r="2013" spans="1:1" x14ac:dyDescent="0.3">
      <c r="A2013" s="117" t="s">
        <v>191</v>
      </c>
    </row>
    <row r="2014" spans="1:1" x14ac:dyDescent="0.3">
      <c r="A2014" s="118" t="s">
        <v>1642</v>
      </c>
    </row>
    <row r="2015" spans="1:1" x14ac:dyDescent="0.3">
      <c r="A2015" s="119" t="s">
        <v>1642</v>
      </c>
    </row>
    <row r="2016" spans="1:1" x14ac:dyDescent="0.3">
      <c r="A2016" s="120" t="s">
        <v>1642</v>
      </c>
    </row>
    <row r="2017" spans="1:1" x14ac:dyDescent="0.3">
      <c r="A2017" s="121" t="s">
        <v>1642</v>
      </c>
    </row>
    <row r="2018" spans="1:1" x14ac:dyDescent="0.3">
      <c r="A2018" s="122" t="s">
        <v>1642</v>
      </c>
    </row>
    <row r="2019" spans="1:1" x14ac:dyDescent="0.3">
      <c r="A2019" s="123" t="s">
        <v>1642</v>
      </c>
    </row>
    <row r="2020" spans="1:1" x14ac:dyDescent="0.3">
      <c r="A2020" s="124" t="s">
        <v>1642</v>
      </c>
    </row>
    <row r="2021" spans="1:1" x14ac:dyDescent="0.3">
      <c r="A2021" s="125" t="s">
        <v>1642</v>
      </c>
    </row>
    <row r="2022" spans="1:1" x14ac:dyDescent="0.3">
      <c r="A2022" s="126" t="s">
        <v>1642</v>
      </c>
    </row>
    <row r="2023" spans="1:1" x14ac:dyDescent="0.3">
      <c r="A2023" s="127" t="s">
        <v>1642</v>
      </c>
    </row>
    <row r="2024" spans="1:1" x14ac:dyDescent="0.3">
      <c r="A2024" s="128" t="s">
        <v>1642</v>
      </c>
    </row>
    <row r="2025" spans="1:1" x14ac:dyDescent="0.3">
      <c r="A2025" s="129" t="s">
        <v>1642</v>
      </c>
    </row>
    <row r="2026" spans="1:1" x14ac:dyDescent="0.3">
      <c r="A2026" s="130" t="s">
        <v>1642</v>
      </c>
    </row>
    <row r="2027" spans="1:1" x14ac:dyDescent="0.3">
      <c r="A2027" s="131" t="s">
        <v>1642</v>
      </c>
    </row>
    <row r="2028" spans="1:1" x14ac:dyDescent="0.3">
      <c r="A2028" s="109">
        <v>51030373</v>
      </c>
    </row>
    <row r="2029" spans="1:1" x14ac:dyDescent="0.3">
      <c r="A2029" s="110" t="s">
        <v>1642</v>
      </c>
    </row>
    <row r="2030" spans="1:1" x14ac:dyDescent="0.3">
      <c r="A2030" s="111" t="s">
        <v>1642</v>
      </c>
    </row>
    <row r="2031" spans="1:1" x14ac:dyDescent="0.3">
      <c r="A2031" s="112" t="s">
        <v>1642</v>
      </c>
    </row>
    <row r="2032" spans="1:1" x14ac:dyDescent="0.3">
      <c r="A2032" s="113" t="s">
        <v>1642</v>
      </c>
    </row>
    <row r="2033" spans="1:1" x14ac:dyDescent="0.3">
      <c r="A2033" s="114" t="s">
        <v>1642</v>
      </c>
    </row>
    <row r="2034" spans="1:1" x14ac:dyDescent="0.3">
      <c r="A2034" s="115" t="s">
        <v>1642</v>
      </c>
    </row>
    <row r="2035" spans="1:1" x14ac:dyDescent="0.3">
      <c r="A2035" s="116" t="s">
        <v>1642</v>
      </c>
    </row>
    <row r="2036" spans="1:1" x14ac:dyDescent="0.3">
      <c r="A2036" s="117" t="s">
        <v>1642</v>
      </c>
    </row>
    <row r="2037" spans="1:1" x14ac:dyDescent="0.3">
      <c r="A2037" s="118" t="s">
        <v>1642</v>
      </c>
    </row>
    <row r="2038" spans="1:1" x14ac:dyDescent="0.3">
      <c r="A2038" s="119" t="s">
        <v>1642</v>
      </c>
    </row>
    <row r="2039" spans="1:1" x14ac:dyDescent="0.3">
      <c r="A2039" s="120" t="s">
        <v>1642</v>
      </c>
    </row>
    <row r="2040" spans="1:1" x14ac:dyDescent="0.3">
      <c r="A2040" s="121" t="s">
        <v>1642</v>
      </c>
    </row>
    <row r="2041" spans="1:1" x14ac:dyDescent="0.3">
      <c r="A2041" s="122" t="s">
        <v>1642</v>
      </c>
    </row>
    <row r="2042" spans="1:1" x14ac:dyDescent="0.3">
      <c r="A2042" s="123" t="s">
        <v>1642</v>
      </c>
    </row>
    <row r="2043" spans="1:1" x14ac:dyDescent="0.3">
      <c r="A2043" s="124" t="s">
        <v>1642</v>
      </c>
    </row>
    <row r="2044" spans="1:1" x14ac:dyDescent="0.3">
      <c r="A2044" s="125" t="s">
        <v>1642</v>
      </c>
    </row>
    <row r="2045" spans="1:1" x14ac:dyDescent="0.3">
      <c r="A2045" s="126" t="s">
        <v>1642</v>
      </c>
    </row>
    <row r="2046" spans="1:1" x14ac:dyDescent="0.3">
      <c r="A2046" s="127" t="s">
        <v>1642</v>
      </c>
    </row>
    <row r="2047" spans="1:1" x14ac:dyDescent="0.3">
      <c r="A2047" s="128" t="s">
        <v>1642</v>
      </c>
    </row>
    <row r="2048" spans="1:1" x14ac:dyDescent="0.3">
      <c r="A2048" s="129" t="s">
        <v>1642</v>
      </c>
    </row>
    <row r="2049" spans="1:1" x14ac:dyDescent="0.3">
      <c r="A2049" s="130" t="s">
        <v>1642</v>
      </c>
    </row>
    <row r="2050" spans="1:1" x14ac:dyDescent="0.3">
      <c r="A2050" s="131" t="s">
        <v>1642</v>
      </c>
    </row>
    <row r="2051" spans="1:1" x14ac:dyDescent="0.3">
      <c r="A2051" s="109">
        <v>51030377</v>
      </c>
    </row>
    <row r="2052" spans="1:1" x14ac:dyDescent="0.3">
      <c r="A2052" s="110" t="s">
        <v>1642</v>
      </c>
    </row>
    <row r="2053" spans="1:1" x14ac:dyDescent="0.3">
      <c r="A2053" s="111" t="s">
        <v>1642</v>
      </c>
    </row>
    <row r="2054" spans="1:1" x14ac:dyDescent="0.3">
      <c r="A2054" s="112" t="s">
        <v>1642</v>
      </c>
    </row>
    <row r="2055" spans="1:1" x14ac:dyDescent="0.3">
      <c r="A2055" s="113" t="s">
        <v>1642</v>
      </c>
    </row>
    <row r="2056" spans="1:1" x14ac:dyDescent="0.3">
      <c r="A2056" s="114" t="s">
        <v>1642</v>
      </c>
    </row>
    <row r="2057" spans="1:1" x14ac:dyDescent="0.3">
      <c r="A2057" s="115" t="s">
        <v>1642</v>
      </c>
    </row>
    <row r="2058" spans="1:1" x14ac:dyDescent="0.3">
      <c r="A2058" s="116" t="s">
        <v>1642</v>
      </c>
    </row>
    <row r="2059" spans="1:1" x14ac:dyDescent="0.3">
      <c r="A2059" s="117" t="s">
        <v>1642</v>
      </c>
    </row>
    <row r="2060" spans="1:1" x14ac:dyDescent="0.3">
      <c r="A2060" s="118" t="s">
        <v>1642</v>
      </c>
    </row>
    <row r="2061" spans="1:1" x14ac:dyDescent="0.3">
      <c r="A2061" s="119" t="s">
        <v>1642</v>
      </c>
    </row>
    <row r="2062" spans="1:1" x14ac:dyDescent="0.3">
      <c r="A2062" s="120" t="s">
        <v>1642</v>
      </c>
    </row>
    <row r="2063" spans="1:1" x14ac:dyDescent="0.3">
      <c r="A2063" s="121" t="s">
        <v>1642</v>
      </c>
    </row>
    <row r="2064" spans="1:1" x14ac:dyDescent="0.3">
      <c r="A2064" s="122" t="s">
        <v>1642</v>
      </c>
    </row>
    <row r="2065" spans="1:1" x14ac:dyDescent="0.3">
      <c r="A2065" s="123" t="s">
        <v>1642</v>
      </c>
    </row>
    <row r="2066" spans="1:1" x14ac:dyDescent="0.3">
      <c r="A2066" s="124" t="s">
        <v>1642</v>
      </c>
    </row>
    <row r="2067" spans="1:1" x14ac:dyDescent="0.3">
      <c r="A2067" s="125" t="s">
        <v>1642</v>
      </c>
    </row>
    <row r="2068" spans="1:1" x14ac:dyDescent="0.3">
      <c r="A2068" s="126" t="s">
        <v>1642</v>
      </c>
    </row>
    <row r="2069" spans="1:1" x14ac:dyDescent="0.3">
      <c r="A2069" s="127" t="s">
        <v>1642</v>
      </c>
    </row>
    <row r="2070" spans="1:1" x14ac:dyDescent="0.3">
      <c r="A2070" s="128" t="s">
        <v>1642</v>
      </c>
    </row>
    <row r="2071" spans="1:1" x14ac:dyDescent="0.3">
      <c r="A2071" s="129" t="s">
        <v>1642</v>
      </c>
    </row>
    <row r="2072" spans="1:1" x14ac:dyDescent="0.3">
      <c r="A2072" s="130" t="s">
        <v>1642</v>
      </c>
    </row>
    <row r="2073" spans="1:1" x14ac:dyDescent="0.3">
      <c r="A2073" s="131" t="s">
        <v>1642</v>
      </c>
    </row>
    <row r="2074" spans="1:1" x14ac:dyDescent="0.3">
      <c r="A2074" s="109">
        <v>51030393</v>
      </c>
    </row>
    <row r="2075" spans="1:1" x14ac:dyDescent="0.3">
      <c r="A2075" s="110" t="s">
        <v>1642</v>
      </c>
    </row>
    <row r="2076" spans="1:1" x14ac:dyDescent="0.3">
      <c r="A2076" s="111" t="s">
        <v>1642</v>
      </c>
    </row>
    <row r="2077" spans="1:1" x14ac:dyDescent="0.3">
      <c r="A2077" s="112" t="s">
        <v>1642</v>
      </c>
    </row>
    <row r="2078" spans="1:1" x14ac:dyDescent="0.3">
      <c r="A2078" s="113" t="s">
        <v>1642</v>
      </c>
    </row>
    <row r="2079" spans="1:1" x14ac:dyDescent="0.3">
      <c r="A2079" s="114" t="s">
        <v>1642</v>
      </c>
    </row>
    <row r="2080" spans="1:1" x14ac:dyDescent="0.3">
      <c r="A2080" s="115" t="s">
        <v>1642</v>
      </c>
    </row>
    <row r="2081" spans="1:1" x14ac:dyDescent="0.3">
      <c r="A2081" s="116" t="s">
        <v>1642</v>
      </c>
    </row>
    <row r="2082" spans="1:1" x14ac:dyDescent="0.3">
      <c r="A2082" s="117" t="s">
        <v>1642</v>
      </c>
    </row>
    <row r="2083" spans="1:1" x14ac:dyDescent="0.3">
      <c r="A2083" s="118" t="s">
        <v>1642</v>
      </c>
    </row>
    <row r="2084" spans="1:1" x14ac:dyDescent="0.3">
      <c r="A2084" s="119" t="s">
        <v>1642</v>
      </c>
    </row>
    <row r="2085" spans="1:1" x14ac:dyDescent="0.3">
      <c r="A2085" s="120" t="s">
        <v>1642</v>
      </c>
    </row>
    <row r="2086" spans="1:1" x14ac:dyDescent="0.3">
      <c r="A2086" s="121" t="s">
        <v>1642</v>
      </c>
    </row>
    <row r="2087" spans="1:1" x14ac:dyDescent="0.3">
      <c r="A2087" s="122" t="s">
        <v>1642</v>
      </c>
    </row>
    <row r="2088" spans="1:1" x14ac:dyDescent="0.3">
      <c r="A2088" s="123" t="s">
        <v>1642</v>
      </c>
    </row>
    <row r="2089" spans="1:1" x14ac:dyDescent="0.3">
      <c r="A2089" s="124" t="s">
        <v>1642</v>
      </c>
    </row>
    <row r="2090" spans="1:1" x14ac:dyDescent="0.3">
      <c r="A2090" s="125" t="s">
        <v>1642</v>
      </c>
    </row>
    <row r="2091" spans="1:1" x14ac:dyDescent="0.3">
      <c r="A2091" s="126" t="s">
        <v>1642</v>
      </c>
    </row>
    <row r="2092" spans="1:1" x14ac:dyDescent="0.3">
      <c r="A2092" s="127" t="s">
        <v>1642</v>
      </c>
    </row>
    <row r="2093" spans="1:1" x14ac:dyDescent="0.3">
      <c r="A2093" s="128" t="s">
        <v>1642</v>
      </c>
    </row>
    <row r="2094" spans="1:1" x14ac:dyDescent="0.3">
      <c r="A2094" s="129" t="s">
        <v>1642</v>
      </c>
    </row>
    <row r="2095" spans="1:1" x14ac:dyDescent="0.3">
      <c r="A2095" s="130" t="s">
        <v>1642</v>
      </c>
    </row>
    <row r="2096" spans="1:1" x14ac:dyDescent="0.3">
      <c r="A2096" s="131" t="s">
        <v>1642</v>
      </c>
    </row>
    <row r="2097" spans="1:1" x14ac:dyDescent="0.3">
      <c r="A2097" s="109">
        <v>51030394</v>
      </c>
    </row>
    <row r="2098" spans="1:1" x14ac:dyDescent="0.3">
      <c r="A2098" s="110" t="s">
        <v>1642</v>
      </c>
    </row>
    <row r="2099" spans="1:1" x14ac:dyDescent="0.3">
      <c r="A2099" s="111" t="s">
        <v>1642</v>
      </c>
    </row>
    <row r="2100" spans="1:1" x14ac:dyDescent="0.3">
      <c r="A2100" s="112" t="s">
        <v>1642</v>
      </c>
    </row>
    <row r="2101" spans="1:1" x14ac:dyDescent="0.3">
      <c r="A2101" s="113" t="s">
        <v>1642</v>
      </c>
    </row>
    <row r="2102" spans="1:1" x14ac:dyDescent="0.3">
      <c r="A2102" s="114" t="s">
        <v>1642</v>
      </c>
    </row>
    <row r="2103" spans="1:1" x14ac:dyDescent="0.3">
      <c r="A2103" s="115" t="s">
        <v>1642</v>
      </c>
    </row>
    <row r="2104" spans="1:1" x14ac:dyDescent="0.3">
      <c r="A2104" s="116" t="s">
        <v>1642</v>
      </c>
    </row>
    <row r="2105" spans="1:1" x14ac:dyDescent="0.3">
      <c r="A2105" s="117" t="s">
        <v>1642</v>
      </c>
    </row>
    <row r="2106" spans="1:1" x14ac:dyDescent="0.3">
      <c r="A2106" s="118" t="s">
        <v>1642</v>
      </c>
    </row>
    <row r="2107" spans="1:1" x14ac:dyDescent="0.3">
      <c r="A2107" s="119" t="s">
        <v>1642</v>
      </c>
    </row>
    <row r="2108" spans="1:1" x14ac:dyDescent="0.3">
      <c r="A2108" s="120" t="s">
        <v>1642</v>
      </c>
    </row>
    <row r="2109" spans="1:1" x14ac:dyDescent="0.3">
      <c r="A2109" s="121" t="s">
        <v>74</v>
      </c>
    </row>
    <row r="2110" spans="1:1" x14ac:dyDescent="0.3">
      <c r="A2110" s="122" t="s">
        <v>1642</v>
      </c>
    </row>
    <row r="2111" spans="1:1" x14ac:dyDescent="0.3">
      <c r="A2111" s="123" t="s">
        <v>1642</v>
      </c>
    </row>
    <row r="2112" spans="1:1" x14ac:dyDescent="0.3">
      <c r="A2112" s="124" t="s">
        <v>1642</v>
      </c>
    </row>
    <row r="2113" spans="1:1" x14ac:dyDescent="0.3">
      <c r="A2113" s="125" t="s">
        <v>1642</v>
      </c>
    </row>
    <row r="2114" spans="1:1" x14ac:dyDescent="0.3">
      <c r="A2114" s="126" t="s">
        <v>1642</v>
      </c>
    </row>
    <row r="2115" spans="1:1" x14ac:dyDescent="0.3">
      <c r="A2115" s="127" t="s">
        <v>1642</v>
      </c>
    </row>
    <row r="2116" spans="1:1" x14ac:dyDescent="0.3">
      <c r="A2116" s="128" t="s">
        <v>1642</v>
      </c>
    </row>
    <row r="2117" spans="1:1" x14ac:dyDescent="0.3">
      <c r="A2117" s="129" t="s">
        <v>1642</v>
      </c>
    </row>
    <row r="2118" spans="1:1" x14ac:dyDescent="0.3">
      <c r="A2118" s="130" t="s">
        <v>1642</v>
      </c>
    </row>
    <row r="2119" spans="1:1" x14ac:dyDescent="0.3">
      <c r="A2119" s="131" t="s">
        <v>1642</v>
      </c>
    </row>
    <row r="2120" spans="1:1" x14ac:dyDescent="0.3">
      <c r="A2120" s="109">
        <v>51030412</v>
      </c>
    </row>
    <row r="2121" spans="1:1" x14ac:dyDescent="0.3">
      <c r="A2121" s="110" t="s">
        <v>1642</v>
      </c>
    </row>
    <row r="2122" spans="1:1" x14ac:dyDescent="0.3">
      <c r="A2122" s="111" t="s">
        <v>1642</v>
      </c>
    </row>
    <row r="2123" spans="1:1" x14ac:dyDescent="0.3">
      <c r="A2123" s="112" t="s">
        <v>1642</v>
      </c>
    </row>
    <row r="2124" spans="1:1" x14ac:dyDescent="0.3">
      <c r="A2124" s="113" t="s">
        <v>1642</v>
      </c>
    </row>
    <row r="2125" spans="1:1" x14ac:dyDescent="0.3">
      <c r="A2125" s="114" t="s">
        <v>1642</v>
      </c>
    </row>
    <row r="2126" spans="1:1" x14ac:dyDescent="0.3">
      <c r="A2126" s="115" t="s">
        <v>1642</v>
      </c>
    </row>
    <row r="2127" spans="1:1" x14ac:dyDescent="0.3">
      <c r="A2127" s="116" t="s">
        <v>1642</v>
      </c>
    </row>
    <row r="2128" spans="1:1" x14ac:dyDescent="0.3">
      <c r="A2128" s="117" t="s">
        <v>1642</v>
      </c>
    </row>
    <row r="2129" spans="1:1" x14ac:dyDescent="0.3">
      <c r="A2129" s="118" t="s">
        <v>1642</v>
      </c>
    </row>
    <row r="2130" spans="1:1" x14ac:dyDescent="0.3">
      <c r="A2130" s="119" t="s">
        <v>1642</v>
      </c>
    </row>
    <row r="2131" spans="1:1" x14ac:dyDescent="0.3">
      <c r="A2131" s="120" t="s">
        <v>231</v>
      </c>
    </row>
    <row r="2132" spans="1:1" x14ac:dyDescent="0.3">
      <c r="A2132" s="121" t="s">
        <v>74</v>
      </c>
    </row>
    <row r="2133" spans="1:1" x14ac:dyDescent="0.3">
      <c r="A2133" s="122" t="s">
        <v>1642</v>
      </c>
    </row>
    <row r="2134" spans="1:1" x14ac:dyDescent="0.3">
      <c r="A2134" s="123" t="s">
        <v>1642</v>
      </c>
    </row>
    <row r="2135" spans="1:1" x14ac:dyDescent="0.3">
      <c r="A2135" s="124" t="s">
        <v>1642</v>
      </c>
    </row>
    <row r="2136" spans="1:1" x14ac:dyDescent="0.3">
      <c r="A2136" s="125" t="s">
        <v>1642</v>
      </c>
    </row>
    <row r="2137" spans="1:1" x14ac:dyDescent="0.3">
      <c r="A2137" s="126" t="s">
        <v>1642</v>
      </c>
    </row>
    <row r="2138" spans="1:1" x14ac:dyDescent="0.3">
      <c r="A2138" s="127" t="s">
        <v>1642</v>
      </c>
    </row>
    <row r="2139" spans="1:1" x14ac:dyDescent="0.3">
      <c r="A2139" s="128" t="s">
        <v>1642</v>
      </c>
    </row>
    <row r="2140" spans="1:1" x14ac:dyDescent="0.3">
      <c r="A2140" s="129" t="s">
        <v>1642</v>
      </c>
    </row>
    <row r="2141" spans="1:1" x14ac:dyDescent="0.3">
      <c r="A2141" s="130" t="s">
        <v>1642</v>
      </c>
    </row>
    <row r="2142" spans="1:1" x14ac:dyDescent="0.3">
      <c r="A2142" s="131" t="s">
        <v>646</v>
      </c>
    </row>
    <row r="2143" spans="1:1" x14ac:dyDescent="0.3">
      <c r="A2143" s="109">
        <v>51030434</v>
      </c>
    </row>
    <row r="2144" spans="1:1" x14ac:dyDescent="0.3">
      <c r="A2144" s="110" t="s">
        <v>1642</v>
      </c>
    </row>
    <row r="2145" spans="1:1" x14ac:dyDescent="0.3">
      <c r="A2145" s="111" t="s">
        <v>1642</v>
      </c>
    </row>
    <row r="2146" spans="1:1" x14ac:dyDescent="0.3">
      <c r="A2146" s="112" t="s">
        <v>1642</v>
      </c>
    </row>
    <row r="2147" spans="1:1" x14ac:dyDescent="0.3">
      <c r="A2147" s="113" t="s">
        <v>148</v>
      </c>
    </row>
    <row r="2148" spans="1:1" x14ac:dyDescent="0.3">
      <c r="A2148" s="114" t="s">
        <v>1642</v>
      </c>
    </row>
    <row r="2149" spans="1:1" x14ac:dyDescent="0.3">
      <c r="A2149" s="115" t="s">
        <v>1642</v>
      </c>
    </row>
    <row r="2150" spans="1:1" x14ac:dyDescent="0.3">
      <c r="A2150" s="116" t="s">
        <v>1642</v>
      </c>
    </row>
    <row r="2151" spans="1:1" x14ac:dyDescent="0.3">
      <c r="A2151" s="117" t="s">
        <v>1642</v>
      </c>
    </row>
    <row r="2152" spans="1:1" x14ac:dyDescent="0.3">
      <c r="A2152" s="118" t="s">
        <v>1642</v>
      </c>
    </row>
    <row r="2153" spans="1:1" x14ac:dyDescent="0.3">
      <c r="A2153" s="119" t="s">
        <v>1642</v>
      </c>
    </row>
    <row r="2154" spans="1:1" x14ac:dyDescent="0.3">
      <c r="A2154" s="120" t="s">
        <v>1642</v>
      </c>
    </row>
    <row r="2155" spans="1:1" x14ac:dyDescent="0.3">
      <c r="A2155" s="121" t="s">
        <v>1642</v>
      </c>
    </row>
    <row r="2156" spans="1:1" x14ac:dyDescent="0.3">
      <c r="A2156" s="122" t="s">
        <v>1642</v>
      </c>
    </row>
    <row r="2157" spans="1:1" x14ac:dyDescent="0.3">
      <c r="A2157" s="123" t="s">
        <v>73</v>
      </c>
    </row>
    <row r="2158" spans="1:1" x14ac:dyDescent="0.3">
      <c r="A2158" s="124" t="s">
        <v>1642</v>
      </c>
    </row>
    <row r="2159" spans="1:1" x14ac:dyDescent="0.3">
      <c r="A2159" s="125" t="s">
        <v>1642</v>
      </c>
    </row>
    <row r="2160" spans="1:1" x14ac:dyDescent="0.3">
      <c r="A2160" s="126" t="s">
        <v>1642</v>
      </c>
    </row>
    <row r="2161" spans="1:1" x14ac:dyDescent="0.3">
      <c r="A2161" s="127" t="s">
        <v>1642</v>
      </c>
    </row>
    <row r="2162" spans="1:1" x14ac:dyDescent="0.3">
      <c r="A2162" s="128" t="s">
        <v>1642</v>
      </c>
    </row>
    <row r="2163" spans="1:1" x14ac:dyDescent="0.3">
      <c r="A2163" s="129" t="s">
        <v>1642</v>
      </c>
    </row>
    <row r="2164" spans="1:1" x14ac:dyDescent="0.3">
      <c r="A2164" s="130" t="s">
        <v>1642</v>
      </c>
    </row>
    <row r="2165" spans="1:1" x14ac:dyDescent="0.3">
      <c r="A2165" s="131" t="s">
        <v>1642</v>
      </c>
    </row>
    <row r="2166" spans="1:1" x14ac:dyDescent="0.3">
      <c r="A2166" s="109">
        <v>51030474</v>
      </c>
    </row>
    <row r="2167" spans="1:1" x14ac:dyDescent="0.3">
      <c r="A2167" s="110" t="s">
        <v>1642</v>
      </c>
    </row>
    <row r="2168" spans="1:1" x14ac:dyDescent="0.3">
      <c r="A2168" s="111" t="s">
        <v>1642</v>
      </c>
    </row>
    <row r="2169" spans="1:1" x14ac:dyDescent="0.3">
      <c r="A2169" s="112" t="s">
        <v>1642</v>
      </c>
    </row>
    <row r="2170" spans="1:1" x14ac:dyDescent="0.3">
      <c r="A2170" s="113" t="s">
        <v>1642</v>
      </c>
    </row>
    <row r="2171" spans="1:1" x14ac:dyDescent="0.3">
      <c r="A2171" s="114" t="s">
        <v>1642</v>
      </c>
    </row>
    <row r="2172" spans="1:1" x14ac:dyDescent="0.3">
      <c r="A2172" s="115" t="s">
        <v>1642</v>
      </c>
    </row>
    <row r="2173" spans="1:1" x14ac:dyDescent="0.3">
      <c r="A2173" s="116" t="s">
        <v>1642</v>
      </c>
    </row>
    <row r="2174" spans="1:1" x14ac:dyDescent="0.3">
      <c r="A2174" s="117" t="s">
        <v>1642</v>
      </c>
    </row>
    <row r="2175" spans="1:1" x14ac:dyDescent="0.3">
      <c r="A2175" s="118" t="s">
        <v>1642</v>
      </c>
    </row>
    <row r="2176" spans="1:1" x14ac:dyDescent="0.3">
      <c r="A2176" s="119" t="s">
        <v>1642</v>
      </c>
    </row>
    <row r="2177" spans="1:1" x14ac:dyDescent="0.3">
      <c r="A2177" s="120" t="s">
        <v>1642</v>
      </c>
    </row>
    <row r="2178" spans="1:1" x14ac:dyDescent="0.3">
      <c r="A2178" s="121" t="s">
        <v>1642</v>
      </c>
    </row>
    <row r="2179" spans="1:1" x14ac:dyDescent="0.3">
      <c r="A2179" s="122" t="s">
        <v>72</v>
      </c>
    </row>
    <row r="2180" spans="1:1" x14ac:dyDescent="0.3">
      <c r="A2180" s="123" t="s">
        <v>1642</v>
      </c>
    </row>
    <row r="2181" spans="1:1" x14ac:dyDescent="0.3">
      <c r="A2181" s="124" t="s">
        <v>1642</v>
      </c>
    </row>
    <row r="2182" spans="1:1" x14ac:dyDescent="0.3">
      <c r="A2182" s="125" t="s">
        <v>1642</v>
      </c>
    </row>
    <row r="2183" spans="1:1" x14ac:dyDescent="0.3">
      <c r="A2183" s="126" t="s">
        <v>1642</v>
      </c>
    </row>
    <row r="2184" spans="1:1" x14ac:dyDescent="0.3">
      <c r="A2184" s="127" t="s">
        <v>1642</v>
      </c>
    </row>
    <row r="2185" spans="1:1" x14ac:dyDescent="0.3">
      <c r="A2185" s="128" t="s">
        <v>1642</v>
      </c>
    </row>
    <row r="2186" spans="1:1" x14ac:dyDescent="0.3">
      <c r="A2186" s="129" t="s">
        <v>1642</v>
      </c>
    </row>
    <row r="2187" spans="1:1" x14ac:dyDescent="0.3">
      <c r="A2187" s="130" t="s">
        <v>1642</v>
      </c>
    </row>
    <row r="2188" spans="1:1" x14ac:dyDescent="0.3">
      <c r="A2188" s="131" t="s">
        <v>1642</v>
      </c>
    </row>
    <row r="2189" spans="1:1" x14ac:dyDescent="0.3">
      <c r="A2189" s="109">
        <v>51030478</v>
      </c>
    </row>
    <row r="2190" spans="1:1" x14ac:dyDescent="0.3">
      <c r="A2190" s="110" t="s">
        <v>1642</v>
      </c>
    </row>
    <row r="2191" spans="1:1" x14ac:dyDescent="0.3">
      <c r="A2191" s="111" t="s">
        <v>1642</v>
      </c>
    </row>
    <row r="2192" spans="1:1" x14ac:dyDescent="0.3">
      <c r="A2192" s="112" t="s">
        <v>1642</v>
      </c>
    </row>
    <row r="2193" spans="1:1" x14ac:dyDescent="0.3">
      <c r="A2193" s="113" t="s">
        <v>1642</v>
      </c>
    </row>
    <row r="2194" spans="1:1" x14ac:dyDescent="0.3">
      <c r="A2194" s="114" t="s">
        <v>1642</v>
      </c>
    </row>
    <row r="2195" spans="1:1" x14ac:dyDescent="0.3">
      <c r="A2195" s="115" t="s">
        <v>1642</v>
      </c>
    </row>
    <row r="2196" spans="1:1" x14ac:dyDescent="0.3">
      <c r="A2196" s="116" t="s">
        <v>1642</v>
      </c>
    </row>
    <row r="2197" spans="1:1" x14ac:dyDescent="0.3">
      <c r="A2197" s="117" t="s">
        <v>1642</v>
      </c>
    </row>
    <row r="2198" spans="1:1" x14ac:dyDescent="0.3">
      <c r="A2198" s="118" t="s">
        <v>1642</v>
      </c>
    </row>
    <row r="2199" spans="1:1" x14ac:dyDescent="0.3">
      <c r="A2199" s="119" t="s">
        <v>1642</v>
      </c>
    </row>
    <row r="2200" spans="1:1" x14ac:dyDescent="0.3">
      <c r="A2200" s="120" t="s">
        <v>1642</v>
      </c>
    </row>
    <row r="2201" spans="1:1" x14ac:dyDescent="0.3">
      <c r="A2201" s="121" t="s">
        <v>1642</v>
      </c>
    </row>
    <row r="2202" spans="1:1" x14ac:dyDescent="0.3">
      <c r="A2202" s="122" t="s">
        <v>1642</v>
      </c>
    </row>
    <row r="2203" spans="1:1" x14ac:dyDescent="0.3">
      <c r="A2203" s="123" t="s">
        <v>1642</v>
      </c>
    </row>
    <row r="2204" spans="1:1" x14ac:dyDescent="0.3">
      <c r="A2204" s="124" t="s">
        <v>1642</v>
      </c>
    </row>
    <row r="2205" spans="1:1" x14ac:dyDescent="0.3">
      <c r="A2205" s="125" t="s">
        <v>1642</v>
      </c>
    </row>
    <row r="2206" spans="1:1" x14ac:dyDescent="0.3">
      <c r="A2206" s="126" t="s">
        <v>1642</v>
      </c>
    </row>
    <row r="2207" spans="1:1" x14ac:dyDescent="0.3">
      <c r="A2207" s="127" t="s">
        <v>1642</v>
      </c>
    </row>
    <row r="2208" spans="1:1" x14ac:dyDescent="0.3">
      <c r="A2208" s="128" t="s">
        <v>1642</v>
      </c>
    </row>
    <row r="2209" spans="1:1" x14ac:dyDescent="0.3">
      <c r="A2209" s="129" t="s">
        <v>1642</v>
      </c>
    </row>
    <row r="2210" spans="1:1" x14ac:dyDescent="0.3">
      <c r="A2210" s="130" t="s">
        <v>1642</v>
      </c>
    </row>
    <row r="2211" spans="1:1" x14ac:dyDescent="0.3">
      <c r="A2211" s="131" t="s">
        <v>106</v>
      </c>
    </row>
    <row r="2212" spans="1:1" x14ac:dyDescent="0.3">
      <c r="A2212" s="109">
        <v>51030487</v>
      </c>
    </row>
    <row r="2213" spans="1:1" x14ac:dyDescent="0.3">
      <c r="A2213" s="110" t="s">
        <v>1642</v>
      </c>
    </row>
    <row r="2214" spans="1:1" x14ac:dyDescent="0.3">
      <c r="A2214" s="111" t="s">
        <v>1642</v>
      </c>
    </row>
    <row r="2215" spans="1:1" x14ac:dyDescent="0.3">
      <c r="A2215" s="112" t="s">
        <v>1642</v>
      </c>
    </row>
    <row r="2216" spans="1:1" x14ac:dyDescent="0.3">
      <c r="A2216" s="113" t="s">
        <v>1642</v>
      </c>
    </row>
    <row r="2217" spans="1:1" x14ac:dyDescent="0.3">
      <c r="A2217" s="114" t="s">
        <v>1642</v>
      </c>
    </row>
    <row r="2218" spans="1:1" x14ac:dyDescent="0.3">
      <c r="A2218" s="115" t="s">
        <v>1642</v>
      </c>
    </row>
    <row r="2219" spans="1:1" x14ac:dyDescent="0.3">
      <c r="A2219" s="116" t="s">
        <v>1642</v>
      </c>
    </row>
    <row r="2220" spans="1:1" x14ac:dyDescent="0.3">
      <c r="A2220" s="117" t="s">
        <v>1642</v>
      </c>
    </row>
    <row r="2221" spans="1:1" x14ac:dyDescent="0.3">
      <c r="A2221" s="118" t="s">
        <v>1642</v>
      </c>
    </row>
    <row r="2222" spans="1:1" x14ac:dyDescent="0.3">
      <c r="A2222" s="119" t="s">
        <v>1642</v>
      </c>
    </row>
    <row r="2223" spans="1:1" x14ac:dyDescent="0.3">
      <c r="A2223" s="120" t="s">
        <v>1642</v>
      </c>
    </row>
    <row r="2224" spans="1:1" x14ac:dyDescent="0.3">
      <c r="A2224" s="121" t="s">
        <v>1642</v>
      </c>
    </row>
    <row r="2225" spans="1:1" x14ac:dyDescent="0.3">
      <c r="A2225" s="122" t="s">
        <v>1642</v>
      </c>
    </row>
    <row r="2226" spans="1:1" x14ac:dyDescent="0.3">
      <c r="A2226" s="123" t="s">
        <v>1642</v>
      </c>
    </row>
    <row r="2227" spans="1:1" x14ac:dyDescent="0.3">
      <c r="A2227" s="124" t="s">
        <v>1642</v>
      </c>
    </row>
    <row r="2228" spans="1:1" x14ac:dyDescent="0.3">
      <c r="A2228" s="125" t="s">
        <v>1642</v>
      </c>
    </row>
    <row r="2229" spans="1:1" x14ac:dyDescent="0.3">
      <c r="A2229" s="126" t="s">
        <v>1642</v>
      </c>
    </row>
    <row r="2230" spans="1:1" x14ac:dyDescent="0.3">
      <c r="A2230" s="127" t="s">
        <v>1642</v>
      </c>
    </row>
    <row r="2231" spans="1:1" x14ac:dyDescent="0.3">
      <c r="A2231" s="128" t="s">
        <v>1642</v>
      </c>
    </row>
    <row r="2232" spans="1:1" x14ac:dyDescent="0.3">
      <c r="A2232" s="129" t="s">
        <v>1642</v>
      </c>
    </row>
    <row r="2233" spans="1:1" x14ac:dyDescent="0.3">
      <c r="A2233" s="130" t="s">
        <v>1642</v>
      </c>
    </row>
    <row r="2234" spans="1:1" x14ac:dyDescent="0.3">
      <c r="A2234" s="131" t="s">
        <v>1642</v>
      </c>
    </row>
    <row r="2235" spans="1:1" x14ac:dyDescent="0.3">
      <c r="A2235" s="109">
        <v>51030531</v>
      </c>
    </row>
    <row r="2236" spans="1:1" x14ac:dyDescent="0.3">
      <c r="A2236" s="110" t="s">
        <v>1642</v>
      </c>
    </row>
    <row r="2237" spans="1:1" x14ac:dyDescent="0.3">
      <c r="A2237" s="111" t="s">
        <v>1642</v>
      </c>
    </row>
    <row r="2238" spans="1:1" x14ac:dyDescent="0.3">
      <c r="A2238" s="112" t="s">
        <v>1642</v>
      </c>
    </row>
    <row r="2239" spans="1:1" x14ac:dyDescent="0.3">
      <c r="A2239" s="113" t="s">
        <v>1642</v>
      </c>
    </row>
    <row r="2240" spans="1:1" x14ac:dyDescent="0.3">
      <c r="A2240" s="114" t="s">
        <v>1642</v>
      </c>
    </row>
    <row r="2241" spans="1:1" x14ac:dyDescent="0.3">
      <c r="A2241" s="115" t="s">
        <v>1642</v>
      </c>
    </row>
    <row r="2242" spans="1:1" x14ac:dyDescent="0.3">
      <c r="A2242" s="116" t="s">
        <v>1642</v>
      </c>
    </row>
    <row r="2243" spans="1:1" x14ac:dyDescent="0.3">
      <c r="A2243" s="117" t="s">
        <v>1642</v>
      </c>
    </row>
    <row r="2244" spans="1:1" x14ac:dyDescent="0.3">
      <c r="A2244" s="118" t="s">
        <v>1642</v>
      </c>
    </row>
    <row r="2245" spans="1:1" x14ac:dyDescent="0.3">
      <c r="A2245" s="119" t="s">
        <v>1642</v>
      </c>
    </row>
    <row r="2246" spans="1:1" x14ac:dyDescent="0.3">
      <c r="A2246" s="120" t="s">
        <v>1642</v>
      </c>
    </row>
    <row r="2247" spans="1:1" x14ac:dyDescent="0.3">
      <c r="A2247" s="121" t="s">
        <v>1642</v>
      </c>
    </row>
    <row r="2248" spans="1:1" x14ac:dyDescent="0.3">
      <c r="A2248" s="122" t="s">
        <v>1642</v>
      </c>
    </row>
    <row r="2249" spans="1:1" x14ac:dyDescent="0.3">
      <c r="A2249" s="123" t="s">
        <v>1642</v>
      </c>
    </row>
    <row r="2250" spans="1:1" x14ac:dyDescent="0.3">
      <c r="A2250" s="124" t="s">
        <v>1642</v>
      </c>
    </row>
    <row r="2251" spans="1:1" x14ac:dyDescent="0.3">
      <c r="A2251" s="125" t="s">
        <v>1642</v>
      </c>
    </row>
    <row r="2252" spans="1:1" x14ac:dyDescent="0.3">
      <c r="A2252" s="126" t="s">
        <v>1642</v>
      </c>
    </row>
    <row r="2253" spans="1:1" x14ac:dyDescent="0.3">
      <c r="A2253" s="127" t="s">
        <v>1642</v>
      </c>
    </row>
    <row r="2254" spans="1:1" x14ac:dyDescent="0.3">
      <c r="A2254" s="128" t="s">
        <v>1642</v>
      </c>
    </row>
    <row r="2255" spans="1:1" x14ac:dyDescent="0.3">
      <c r="A2255" s="129" t="s">
        <v>1642</v>
      </c>
    </row>
    <row r="2256" spans="1:1" x14ac:dyDescent="0.3">
      <c r="A2256" s="130" t="s">
        <v>1642</v>
      </c>
    </row>
    <row r="2257" spans="1:1" x14ac:dyDescent="0.3">
      <c r="A2257" s="131" t="s">
        <v>1642</v>
      </c>
    </row>
    <row r="2258" spans="1:1" x14ac:dyDescent="0.3">
      <c r="A2258" s="109">
        <v>51030532</v>
      </c>
    </row>
    <row r="2259" spans="1:1" x14ac:dyDescent="0.3">
      <c r="A2259" s="110" t="s">
        <v>1642</v>
      </c>
    </row>
    <row r="2260" spans="1:1" x14ac:dyDescent="0.3">
      <c r="A2260" s="111" t="s">
        <v>1642</v>
      </c>
    </row>
    <row r="2261" spans="1:1" x14ac:dyDescent="0.3">
      <c r="A2261" s="112" t="s">
        <v>1642</v>
      </c>
    </row>
    <row r="2262" spans="1:1" x14ac:dyDescent="0.3">
      <c r="A2262" s="113" t="s">
        <v>1642</v>
      </c>
    </row>
    <row r="2263" spans="1:1" x14ac:dyDescent="0.3">
      <c r="A2263" s="114" t="s">
        <v>1642</v>
      </c>
    </row>
    <row r="2264" spans="1:1" x14ac:dyDescent="0.3">
      <c r="A2264" s="115" t="s">
        <v>1642</v>
      </c>
    </row>
    <row r="2265" spans="1:1" x14ac:dyDescent="0.3">
      <c r="A2265" s="116" t="s">
        <v>1642</v>
      </c>
    </row>
    <row r="2266" spans="1:1" x14ac:dyDescent="0.3">
      <c r="A2266" s="117" t="s">
        <v>1642</v>
      </c>
    </row>
    <row r="2267" spans="1:1" x14ac:dyDescent="0.3">
      <c r="A2267" s="118" t="s">
        <v>1642</v>
      </c>
    </row>
    <row r="2268" spans="1:1" x14ac:dyDescent="0.3">
      <c r="A2268" s="119" t="s">
        <v>1642</v>
      </c>
    </row>
    <row r="2269" spans="1:1" x14ac:dyDescent="0.3">
      <c r="A2269" s="120" t="s">
        <v>1642</v>
      </c>
    </row>
    <row r="2270" spans="1:1" x14ac:dyDescent="0.3">
      <c r="A2270" s="121" t="s">
        <v>1642</v>
      </c>
    </row>
    <row r="2271" spans="1:1" x14ac:dyDescent="0.3">
      <c r="A2271" s="122" t="s">
        <v>1642</v>
      </c>
    </row>
    <row r="2272" spans="1:1" x14ac:dyDescent="0.3">
      <c r="A2272" s="123" t="s">
        <v>1642</v>
      </c>
    </row>
    <row r="2273" spans="1:1" x14ac:dyDescent="0.3">
      <c r="A2273" s="124" t="s">
        <v>1642</v>
      </c>
    </row>
    <row r="2274" spans="1:1" x14ac:dyDescent="0.3">
      <c r="A2274" s="125" t="s">
        <v>1642</v>
      </c>
    </row>
    <row r="2275" spans="1:1" x14ac:dyDescent="0.3">
      <c r="A2275" s="126" t="s">
        <v>1642</v>
      </c>
    </row>
    <row r="2276" spans="1:1" x14ac:dyDescent="0.3">
      <c r="A2276" s="127" t="s">
        <v>1642</v>
      </c>
    </row>
    <row r="2277" spans="1:1" x14ac:dyDescent="0.3">
      <c r="A2277" s="128" t="s">
        <v>1642</v>
      </c>
    </row>
    <row r="2278" spans="1:1" x14ac:dyDescent="0.3">
      <c r="A2278" s="129" t="s">
        <v>1642</v>
      </c>
    </row>
    <row r="2279" spans="1:1" x14ac:dyDescent="0.3">
      <c r="A2279" s="130" t="s">
        <v>1642</v>
      </c>
    </row>
    <row r="2280" spans="1:1" x14ac:dyDescent="0.3">
      <c r="A2280" s="131" t="s">
        <v>1642</v>
      </c>
    </row>
    <row r="2281" spans="1:1" x14ac:dyDescent="0.3">
      <c r="A2281" s="109">
        <v>51030533</v>
      </c>
    </row>
    <row r="2282" spans="1:1" x14ac:dyDescent="0.3">
      <c r="A2282" s="110" t="s">
        <v>1642</v>
      </c>
    </row>
    <row r="2283" spans="1:1" x14ac:dyDescent="0.3">
      <c r="A2283" s="111" t="s">
        <v>1642</v>
      </c>
    </row>
    <row r="2284" spans="1:1" x14ac:dyDescent="0.3">
      <c r="A2284" s="112" t="s">
        <v>1642</v>
      </c>
    </row>
    <row r="2285" spans="1:1" x14ac:dyDescent="0.3">
      <c r="A2285" s="113" t="s">
        <v>1642</v>
      </c>
    </row>
    <row r="2286" spans="1:1" x14ac:dyDescent="0.3">
      <c r="A2286" s="114" t="s">
        <v>1642</v>
      </c>
    </row>
    <row r="2287" spans="1:1" x14ac:dyDescent="0.3">
      <c r="A2287" s="115" t="s">
        <v>1642</v>
      </c>
    </row>
    <row r="2288" spans="1:1" x14ac:dyDescent="0.3">
      <c r="A2288" s="116" t="s">
        <v>1642</v>
      </c>
    </row>
    <row r="2289" spans="1:1" x14ac:dyDescent="0.3">
      <c r="A2289" s="117" t="s">
        <v>1642</v>
      </c>
    </row>
    <row r="2290" spans="1:1" x14ac:dyDescent="0.3">
      <c r="A2290" s="118" t="s">
        <v>1642</v>
      </c>
    </row>
    <row r="2291" spans="1:1" x14ac:dyDescent="0.3">
      <c r="A2291" s="119" t="s">
        <v>1642</v>
      </c>
    </row>
    <row r="2292" spans="1:1" x14ac:dyDescent="0.3">
      <c r="A2292" s="120" t="s">
        <v>1642</v>
      </c>
    </row>
    <row r="2293" spans="1:1" x14ac:dyDescent="0.3">
      <c r="A2293" s="121" t="s">
        <v>1642</v>
      </c>
    </row>
    <row r="2294" spans="1:1" x14ac:dyDescent="0.3">
      <c r="A2294" s="122" t="s">
        <v>1642</v>
      </c>
    </row>
    <row r="2295" spans="1:1" x14ac:dyDescent="0.3">
      <c r="A2295" s="123" t="s">
        <v>1642</v>
      </c>
    </row>
    <row r="2296" spans="1:1" x14ac:dyDescent="0.3">
      <c r="A2296" s="124" t="s">
        <v>1642</v>
      </c>
    </row>
    <row r="2297" spans="1:1" x14ac:dyDescent="0.3">
      <c r="A2297" s="125" t="s">
        <v>1642</v>
      </c>
    </row>
    <row r="2298" spans="1:1" x14ac:dyDescent="0.3">
      <c r="A2298" s="126" t="s">
        <v>1642</v>
      </c>
    </row>
    <row r="2299" spans="1:1" x14ac:dyDescent="0.3">
      <c r="A2299" s="127" t="s">
        <v>1642</v>
      </c>
    </row>
    <row r="2300" spans="1:1" x14ac:dyDescent="0.3">
      <c r="A2300" s="128" t="s">
        <v>1642</v>
      </c>
    </row>
    <row r="2301" spans="1:1" x14ac:dyDescent="0.3">
      <c r="A2301" s="129" t="s">
        <v>1642</v>
      </c>
    </row>
    <row r="2302" spans="1:1" x14ac:dyDescent="0.3">
      <c r="A2302" s="130" t="s">
        <v>1642</v>
      </c>
    </row>
    <row r="2303" spans="1:1" x14ac:dyDescent="0.3">
      <c r="A2303" s="131" t="s">
        <v>1642</v>
      </c>
    </row>
    <row r="2304" spans="1:1" x14ac:dyDescent="0.3">
      <c r="A2304" s="109">
        <v>51030536</v>
      </c>
    </row>
    <row r="2305" spans="1:1" x14ac:dyDescent="0.3">
      <c r="A2305" s="110" t="s">
        <v>1642</v>
      </c>
    </row>
    <row r="2306" spans="1:1" x14ac:dyDescent="0.3">
      <c r="A2306" s="111" t="s">
        <v>1642</v>
      </c>
    </row>
    <row r="2307" spans="1:1" x14ac:dyDescent="0.3">
      <c r="A2307" s="112" t="s">
        <v>1642</v>
      </c>
    </row>
    <row r="2308" spans="1:1" x14ac:dyDescent="0.3">
      <c r="A2308" s="113" t="s">
        <v>1642</v>
      </c>
    </row>
    <row r="2309" spans="1:1" x14ac:dyDescent="0.3">
      <c r="A2309" s="114" t="s">
        <v>1642</v>
      </c>
    </row>
    <row r="2310" spans="1:1" x14ac:dyDescent="0.3">
      <c r="A2310" s="115" t="s">
        <v>1642</v>
      </c>
    </row>
    <row r="2311" spans="1:1" x14ac:dyDescent="0.3">
      <c r="A2311" s="116" t="s">
        <v>1642</v>
      </c>
    </row>
    <row r="2312" spans="1:1" x14ac:dyDescent="0.3">
      <c r="A2312" s="117" t="s">
        <v>1642</v>
      </c>
    </row>
    <row r="2313" spans="1:1" x14ac:dyDescent="0.3">
      <c r="A2313" s="118" t="s">
        <v>1642</v>
      </c>
    </row>
    <row r="2314" spans="1:1" x14ac:dyDescent="0.3">
      <c r="A2314" s="119" t="s">
        <v>1642</v>
      </c>
    </row>
    <row r="2315" spans="1:1" x14ac:dyDescent="0.3">
      <c r="A2315" s="120" t="s">
        <v>1642</v>
      </c>
    </row>
    <row r="2316" spans="1:1" x14ac:dyDescent="0.3">
      <c r="A2316" s="121" t="s">
        <v>1642</v>
      </c>
    </row>
    <row r="2317" spans="1:1" x14ac:dyDescent="0.3">
      <c r="A2317" s="122" t="s">
        <v>1642</v>
      </c>
    </row>
    <row r="2318" spans="1:1" x14ac:dyDescent="0.3">
      <c r="A2318" s="123" t="s">
        <v>1642</v>
      </c>
    </row>
    <row r="2319" spans="1:1" x14ac:dyDescent="0.3">
      <c r="A2319" s="124" t="s">
        <v>1642</v>
      </c>
    </row>
    <row r="2320" spans="1:1" x14ac:dyDescent="0.3">
      <c r="A2320" s="125" t="s">
        <v>1642</v>
      </c>
    </row>
    <row r="2321" spans="1:1" x14ac:dyDescent="0.3">
      <c r="A2321" s="126" t="s">
        <v>1642</v>
      </c>
    </row>
    <row r="2322" spans="1:1" x14ac:dyDescent="0.3">
      <c r="A2322" s="127" t="s">
        <v>1642</v>
      </c>
    </row>
    <row r="2323" spans="1:1" x14ac:dyDescent="0.3">
      <c r="A2323" s="128" t="s">
        <v>1642</v>
      </c>
    </row>
    <row r="2324" spans="1:1" x14ac:dyDescent="0.3">
      <c r="A2324" s="129" t="s">
        <v>1642</v>
      </c>
    </row>
    <row r="2325" spans="1:1" x14ac:dyDescent="0.3">
      <c r="A2325" s="130" t="s">
        <v>1642</v>
      </c>
    </row>
    <row r="2326" spans="1:1" x14ac:dyDescent="0.3">
      <c r="A2326" s="131" t="s">
        <v>1642</v>
      </c>
    </row>
    <row r="2327" spans="1:1" x14ac:dyDescent="0.3">
      <c r="A2327" s="109">
        <v>51030558</v>
      </c>
    </row>
    <row r="2328" spans="1:1" x14ac:dyDescent="0.3">
      <c r="A2328" s="110" t="s">
        <v>1642</v>
      </c>
    </row>
    <row r="2329" spans="1:1" x14ac:dyDescent="0.3">
      <c r="A2329" s="111" t="s">
        <v>316</v>
      </c>
    </row>
    <row r="2330" spans="1:1" x14ac:dyDescent="0.3">
      <c r="A2330" s="112" t="s">
        <v>1642</v>
      </c>
    </row>
    <row r="2331" spans="1:1" x14ac:dyDescent="0.3">
      <c r="A2331" s="113" t="s">
        <v>1642</v>
      </c>
    </row>
    <row r="2332" spans="1:1" x14ac:dyDescent="0.3">
      <c r="A2332" s="114" t="s">
        <v>1642</v>
      </c>
    </row>
    <row r="2333" spans="1:1" x14ac:dyDescent="0.3">
      <c r="A2333" s="115" t="s">
        <v>1642</v>
      </c>
    </row>
    <row r="2334" spans="1:1" x14ac:dyDescent="0.3">
      <c r="A2334" s="116" t="s">
        <v>1642</v>
      </c>
    </row>
    <row r="2335" spans="1:1" x14ac:dyDescent="0.3">
      <c r="A2335" s="117" t="s">
        <v>1642</v>
      </c>
    </row>
    <row r="2336" spans="1:1" x14ac:dyDescent="0.3">
      <c r="A2336" s="118" t="s">
        <v>1642</v>
      </c>
    </row>
    <row r="2337" spans="1:1" x14ac:dyDescent="0.3">
      <c r="A2337" s="119" t="s">
        <v>1642</v>
      </c>
    </row>
    <row r="2338" spans="1:1" x14ac:dyDescent="0.3">
      <c r="A2338" s="120" t="s">
        <v>1642</v>
      </c>
    </row>
    <row r="2339" spans="1:1" x14ac:dyDescent="0.3">
      <c r="A2339" s="121" t="s">
        <v>1642</v>
      </c>
    </row>
    <row r="2340" spans="1:1" x14ac:dyDescent="0.3">
      <c r="A2340" s="122" t="s">
        <v>1642</v>
      </c>
    </row>
    <row r="2341" spans="1:1" x14ac:dyDescent="0.3">
      <c r="A2341" s="123" t="s">
        <v>1642</v>
      </c>
    </row>
    <row r="2342" spans="1:1" x14ac:dyDescent="0.3">
      <c r="A2342" s="124" t="s">
        <v>1642</v>
      </c>
    </row>
    <row r="2343" spans="1:1" x14ac:dyDescent="0.3">
      <c r="A2343" s="125" t="s">
        <v>1642</v>
      </c>
    </row>
    <row r="2344" spans="1:1" x14ac:dyDescent="0.3">
      <c r="A2344" s="126" t="s">
        <v>1642</v>
      </c>
    </row>
    <row r="2345" spans="1:1" x14ac:dyDescent="0.3">
      <c r="A2345" s="127" t="s">
        <v>1642</v>
      </c>
    </row>
    <row r="2346" spans="1:1" x14ac:dyDescent="0.3">
      <c r="A2346" s="128" t="s">
        <v>1642</v>
      </c>
    </row>
    <row r="2347" spans="1:1" x14ac:dyDescent="0.3">
      <c r="A2347" s="129" t="s">
        <v>1642</v>
      </c>
    </row>
    <row r="2348" spans="1:1" x14ac:dyDescent="0.3">
      <c r="A2348" s="130" t="s">
        <v>1642</v>
      </c>
    </row>
    <row r="2349" spans="1:1" x14ac:dyDescent="0.3">
      <c r="A2349" s="131" t="s">
        <v>1642</v>
      </c>
    </row>
    <row r="2350" spans="1:1" x14ac:dyDescent="0.3">
      <c r="A2350" s="109">
        <v>51030560</v>
      </c>
    </row>
    <row r="2351" spans="1:1" x14ac:dyDescent="0.3">
      <c r="A2351" s="110" t="s">
        <v>1642</v>
      </c>
    </row>
    <row r="2352" spans="1:1" x14ac:dyDescent="0.3">
      <c r="A2352" s="111" t="s">
        <v>115</v>
      </c>
    </row>
    <row r="2353" spans="1:1" x14ac:dyDescent="0.3">
      <c r="A2353" s="112" t="s">
        <v>1642</v>
      </c>
    </row>
    <row r="2354" spans="1:1" x14ac:dyDescent="0.3">
      <c r="A2354" s="113" t="s">
        <v>1642</v>
      </c>
    </row>
    <row r="2355" spans="1:1" x14ac:dyDescent="0.3">
      <c r="A2355" s="114" t="s">
        <v>1642</v>
      </c>
    </row>
    <row r="2356" spans="1:1" x14ac:dyDescent="0.3">
      <c r="A2356" s="115" t="s">
        <v>1642</v>
      </c>
    </row>
    <row r="2357" spans="1:1" x14ac:dyDescent="0.3">
      <c r="A2357" s="116" t="s">
        <v>1642</v>
      </c>
    </row>
    <row r="2358" spans="1:1" x14ac:dyDescent="0.3">
      <c r="A2358" s="117" t="s">
        <v>1642</v>
      </c>
    </row>
    <row r="2359" spans="1:1" x14ac:dyDescent="0.3">
      <c r="A2359" s="118" t="s">
        <v>1642</v>
      </c>
    </row>
    <row r="2360" spans="1:1" x14ac:dyDescent="0.3">
      <c r="A2360" s="119" t="s">
        <v>1642</v>
      </c>
    </row>
    <row r="2361" spans="1:1" x14ac:dyDescent="0.3">
      <c r="A2361" s="120" t="s">
        <v>1642</v>
      </c>
    </row>
    <row r="2362" spans="1:1" x14ac:dyDescent="0.3">
      <c r="A2362" s="121" t="s">
        <v>1642</v>
      </c>
    </row>
    <row r="2363" spans="1:1" x14ac:dyDescent="0.3">
      <c r="A2363" s="122" t="s">
        <v>1642</v>
      </c>
    </row>
    <row r="2364" spans="1:1" x14ac:dyDescent="0.3">
      <c r="A2364" s="123" t="s">
        <v>238</v>
      </c>
    </row>
    <row r="2365" spans="1:1" x14ac:dyDescent="0.3">
      <c r="A2365" s="124" t="s">
        <v>74</v>
      </c>
    </row>
    <row r="2366" spans="1:1" x14ac:dyDescent="0.3">
      <c r="A2366" s="125" t="s">
        <v>1642</v>
      </c>
    </row>
    <row r="2367" spans="1:1" x14ac:dyDescent="0.3">
      <c r="A2367" s="126" t="s">
        <v>1642</v>
      </c>
    </row>
    <row r="2368" spans="1:1" x14ac:dyDescent="0.3">
      <c r="A2368" s="127" t="s">
        <v>1642</v>
      </c>
    </row>
    <row r="2369" spans="1:1" x14ac:dyDescent="0.3">
      <c r="A2369" s="128" t="s">
        <v>1642</v>
      </c>
    </row>
    <row r="2370" spans="1:1" x14ac:dyDescent="0.3">
      <c r="A2370" s="129" t="s">
        <v>1642</v>
      </c>
    </row>
    <row r="2371" spans="1:1" x14ac:dyDescent="0.3">
      <c r="A2371" s="130" t="s">
        <v>1642</v>
      </c>
    </row>
    <row r="2372" spans="1:1" x14ac:dyDescent="0.3">
      <c r="A2372" s="131" t="s">
        <v>1642</v>
      </c>
    </row>
    <row r="2373" spans="1:1" x14ac:dyDescent="0.3">
      <c r="A2373" s="109">
        <v>51030580</v>
      </c>
    </row>
    <row r="2374" spans="1:1" x14ac:dyDescent="0.3">
      <c r="A2374" s="110" t="s">
        <v>1642</v>
      </c>
    </row>
    <row r="2375" spans="1:1" x14ac:dyDescent="0.3">
      <c r="A2375" s="111" t="s">
        <v>1642</v>
      </c>
    </row>
    <row r="2376" spans="1:1" x14ac:dyDescent="0.3">
      <c r="A2376" s="112" t="s">
        <v>1642</v>
      </c>
    </row>
    <row r="2377" spans="1:1" x14ac:dyDescent="0.3">
      <c r="A2377" s="113" t="s">
        <v>1642</v>
      </c>
    </row>
    <row r="2378" spans="1:1" x14ac:dyDescent="0.3">
      <c r="A2378" s="114" t="s">
        <v>1642</v>
      </c>
    </row>
    <row r="2379" spans="1:1" x14ac:dyDescent="0.3">
      <c r="A2379" s="115" t="s">
        <v>1642</v>
      </c>
    </row>
    <row r="2380" spans="1:1" x14ac:dyDescent="0.3">
      <c r="A2380" s="116" t="s">
        <v>1642</v>
      </c>
    </row>
    <row r="2381" spans="1:1" x14ac:dyDescent="0.3">
      <c r="A2381" s="117" t="s">
        <v>1642</v>
      </c>
    </row>
    <row r="2382" spans="1:1" x14ac:dyDescent="0.3">
      <c r="A2382" s="118" t="s">
        <v>1642</v>
      </c>
    </row>
    <row r="2383" spans="1:1" x14ac:dyDescent="0.3">
      <c r="A2383" s="119" t="s">
        <v>1642</v>
      </c>
    </row>
    <row r="2384" spans="1:1" x14ac:dyDescent="0.3">
      <c r="A2384" s="120" t="s">
        <v>1642</v>
      </c>
    </row>
    <row r="2385" spans="1:1" x14ac:dyDescent="0.3">
      <c r="A2385" s="121" t="s">
        <v>1642</v>
      </c>
    </row>
    <row r="2386" spans="1:1" x14ac:dyDescent="0.3">
      <c r="A2386" s="122" t="s">
        <v>1642</v>
      </c>
    </row>
    <row r="2387" spans="1:1" x14ac:dyDescent="0.3">
      <c r="A2387" s="123" t="s">
        <v>1642</v>
      </c>
    </row>
    <row r="2388" spans="1:1" x14ac:dyDescent="0.3">
      <c r="A2388" s="124" t="s">
        <v>1642</v>
      </c>
    </row>
    <row r="2389" spans="1:1" x14ac:dyDescent="0.3">
      <c r="A2389" s="125" t="s">
        <v>1642</v>
      </c>
    </row>
    <row r="2390" spans="1:1" x14ac:dyDescent="0.3">
      <c r="A2390" s="126" t="s">
        <v>1642</v>
      </c>
    </row>
    <row r="2391" spans="1:1" x14ac:dyDescent="0.3">
      <c r="A2391" s="127" t="s">
        <v>1642</v>
      </c>
    </row>
    <row r="2392" spans="1:1" x14ac:dyDescent="0.3">
      <c r="A2392" s="128" t="s">
        <v>1642</v>
      </c>
    </row>
    <row r="2393" spans="1:1" x14ac:dyDescent="0.3">
      <c r="A2393" s="129" t="s">
        <v>1642</v>
      </c>
    </row>
    <row r="2394" spans="1:1" x14ac:dyDescent="0.3">
      <c r="A2394" s="130" t="s">
        <v>1642</v>
      </c>
    </row>
    <row r="2395" spans="1:1" x14ac:dyDescent="0.3">
      <c r="A2395" s="131" t="s">
        <v>1642</v>
      </c>
    </row>
    <row r="2396" spans="1:1" x14ac:dyDescent="0.3">
      <c r="A2396" s="109">
        <v>51030588</v>
      </c>
    </row>
    <row r="2397" spans="1:1" x14ac:dyDescent="0.3">
      <c r="A2397" s="110" t="s">
        <v>1463</v>
      </c>
    </row>
    <row r="2398" spans="1:1" x14ac:dyDescent="0.3">
      <c r="A2398" s="111" t="s">
        <v>1642</v>
      </c>
    </row>
    <row r="2399" spans="1:1" x14ac:dyDescent="0.3">
      <c r="A2399" s="112" t="s">
        <v>1642</v>
      </c>
    </row>
    <row r="2400" spans="1:1" x14ac:dyDescent="0.3">
      <c r="A2400" s="113" t="s">
        <v>1642</v>
      </c>
    </row>
    <row r="2401" spans="1:1" x14ac:dyDescent="0.3">
      <c r="A2401" s="114" t="s">
        <v>1642</v>
      </c>
    </row>
    <row r="2402" spans="1:1" x14ac:dyDescent="0.3">
      <c r="A2402" s="115" t="s">
        <v>1642</v>
      </c>
    </row>
    <row r="2403" spans="1:1" x14ac:dyDescent="0.3">
      <c r="A2403" s="116" t="s">
        <v>1642</v>
      </c>
    </row>
    <row r="2404" spans="1:1" x14ac:dyDescent="0.3">
      <c r="A2404" s="117" t="s">
        <v>1642</v>
      </c>
    </row>
    <row r="2405" spans="1:1" x14ac:dyDescent="0.3">
      <c r="A2405" s="118" t="s">
        <v>1642</v>
      </c>
    </row>
    <row r="2406" spans="1:1" x14ac:dyDescent="0.3">
      <c r="A2406" s="119" t="s">
        <v>1642</v>
      </c>
    </row>
    <row r="2407" spans="1:1" x14ac:dyDescent="0.3">
      <c r="A2407" s="120" t="s">
        <v>1642</v>
      </c>
    </row>
    <row r="2408" spans="1:1" x14ac:dyDescent="0.3">
      <c r="A2408" s="121" t="s">
        <v>1642</v>
      </c>
    </row>
    <row r="2409" spans="1:1" x14ac:dyDescent="0.3">
      <c r="A2409" s="122" t="s">
        <v>1642</v>
      </c>
    </row>
    <row r="2410" spans="1:1" x14ac:dyDescent="0.3">
      <c r="A2410" s="123" t="s">
        <v>1642</v>
      </c>
    </row>
    <row r="2411" spans="1:1" x14ac:dyDescent="0.3">
      <c r="A2411" s="124" t="s">
        <v>1642</v>
      </c>
    </row>
    <row r="2412" spans="1:1" x14ac:dyDescent="0.3">
      <c r="A2412" s="125" t="s">
        <v>1642</v>
      </c>
    </row>
    <row r="2413" spans="1:1" x14ac:dyDescent="0.3">
      <c r="A2413" s="126" t="s">
        <v>1642</v>
      </c>
    </row>
    <row r="2414" spans="1:1" x14ac:dyDescent="0.3">
      <c r="A2414" s="127" t="s">
        <v>1642</v>
      </c>
    </row>
    <row r="2415" spans="1:1" x14ac:dyDescent="0.3">
      <c r="A2415" s="128" t="s">
        <v>1642</v>
      </c>
    </row>
    <row r="2416" spans="1:1" x14ac:dyDescent="0.3">
      <c r="A2416" s="129" t="s">
        <v>1642</v>
      </c>
    </row>
    <row r="2417" spans="1:1" x14ac:dyDescent="0.3">
      <c r="A2417" s="130" t="s">
        <v>1642</v>
      </c>
    </row>
    <row r="2418" spans="1:1" x14ac:dyDescent="0.3">
      <c r="A2418" s="131" t="s">
        <v>1642</v>
      </c>
    </row>
    <row r="2419" spans="1:1" x14ac:dyDescent="0.3">
      <c r="A2419" s="109">
        <v>51030606</v>
      </c>
    </row>
    <row r="2420" spans="1:1" x14ac:dyDescent="0.3">
      <c r="A2420" s="110" t="s">
        <v>1642</v>
      </c>
    </row>
    <row r="2421" spans="1:1" x14ac:dyDescent="0.3">
      <c r="A2421" s="111" t="s">
        <v>1642</v>
      </c>
    </row>
    <row r="2422" spans="1:1" x14ac:dyDescent="0.3">
      <c r="A2422" s="112" t="s">
        <v>1642</v>
      </c>
    </row>
    <row r="2423" spans="1:1" x14ac:dyDescent="0.3">
      <c r="A2423" s="113" t="s">
        <v>1642</v>
      </c>
    </row>
    <row r="2424" spans="1:1" x14ac:dyDescent="0.3">
      <c r="A2424" s="114" t="s">
        <v>67</v>
      </c>
    </row>
    <row r="2425" spans="1:1" x14ac:dyDescent="0.3">
      <c r="A2425" s="115" t="s">
        <v>1642</v>
      </c>
    </row>
    <row r="2426" spans="1:1" x14ac:dyDescent="0.3">
      <c r="A2426" s="116" t="s">
        <v>1642</v>
      </c>
    </row>
    <row r="2427" spans="1:1" x14ac:dyDescent="0.3">
      <c r="A2427" s="117" t="s">
        <v>191</v>
      </c>
    </row>
    <row r="2428" spans="1:1" x14ac:dyDescent="0.3">
      <c r="A2428" s="118" t="s">
        <v>1642</v>
      </c>
    </row>
    <row r="2429" spans="1:1" x14ac:dyDescent="0.3">
      <c r="A2429" s="119" t="s">
        <v>1642</v>
      </c>
    </row>
    <row r="2430" spans="1:1" x14ac:dyDescent="0.3">
      <c r="A2430" s="120" t="s">
        <v>71</v>
      </c>
    </row>
    <row r="2431" spans="1:1" x14ac:dyDescent="0.3">
      <c r="A2431" s="121" t="s">
        <v>74</v>
      </c>
    </row>
    <row r="2432" spans="1:1" x14ac:dyDescent="0.3">
      <c r="A2432" s="122" t="s">
        <v>1642</v>
      </c>
    </row>
    <row r="2433" spans="1:1" x14ac:dyDescent="0.3">
      <c r="A2433" s="123" t="s">
        <v>73</v>
      </c>
    </row>
    <row r="2434" spans="1:1" x14ac:dyDescent="0.3">
      <c r="A2434" s="124" t="s">
        <v>1642</v>
      </c>
    </row>
    <row r="2435" spans="1:1" x14ac:dyDescent="0.3">
      <c r="A2435" s="125" t="s">
        <v>1642</v>
      </c>
    </row>
    <row r="2436" spans="1:1" x14ac:dyDescent="0.3">
      <c r="A2436" s="126" t="s">
        <v>1642</v>
      </c>
    </row>
    <row r="2437" spans="1:1" x14ac:dyDescent="0.3">
      <c r="A2437" s="127" t="s">
        <v>1642</v>
      </c>
    </row>
    <row r="2438" spans="1:1" x14ac:dyDescent="0.3">
      <c r="A2438" s="128" t="s">
        <v>1642</v>
      </c>
    </row>
    <row r="2439" spans="1:1" x14ac:dyDescent="0.3">
      <c r="A2439" s="129" t="s">
        <v>1642</v>
      </c>
    </row>
    <row r="2440" spans="1:1" x14ac:dyDescent="0.3">
      <c r="A2440" s="130" t="s">
        <v>1642</v>
      </c>
    </row>
    <row r="2441" spans="1:1" x14ac:dyDescent="0.3">
      <c r="A2441" s="131" t="s">
        <v>1642</v>
      </c>
    </row>
    <row r="2442" spans="1:1" x14ac:dyDescent="0.3">
      <c r="A2442" s="109">
        <v>51030615</v>
      </c>
    </row>
    <row r="2443" spans="1:1" x14ac:dyDescent="0.3">
      <c r="A2443" s="110" t="s">
        <v>1642</v>
      </c>
    </row>
    <row r="2444" spans="1:1" x14ac:dyDescent="0.3">
      <c r="A2444" s="111" t="s">
        <v>115</v>
      </c>
    </row>
    <row r="2445" spans="1:1" x14ac:dyDescent="0.3">
      <c r="A2445" s="112" t="s">
        <v>1642</v>
      </c>
    </row>
    <row r="2446" spans="1:1" x14ac:dyDescent="0.3">
      <c r="A2446" s="113" t="s">
        <v>1642</v>
      </c>
    </row>
    <row r="2447" spans="1:1" x14ac:dyDescent="0.3">
      <c r="A2447" s="114" t="s">
        <v>1642</v>
      </c>
    </row>
    <row r="2448" spans="1:1" x14ac:dyDescent="0.3">
      <c r="A2448" s="115" t="s">
        <v>1642</v>
      </c>
    </row>
    <row r="2449" spans="1:1" x14ac:dyDescent="0.3">
      <c r="A2449" s="116" t="s">
        <v>1642</v>
      </c>
    </row>
    <row r="2450" spans="1:1" x14ac:dyDescent="0.3">
      <c r="A2450" s="117" t="s">
        <v>1642</v>
      </c>
    </row>
    <row r="2451" spans="1:1" x14ac:dyDescent="0.3">
      <c r="A2451" s="118" t="s">
        <v>1642</v>
      </c>
    </row>
    <row r="2452" spans="1:1" x14ac:dyDescent="0.3">
      <c r="A2452" s="119" t="s">
        <v>1642</v>
      </c>
    </row>
    <row r="2453" spans="1:1" x14ac:dyDescent="0.3">
      <c r="A2453" s="120" t="s">
        <v>1642</v>
      </c>
    </row>
    <row r="2454" spans="1:1" x14ac:dyDescent="0.3">
      <c r="A2454" s="121" t="s">
        <v>1642</v>
      </c>
    </row>
    <row r="2455" spans="1:1" x14ac:dyDescent="0.3">
      <c r="A2455" s="122" t="s">
        <v>1642</v>
      </c>
    </row>
    <row r="2456" spans="1:1" x14ac:dyDescent="0.3">
      <c r="A2456" s="123" t="s">
        <v>1642</v>
      </c>
    </row>
    <row r="2457" spans="1:1" x14ac:dyDescent="0.3">
      <c r="A2457" s="124" t="s">
        <v>1642</v>
      </c>
    </row>
    <row r="2458" spans="1:1" x14ac:dyDescent="0.3">
      <c r="A2458" s="125" t="s">
        <v>1642</v>
      </c>
    </row>
    <row r="2459" spans="1:1" x14ac:dyDescent="0.3">
      <c r="A2459" s="126" t="s">
        <v>1642</v>
      </c>
    </row>
    <row r="2460" spans="1:1" x14ac:dyDescent="0.3">
      <c r="A2460" s="127" t="s">
        <v>1642</v>
      </c>
    </row>
    <row r="2461" spans="1:1" x14ac:dyDescent="0.3">
      <c r="A2461" s="128" t="s">
        <v>1642</v>
      </c>
    </row>
    <row r="2462" spans="1:1" x14ac:dyDescent="0.3">
      <c r="A2462" s="129" t="s">
        <v>1642</v>
      </c>
    </row>
    <row r="2463" spans="1:1" x14ac:dyDescent="0.3">
      <c r="A2463" s="130" t="s">
        <v>1642</v>
      </c>
    </row>
    <row r="2464" spans="1:1" x14ac:dyDescent="0.3">
      <c r="A2464" s="131" t="s">
        <v>131</v>
      </c>
    </row>
    <row r="2465" spans="1:1" x14ac:dyDescent="0.3">
      <c r="A2465" s="109">
        <v>51030623</v>
      </c>
    </row>
    <row r="2466" spans="1:1" x14ac:dyDescent="0.3">
      <c r="A2466" s="110" t="s">
        <v>1642</v>
      </c>
    </row>
    <row r="2467" spans="1:1" x14ac:dyDescent="0.3">
      <c r="A2467" s="111" t="s">
        <v>1642</v>
      </c>
    </row>
    <row r="2468" spans="1:1" x14ac:dyDescent="0.3">
      <c r="A2468" s="112" t="s">
        <v>1642</v>
      </c>
    </row>
    <row r="2469" spans="1:1" x14ac:dyDescent="0.3">
      <c r="A2469" s="113" t="s">
        <v>1642</v>
      </c>
    </row>
    <row r="2470" spans="1:1" x14ac:dyDescent="0.3">
      <c r="A2470" s="114" t="s">
        <v>1642</v>
      </c>
    </row>
    <row r="2471" spans="1:1" x14ac:dyDescent="0.3">
      <c r="A2471" s="115" t="s">
        <v>1642</v>
      </c>
    </row>
    <row r="2472" spans="1:1" x14ac:dyDescent="0.3">
      <c r="A2472" s="116" t="s">
        <v>1642</v>
      </c>
    </row>
    <row r="2473" spans="1:1" x14ac:dyDescent="0.3">
      <c r="A2473" s="117" t="s">
        <v>1642</v>
      </c>
    </row>
    <row r="2474" spans="1:1" x14ac:dyDescent="0.3">
      <c r="A2474" s="118" t="s">
        <v>1642</v>
      </c>
    </row>
    <row r="2475" spans="1:1" x14ac:dyDescent="0.3">
      <c r="A2475" s="119" t="s">
        <v>1642</v>
      </c>
    </row>
    <row r="2476" spans="1:1" x14ac:dyDescent="0.3">
      <c r="A2476" s="120" t="s">
        <v>1642</v>
      </c>
    </row>
    <row r="2477" spans="1:1" x14ac:dyDescent="0.3">
      <c r="A2477" s="121" t="s">
        <v>1642</v>
      </c>
    </row>
    <row r="2478" spans="1:1" x14ac:dyDescent="0.3">
      <c r="A2478" s="122" t="s">
        <v>1642</v>
      </c>
    </row>
    <row r="2479" spans="1:1" x14ac:dyDescent="0.3">
      <c r="A2479" s="123" t="s">
        <v>1642</v>
      </c>
    </row>
    <row r="2480" spans="1:1" x14ac:dyDescent="0.3">
      <c r="A2480" s="124" t="s">
        <v>1642</v>
      </c>
    </row>
    <row r="2481" spans="1:1" x14ac:dyDescent="0.3">
      <c r="A2481" s="125" t="s">
        <v>1642</v>
      </c>
    </row>
    <row r="2482" spans="1:1" x14ac:dyDescent="0.3">
      <c r="A2482" s="126" t="s">
        <v>1642</v>
      </c>
    </row>
    <row r="2483" spans="1:1" x14ac:dyDescent="0.3">
      <c r="A2483" s="127" t="s">
        <v>1642</v>
      </c>
    </row>
    <row r="2484" spans="1:1" x14ac:dyDescent="0.3">
      <c r="A2484" s="128" t="s">
        <v>1642</v>
      </c>
    </row>
    <row r="2485" spans="1:1" x14ac:dyDescent="0.3">
      <c r="A2485" s="129" t="s">
        <v>1642</v>
      </c>
    </row>
    <row r="2486" spans="1:1" x14ac:dyDescent="0.3">
      <c r="A2486" s="130" t="s">
        <v>1642</v>
      </c>
    </row>
    <row r="2487" spans="1:1" x14ac:dyDescent="0.3">
      <c r="A2487" s="131" t="s">
        <v>1642</v>
      </c>
    </row>
    <row r="2488" spans="1:1" x14ac:dyDescent="0.3">
      <c r="A2488" s="109">
        <v>51030634</v>
      </c>
    </row>
    <row r="2489" spans="1:1" x14ac:dyDescent="0.3">
      <c r="A2489" s="110" t="s">
        <v>1642</v>
      </c>
    </row>
    <row r="2490" spans="1:1" x14ac:dyDescent="0.3">
      <c r="A2490" s="111" t="s">
        <v>1642</v>
      </c>
    </row>
    <row r="2491" spans="1:1" x14ac:dyDescent="0.3">
      <c r="A2491" s="112" t="s">
        <v>1642</v>
      </c>
    </row>
    <row r="2492" spans="1:1" x14ac:dyDescent="0.3">
      <c r="A2492" s="113" t="s">
        <v>1642</v>
      </c>
    </row>
    <row r="2493" spans="1:1" x14ac:dyDescent="0.3">
      <c r="A2493" s="114" t="s">
        <v>1642</v>
      </c>
    </row>
    <row r="2494" spans="1:1" x14ac:dyDescent="0.3">
      <c r="A2494" s="115" t="s">
        <v>1642</v>
      </c>
    </row>
    <row r="2495" spans="1:1" x14ac:dyDescent="0.3">
      <c r="A2495" s="116" t="s">
        <v>1642</v>
      </c>
    </row>
    <row r="2496" spans="1:1" x14ac:dyDescent="0.3">
      <c r="A2496" s="117" t="s">
        <v>1642</v>
      </c>
    </row>
    <row r="2497" spans="1:1" x14ac:dyDescent="0.3">
      <c r="A2497" s="118" t="s">
        <v>1642</v>
      </c>
    </row>
    <row r="2498" spans="1:1" x14ac:dyDescent="0.3">
      <c r="A2498" s="119" t="s">
        <v>1642</v>
      </c>
    </row>
    <row r="2499" spans="1:1" x14ac:dyDescent="0.3">
      <c r="A2499" s="120" t="s">
        <v>1642</v>
      </c>
    </row>
    <row r="2500" spans="1:1" x14ac:dyDescent="0.3">
      <c r="A2500" s="121" t="s">
        <v>1642</v>
      </c>
    </row>
    <row r="2501" spans="1:1" x14ac:dyDescent="0.3">
      <c r="A2501" s="122" t="s">
        <v>1642</v>
      </c>
    </row>
    <row r="2502" spans="1:1" x14ac:dyDescent="0.3">
      <c r="A2502" s="123" t="s">
        <v>1642</v>
      </c>
    </row>
    <row r="2503" spans="1:1" x14ac:dyDescent="0.3">
      <c r="A2503" s="124" t="s">
        <v>74</v>
      </c>
    </row>
    <row r="2504" spans="1:1" x14ac:dyDescent="0.3">
      <c r="A2504" s="125" t="s">
        <v>1642</v>
      </c>
    </row>
    <row r="2505" spans="1:1" x14ac:dyDescent="0.3">
      <c r="A2505" s="126" t="s">
        <v>1642</v>
      </c>
    </row>
    <row r="2506" spans="1:1" x14ac:dyDescent="0.3">
      <c r="A2506" s="127" t="s">
        <v>1642</v>
      </c>
    </row>
    <row r="2507" spans="1:1" x14ac:dyDescent="0.3">
      <c r="A2507" s="128" t="s">
        <v>1642</v>
      </c>
    </row>
    <row r="2508" spans="1:1" x14ac:dyDescent="0.3">
      <c r="A2508" s="129" t="s">
        <v>1642</v>
      </c>
    </row>
    <row r="2509" spans="1:1" x14ac:dyDescent="0.3">
      <c r="A2509" s="130" t="s">
        <v>1642</v>
      </c>
    </row>
    <row r="2510" spans="1:1" x14ac:dyDescent="0.3">
      <c r="A2510" s="131" t="s">
        <v>1642</v>
      </c>
    </row>
    <row r="2511" spans="1:1" x14ac:dyDescent="0.3">
      <c r="A2511" s="109">
        <v>51030638</v>
      </c>
    </row>
    <row r="2512" spans="1:1" x14ac:dyDescent="0.3">
      <c r="A2512" s="110" t="s">
        <v>1642</v>
      </c>
    </row>
    <row r="2513" spans="1:1" x14ac:dyDescent="0.3">
      <c r="A2513" s="111" t="s">
        <v>1642</v>
      </c>
    </row>
    <row r="2514" spans="1:1" x14ac:dyDescent="0.3">
      <c r="A2514" s="112" t="s">
        <v>1642</v>
      </c>
    </row>
    <row r="2515" spans="1:1" x14ac:dyDescent="0.3">
      <c r="A2515" s="113" t="s">
        <v>1642</v>
      </c>
    </row>
    <row r="2516" spans="1:1" x14ac:dyDescent="0.3">
      <c r="A2516" s="114" t="s">
        <v>1642</v>
      </c>
    </row>
    <row r="2517" spans="1:1" x14ac:dyDescent="0.3">
      <c r="A2517" s="115" t="s">
        <v>1642</v>
      </c>
    </row>
    <row r="2518" spans="1:1" x14ac:dyDescent="0.3">
      <c r="A2518" s="116" t="s">
        <v>1642</v>
      </c>
    </row>
    <row r="2519" spans="1:1" x14ac:dyDescent="0.3">
      <c r="A2519" s="117" t="s">
        <v>1642</v>
      </c>
    </row>
    <row r="2520" spans="1:1" x14ac:dyDescent="0.3">
      <c r="A2520" s="118" t="s">
        <v>1642</v>
      </c>
    </row>
    <row r="2521" spans="1:1" x14ac:dyDescent="0.3">
      <c r="A2521" s="119" t="s">
        <v>1642</v>
      </c>
    </row>
    <row r="2522" spans="1:1" x14ac:dyDescent="0.3">
      <c r="A2522" s="120" t="s">
        <v>1642</v>
      </c>
    </row>
    <row r="2523" spans="1:1" x14ac:dyDescent="0.3">
      <c r="A2523" s="121" t="s">
        <v>1642</v>
      </c>
    </row>
    <row r="2524" spans="1:1" x14ac:dyDescent="0.3">
      <c r="A2524" s="122" t="s">
        <v>1642</v>
      </c>
    </row>
    <row r="2525" spans="1:1" x14ac:dyDescent="0.3">
      <c r="A2525" s="123" t="s">
        <v>1642</v>
      </c>
    </row>
    <row r="2526" spans="1:1" x14ac:dyDescent="0.3">
      <c r="A2526" s="124" t="s">
        <v>1642</v>
      </c>
    </row>
    <row r="2527" spans="1:1" x14ac:dyDescent="0.3">
      <c r="A2527" s="125" t="s">
        <v>1642</v>
      </c>
    </row>
    <row r="2528" spans="1:1" x14ac:dyDescent="0.3">
      <c r="A2528" s="126" t="s">
        <v>1642</v>
      </c>
    </row>
    <row r="2529" spans="1:1" x14ac:dyDescent="0.3">
      <c r="A2529" s="127" t="s">
        <v>1642</v>
      </c>
    </row>
    <row r="2530" spans="1:1" x14ac:dyDescent="0.3">
      <c r="A2530" s="128" t="s">
        <v>1642</v>
      </c>
    </row>
    <row r="2531" spans="1:1" x14ac:dyDescent="0.3">
      <c r="A2531" s="129" t="s">
        <v>1642</v>
      </c>
    </row>
    <row r="2532" spans="1:1" x14ac:dyDescent="0.3">
      <c r="A2532" s="130" t="s">
        <v>1642</v>
      </c>
    </row>
    <row r="2533" spans="1:1" x14ac:dyDescent="0.3">
      <c r="A2533" s="131" t="s">
        <v>1642</v>
      </c>
    </row>
    <row r="2534" spans="1:1" x14ac:dyDescent="0.3">
      <c r="A2534" s="109">
        <v>51030663</v>
      </c>
    </row>
    <row r="2535" spans="1:1" x14ac:dyDescent="0.3">
      <c r="A2535" s="110" t="s">
        <v>1642</v>
      </c>
    </row>
    <row r="2536" spans="1:1" x14ac:dyDescent="0.3">
      <c r="A2536" s="111" t="s">
        <v>1642</v>
      </c>
    </row>
    <row r="2537" spans="1:1" x14ac:dyDescent="0.3">
      <c r="A2537" s="112" t="s">
        <v>1642</v>
      </c>
    </row>
    <row r="2538" spans="1:1" x14ac:dyDescent="0.3">
      <c r="A2538" s="113" t="s">
        <v>1642</v>
      </c>
    </row>
    <row r="2539" spans="1:1" x14ac:dyDescent="0.3">
      <c r="A2539" s="114" t="s">
        <v>1642</v>
      </c>
    </row>
    <row r="2540" spans="1:1" x14ac:dyDescent="0.3">
      <c r="A2540" s="115" t="s">
        <v>1642</v>
      </c>
    </row>
    <row r="2541" spans="1:1" x14ac:dyDescent="0.3">
      <c r="A2541" s="116" t="s">
        <v>1642</v>
      </c>
    </row>
    <row r="2542" spans="1:1" x14ac:dyDescent="0.3">
      <c r="A2542" s="117" t="s">
        <v>191</v>
      </c>
    </row>
    <row r="2543" spans="1:1" x14ac:dyDescent="0.3">
      <c r="A2543" s="118" t="s">
        <v>1642</v>
      </c>
    </row>
    <row r="2544" spans="1:1" x14ac:dyDescent="0.3">
      <c r="A2544" s="119" t="s">
        <v>1642</v>
      </c>
    </row>
    <row r="2545" spans="1:1" x14ac:dyDescent="0.3">
      <c r="A2545" s="120" t="s">
        <v>1642</v>
      </c>
    </row>
    <row r="2546" spans="1:1" x14ac:dyDescent="0.3">
      <c r="A2546" s="121" t="s">
        <v>1642</v>
      </c>
    </row>
    <row r="2547" spans="1:1" x14ac:dyDescent="0.3">
      <c r="A2547" s="122" t="s">
        <v>1642</v>
      </c>
    </row>
    <row r="2548" spans="1:1" x14ac:dyDescent="0.3">
      <c r="A2548" s="123" t="s">
        <v>1642</v>
      </c>
    </row>
    <row r="2549" spans="1:1" x14ac:dyDescent="0.3">
      <c r="A2549" s="124" t="s">
        <v>1642</v>
      </c>
    </row>
    <row r="2550" spans="1:1" x14ac:dyDescent="0.3">
      <c r="A2550" s="125" t="s">
        <v>1642</v>
      </c>
    </row>
    <row r="2551" spans="1:1" x14ac:dyDescent="0.3">
      <c r="A2551" s="126" t="s">
        <v>1642</v>
      </c>
    </row>
    <row r="2552" spans="1:1" x14ac:dyDescent="0.3">
      <c r="A2552" s="127" t="s">
        <v>1642</v>
      </c>
    </row>
    <row r="2553" spans="1:1" x14ac:dyDescent="0.3">
      <c r="A2553" s="128" t="s">
        <v>1642</v>
      </c>
    </row>
    <row r="2554" spans="1:1" x14ac:dyDescent="0.3">
      <c r="A2554" s="129" t="s">
        <v>1642</v>
      </c>
    </row>
    <row r="2555" spans="1:1" x14ac:dyDescent="0.3">
      <c r="A2555" s="130" t="s">
        <v>1642</v>
      </c>
    </row>
    <row r="2556" spans="1:1" x14ac:dyDescent="0.3">
      <c r="A2556" s="131" t="s">
        <v>1642</v>
      </c>
    </row>
    <row r="2557" spans="1:1" x14ac:dyDescent="0.3">
      <c r="A2557" s="109">
        <v>51030665</v>
      </c>
    </row>
    <row r="2558" spans="1:1" x14ac:dyDescent="0.3">
      <c r="A2558" s="110" t="s">
        <v>1642</v>
      </c>
    </row>
    <row r="2559" spans="1:1" x14ac:dyDescent="0.3">
      <c r="A2559" s="111" t="s">
        <v>115</v>
      </c>
    </row>
    <row r="2560" spans="1:1" x14ac:dyDescent="0.3">
      <c r="A2560" s="112" t="s">
        <v>1642</v>
      </c>
    </row>
    <row r="2561" spans="1:1" x14ac:dyDescent="0.3">
      <c r="A2561" s="113" t="s">
        <v>1642</v>
      </c>
    </row>
    <row r="2562" spans="1:1" x14ac:dyDescent="0.3">
      <c r="A2562" s="114" t="s">
        <v>1642</v>
      </c>
    </row>
    <row r="2563" spans="1:1" x14ac:dyDescent="0.3">
      <c r="A2563" s="115" t="s">
        <v>1642</v>
      </c>
    </row>
    <row r="2564" spans="1:1" x14ac:dyDescent="0.3">
      <c r="A2564" s="116" t="s">
        <v>1642</v>
      </c>
    </row>
    <row r="2565" spans="1:1" x14ac:dyDescent="0.3">
      <c r="A2565" s="117" t="s">
        <v>1642</v>
      </c>
    </row>
    <row r="2566" spans="1:1" x14ac:dyDescent="0.3">
      <c r="A2566" s="118" t="s">
        <v>1642</v>
      </c>
    </row>
    <row r="2567" spans="1:1" x14ac:dyDescent="0.3">
      <c r="A2567" s="119" t="s">
        <v>1642</v>
      </c>
    </row>
    <row r="2568" spans="1:1" x14ac:dyDescent="0.3">
      <c r="A2568" s="120" t="s">
        <v>103</v>
      </c>
    </row>
    <row r="2569" spans="1:1" x14ac:dyDescent="0.3">
      <c r="A2569" s="121" t="s">
        <v>1642</v>
      </c>
    </row>
    <row r="2570" spans="1:1" x14ac:dyDescent="0.3">
      <c r="A2570" s="122" t="s">
        <v>1642</v>
      </c>
    </row>
    <row r="2571" spans="1:1" x14ac:dyDescent="0.3">
      <c r="A2571" s="123" t="s">
        <v>1642</v>
      </c>
    </row>
    <row r="2572" spans="1:1" x14ac:dyDescent="0.3">
      <c r="A2572" s="124" t="s">
        <v>1642</v>
      </c>
    </row>
    <row r="2573" spans="1:1" x14ac:dyDescent="0.3">
      <c r="A2573" s="125" t="s">
        <v>1642</v>
      </c>
    </row>
    <row r="2574" spans="1:1" x14ac:dyDescent="0.3">
      <c r="A2574" s="126" t="s">
        <v>1642</v>
      </c>
    </row>
    <row r="2575" spans="1:1" x14ac:dyDescent="0.3">
      <c r="A2575" s="127" t="s">
        <v>1642</v>
      </c>
    </row>
    <row r="2576" spans="1:1" x14ac:dyDescent="0.3">
      <c r="A2576" s="128" t="s">
        <v>1642</v>
      </c>
    </row>
    <row r="2577" spans="1:1" x14ac:dyDescent="0.3">
      <c r="A2577" s="129" t="s">
        <v>1642</v>
      </c>
    </row>
    <row r="2578" spans="1:1" x14ac:dyDescent="0.3">
      <c r="A2578" s="130" t="s">
        <v>1642</v>
      </c>
    </row>
    <row r="2579" spans="1:1" x14ac:dyDescent="0.3">
      <c r="A2579" s="131" t="s">
        <v>1642</v>
      </c>
    </row>
    <row r="2580" spans="1:1" x14ac:dyDescent="0.3">
      <c r="A2580" s="109">
        <v>51030673</v>
      </c>
    </row>
    <row r="2581" spans="1:1" x14ac:dyDescent="0.3">
      <c r="A2581" s="110" t="s">
        <v>1642</v>
      </c>
    </row>
    <row r="2582" spans="1:1" x14ac:dyDescent="0.3">
      <c r="A2582" s="111" t="s">
        <v>100</v>
      </c>
    </row>
    <row r="2583" spans="1:1" x14ac:dyDescent="0.3">
      <c r="A2583" s="112" t="s">
        <v>1642</v>
      </c>
    </row>
    <row r="2584" spans="1:1" x14ac:dyDescent="0.3">
      <c r="A2584" s="113" t="s">
        <v>1642</v>
      </c>
    </row>
    <row r="2585" spans="1:1" x14ac:dyDescent="0.3">
      <c r="A2585" s="114" t="s">
        <v>1642</v>
      </c>
    </row>
    <row r="2586" spans="1:1" x14ac:dyDescent="0.3">
      <c r="A2586" s="115" t="s">
        <v>1642</v>
      </c>
    </row>
    <row r="2587" spans="1:1" x14ac:dyDescent="0.3">
      <c r="A2587" s="116" t="s">
        <v>1642</v>
      </c>
    </row>
    <row r="2588" spans="1:1" x14ac:dyDescent="0.3">
      <c r="A2588" s="117" t="s">
        <v>1642</v>
      </c>
    </row>
    <row r="2589" spans="1:1" x14ac:dyDescent="0.3">
      <c r="A2589" s="118" t="s">
        <v>1642</v>
      </c>
    </row>
    <row r="2590" spans="1:1" x14ac:dyDescent="0.3">
      <c r="A2590" s="119" t="s">
        <v>1642</v>
      </c>
    </row>
    <row r="2591" spans="1:1" x14ac:dyDescent="0.3">
      <c r="A2591" s="120" t="s">
        <v>1642</v>
      </c>
    </row>
    <row r="2592" spans="1:1" x14ac:dyDescent="0.3">
      <c r="A2592" s="121" t="s">
        <v>1642</v>
      </c>
    </row>
    <row r="2593" spans="1:1" x14ac:dyDescent="0.3">
      <c r="A2593" s="122" t="s">
        <v>1642</v>
      </c>
    </row>
    <row r="2594" spans="1:1" x14ac:dyDescent="0.3">
      <c r="A2594" s="123" t="s">
        <v>1642</v>
      </c>
    </row>
    <row r="2595" spans="1:1" x14ac:dyDescent="0.3">
      <c r="A2595" s="124" t="s">
        <v>1642</v>
      </c>
    </row>
    <row r="2596" spans="1:1" x14ac:dyDescent="0.3">
      <c r="A2596" s="125" t="s">
        <v>1642</v>
      </c>
    </row>
    <row r="2597" spans="1:1" x14ac:dyDescent="0.3">
      <c r="A2597" s="126" t="s">
        <v>1642</v>
      </c>
    </row>
    <row r="2598" spans="1:1" x14ac:dyDescent="0.3">
      <c r="A2598" s="127" t="s">
        <v>1642</v>
      </c>
    </row>
    <row r="2599" spans="1:1" x14ac:dyDescent="0.3">
      <c r="A2599" s="128" t="s">
        <v>1642</v>
      </c>
    </row>
    <row r="2600" spans="1:1" x14ac:dyDescent="0.3">
      <c r="A2600" s="129" t="s">
        <v>1642</v>
      </c>
    </row>
    <row r="2601" spans="1:1" x14ac:dyDescent="0.3">
      <c r="A2601" s="130" t="s">
        <v>1642</v>
      </c>
    </row>
    <row r="2602" spans="1:1" x14ac:dyDescent="0.3">
      <c r="A2602" s="131" t="s">
        <v>1642</v>
      </c>
    </row>
    <row r="2603" spans="1:1" x14ac:dyDescent="0.3">
      <c r="A2603" s="109">
        <v>51030677</v>
      </c>
    </row>
    <row r="2604" spans="1:1" x14ac:dyDescent="0.3">
      <c r="A2604" s="110" t="s">
        <v>1642</v>
      </c>
    </row>
    <row r="2605" spans="1:1" x14ac:dyDescent="0.3">
      <c r="A2605" s="111" t="s">
        <v>115</v>
      </c>
    </row>
    <row r="2606" spans="1:1" x14ac:dyDescent="0.3">
      <c r="A2606" s="112" t="s">
        <v>1642</v>
      </c>
    </row>
    <row r="2607" spans="1:1" x14ac:dyDescent="0.3">
      <c r="A2607" s="113" t="s">
        <v>1642</v>
      </c>
    </row>
    <row r="2608" spans="1:1" x14ac:dyDescent="0.3">
      <c r="A2608" s="114" t="s">
        <v>1642</v>
      </c>
    </row>
    <row r="2609" spans="1:1" x14ac:dyDescent="0.3">
      <c r="A2609" s="115" t="s">
        <v>1642</v>
      </c>
    </row>
    <row r="2610" spans="1:1" x14ac:dyDescent="0.3">
      <c r="A2610" s="116" t="s">
        <v>1642</v>
      </c>
    </row>
    <row r="2611" spans="1:1" x14ac:dyDescent="0.3">
      <c r="A2611" s="117" t="s">
        <v>1642</v>
      </c>
    </row>
    <row r="2612" spans="1:1" x14ac:dyDescent="0.3">
      <c r="A2612" s="118" t="s">
        <v>1642</v>
      </c>
    </row>
    <row r="2613" spans="1:1" x14ac:dyDescent="0.3">
      <c r="A2613" s="119" t="s">
        <v>1642</v>
      </c>
    </row>
    <row r="2614" spans="1:1" x14ac:dyDescent="0.3">
      <c r="A2614" s="120" t="s">
        <v>1642</v>
      </c>
    </row>
    <row r="2615" spans="1:1" x14ac:dyDescent="0.3">
      <c r="A2615" s="121" t="s">
        <v>1642</v>
      </c>
    </row>
    <row r="2616" spans="1:1" x14ac:dyDescent="0.3">
      <c r="A2616" s="122" t="s">
        <v>1642</v>
      </c>
    </row>
    <row r="2617" spans="1:1" x14ac:dyDescent="0.3">
      <c r="A2617" s="123" t="s">
        <v>73</v>
      </c>
    </row>
    <row r="2618" spans="1:1" x14ac:dyDescent="0.3">
      <c r="A2618" s="124" t="s">
        <v>1642</v>
      </c>
    </row>
    <row r="2619" spans="1:1" x14ac:dyDescent="0.3">
      <c r="A2619" s="125" t="s">
        <v>1642</v>
      </c>
    </row>
    <row r="2620" spans="1:1" x14ac:dyDescent="0.3">
      <c r="A2620" s="126" t="s">
        <v>1642</v>
      </c>
    </row>
    <row r="2621" spans="1:1" x14ac:dyDescent="0.3">
      <c r="A2621" s="127" t="s">
        <v>1642</v>
      </c>
    </row>
    <row r="2622" spans="1:1" x14ac:dyDescent="0.3">
      <c r="A2622" s="128" t="s">
        <v>1642</v>
      </c>
    </row>
    <row r="2623" spans="1:1" x14ac:dyDescent="0.3">
      <c r="A2623" s="129" t="s">
        <v>1642</v>
      </c>
    </row>
    <row r="2624" spans="1:1" x14ac:dyDescent="0.3">
      <c r="A2624" s="130" t="s">
        <v>1642</v>
      </c>
    </row>
    <row r="2625" spans="1:1" x14ac:dyDescent="0.3">
      <c r="A2625" s="131" t="s">
        <v>1642</v>
      </c>
    </row>
    <row r="2626" spans="1:1" x14ac:dyDescent="0.3">
      <c r="A2626" s="109">
        <v>51030711</v>
      </c>
    </row>
    <row r="2627" spans="1:1" x14ac:dyDescent="0.3">
      <c r="A2627" s="110" t="s">
        <v>1642</v>
      </c>
    </row>
    <row r="2628" spans="1:1" x14ac:dyDescent="0.3">
      <c r="A2628" s="111" t="s">
        <v>1642</v>
      </c>
    </row>
    <row r="2629" spans="1:1" x14ac:dyDescent="0.3">
      <c r="A2629" s="112" t="s">
        <v>1642</v>
      </c>
    </row>
    <row r="2630" spans="1:1" x14ac:dyDescent="0.3">
      <c r="A2630" s="113" t="s">
        <v>1642</v>
      </c>
    </row>
    <row r="2631" spans="1:1" x14ac:dyDescent="0.3">
      <c r="A2631" s="114" t="s">
        <v>1642</v>
      </c>
    </row>
    <row r="2632" spans="1:1" x14ac:dyDescent="0.3">
      <c r="A2632" s="115" t="s">
        <v>1642</v>
      </c>
    </row>
    <row r="2633" spans="1:1" x14ac:dyDescent="0.3">
      <c r="A2633" s="116" t="s">
        <v>1642</v>
      </c>
    </row>
    <row r="2634" spans="1:1" x14ac:dyDescent="0.3">
      <c r="A2634" s="117" t="s">
        <v>1642</v>
      </c>
    </row>
    <row r="2635" spans="1:1" x14ac:dyDescent="0.3">
      <c r="A2635" s="118" t="s">
        <v>1642</v>
      </c>
    </row>
    <row r="2636" spans="1:1" x14ac:dyDescent="0.3">
      <c r="A2636" s="119" t="s">
        <v>1642</v>
      </c>
    </row>
    <row r="2637" spans="1:1" x14ac:dyDescent="0.3">
      <c r="A2637" s="120" t="s">
        <v>1642</v>
      </c>
    </row>
    <row r="2638" spans="1:1" x14ac:dyDescent="0.3">
      <c r="A2638" s="121" t="s">
        <v>74</v>
      </c>
    </row>
    <row r="2639" spans="1:1" x14ac:dyDescent="0.3">
      <c r="A2639" s="122" t="s">
        <v>1642</v>
      </c>
    </row>
    <row r="2640" spans="1:1" x14ac:dyDescent="0.3">
      <c r="A2640" s="123" t="s">
        <v>1642</v>
      </c>
    </row>
    <row r="2641" spans="1:1" x14ac:dyDescent="0.3">
      <c r="A2641" s="124" t="s">
        <v>1642</v>
      </c>
    </row>
    <row r="2642" spans="1:1" x14ac:dyDescent="0.3">
      <c r="A2642" s="125" t="s">
        <v>1642</v>
      </c>
    </row>
    <row r="2643" spans="1:1" x14ac:dyDescent="0.3">
      <c r="A2643" s="126" t="s">
        <v>1642</v>
      </c>
    </row>
    <row r="2644" spans="1:1" x14ac:dyDescent="0.3">
      <c r="A2644" s="127" t="s">
        <v>1642</v>
      </c>
    </row>
    <row r="2645" spans="1:1" x14ac:dyDescent="0.3">
      <c r="A2645" s="128" t="s">
        <v>1642</v>
      </c>
    </row>
    <row r="2646" spans="1:1" x14ac:dyDescent="0.3">
      <c r="A2646" s="129" t="s">
        <v>1642</v>
      </c>
    </row>
    <row r="2647" spans="1:1" x14ac:dyDescent="0.3">
      <c r="A2647" s="130" t="s">
        <v>1642</v>
      </c>
    </row>
    <row r="2648" spans="1:1" x14ac:dyDescent="0.3">
      <c r="A2648" s="131" t="s">
        <v>1642</v>
      </c>
    </row>
    <row r="2649" spans="1:1" x14ac:dyDescent="0.3">
      <c r="A2649" s="109">
        <v>51030743</v>
      </c>
    </row>
    <row r="2650" spans="1:1" x14ac:dyDescent="0.3">
      <c r="A2650" s="110" t="s">
        <v>1642</v>
      </c>
    </row>
    <row r="2651" spans="1:1" x14ac:dyDescent="0.3">
      <c r="A2651" s="111" t="s">
        <v>1642</v>
      </c>
    </row>
    <row r="2652" spans="1:1" x14ac:dyDescent="0.3">
      <c r="A2652" s="112" t="s">
        <v>1642</v>
      </c>
    </row>
    <row r="2653" spans="1:1" x14ac:dyDescent="0.3">
      <c r="A2653" s="113" t="s">
        <v>1642</v>
      </c>
    </row>
    <row r="2654" spans="1:1" x14ac:dyDescent="0.3">
      <c r="A2654" s="114" t="s">
        <v>1642</v>
      </c>
    </row>
    <row r="2655" spans="1:1" x14ac:dyDescent="0.3">
      <c r="A2655" s="115" t="s">
        <v>1642</v>
      </c>
    </row>
    <row r="2656" spans="1:1" x14ac:dyDescent="0.3">
      <c r="A2656" s="116" t="s">
        <v>1642</v>
      </c>
    </row>
    <row r="2657" spans="1:1" x14ac:dyDescent="0.3">
      <c r="A2657" s="117" t="s">
        <v>1642</v>
      </c>
    </row>
    <row r="2658" spans="1:1" x14ac:dyDescent="0.3">
      <c r="A2658" s="118" t="s">
        <v>1642</v>
      </c>
    </row>
    <row r="2659" spans="1:1" x14ac:dyDescent="0.3">
      <c r="A2659" s="119" t="s">
        <v>1642</v>
      </c>
    </row>
    <row r="2660" spans="1:1" x14ac:dyDescent="0.3">
      <c r="A2660" s="120" t="s">
        <v>1642</v>
      </c>
    </row>
    <row r="2661" spans="1:1" x14ac:dyDescent="0.3">
      <c r="A2661" s="121" t="s">
        <v>74</v>
      </c>
    </row>
    <row r="2662" spans="1:1" x14ac:dyDescent="0.3">
      <c r="A2662" s="122" t="s">
        <v>1642</v>
      </c>
    </row>
    <row r="2663" spans="1:1" x14ac:dyDescent="0.3">
      <c r="A2663" s="123" t="s">
        <v>1642</v>
      </c>
    </row>
    <row r="2664" spans="1:1" x14ac:dyDescent="0.3">
      <c r="A2664" s="124" t="s">
        <v>1642</v>
      </c>
    </row>
    <row r="2665" spans="1:1" x14ac:dyDescent="0.3">
      <c r="A2665" s="125" t="s">
        <v>1642</v>
      </c>
    </row>
    <row r="2666" spans="1:1" x14ac:dyDescent="0.3">
      <c r="A2666" s="126" t="s">
        <v>1642</v>
      </c>
    </row>
    <row r="2667" spans="1:1" x14ac:dyDescent="0.3">
      <c r="A2667" s="127" t="s">
        <v>1642</v>
      </c>
    </row>
    <row r="2668" spans="1:1" x14ac:dyDescent="0.3">
      <c r="A2668" s="128" t="s">
        <v>1642</v>
      </c>
    </row>
    <row r="2669" spans="1:1" x14ac:dyDescent="0.3">
      <c r="A2669" s="129" t="s">
        <v>1642</v>
      </c>
    </row>
    <row r="2670" spans="1:1" x14ac:dyDescent="0.3">
      <c r="A2670" s="130" t="s">
        <v>1642</v>
      </c>
    </row>
    <row r="2671" spans="1:1" x14ac:dyDescent="0.3">
      <c r="A2671" s="131" t="s">
        <v>1642</v>
      </c>
    </row>
    <row r="2672" spans="1:1" x14ac:dyDescent="0.3">
      <c r="A2672" s="109">
        <v>51030747</v>
      </c>
    </row>
    <row r="2673" spans="1:1" x14ac:dyDescent="0.3">
      <c r="A2673" s="110" t="s">
        <v>1642</v>
      </c>
    </row>
    <row r="2674" spans="1:1" x14ac:dyDescent="0.3">
      <c r="A2674" s="111" t="s">
        <v>1642</v>
      </c>
    </row>
    <row r="2675" spans="1:1" x14ac:dyDescent="0.3">
      <c r="A2675" s="112" t="s">
        <v>1642</v>
      </c>
    </row>
    <row r="2676" spans="1:1" x14ac:dyDescent="0.3">
      <c r="A2676" s="113" t="s">
        <v>1642</v>
      </c>
    </row>
    <row r="2677" spans="1:1" x14ac:dyDescent="0.3">
      <c r="A2677" s="114" t="s">
        <v>1642</v>
      </c>
    </row>
    <row r="2678" spans="1:1" x14ac:dyDescent="0.3">
      <c r="A2678" s="115" t="s">
        <v>1642</v>
      </c>
    </row>
    <row r="2679" spans="1:1" x14ac:dyDescent="0.3">
      <c r="A2679" s="116" t="s">
        <v>1642</v>
      </c>
    </row>
    <row r="2680" spans="1:1" x14ac:dyDescent="0.3">
      <c r="A2680" s="117" t="s">
        <v>1642</v>
      </c>
    </row>
    <row r="2681" spans="1:1" x14ac:dyDescent="0.3">
      <c r="A2681" s="118" t="s">
        <v>1642</v>
      </c>
    </row>
    <row r="2682" spans="1:1" x14ac:dyDescent="0.3">
      <c r="A2682" s="119" t="s">
        <v>1642</v>
      </c>
    </row>
    <row r="2683" spans="1:1" x14ac:dyDescent="0.3">
      <c r="A2683" s="120" t="s">
        <v>1642</v>
      </c>
    </row>
    <row r="2684" spans="1:1" x14ac:dyDescent="0.3">
      <c r="A2684" s="121" t="s">
        <v>1642</v>
      </c>
    </row>
    <row r="2685" spans="1:1" x14ac:dyDescent="0.3">
      <c r="A2685" s="122" t="s">
        <v>1642</v>
      </c>
    </row>
    <row r="2686" spans="1:1" x14ac:dyDescent="0.3">
      <c r="A2686" s="123" t="s">
        <v>1642</v>
      </c>
    </row>
    <row r="2687" spans="1:1" x14ac:dyDescent="0.3">
      <c r="A2687" s="124" t="s">
        <v>1642</v>
      </c>
    </row>
    <row r="2688" spans="1:1" x14ac:dyDescent="0.3">
      <c r="A2688" s="125" t="s">
        <v>1642</v>
      </c>
    </row>
    <row r="2689" spans="1:1" x14ac:dyDescent="0.3">
      <c r="A2689" s="126" t="s">
        <v>1642</v>
      </c>
    </row>
    <row r="2690" spans="1:1" x14ac:dyDescent="0.3">
      <c r="A2690" s="127" t="s">
        <v>1642</v>
      </c>
    </row>
    <row r="2691" spans="1:1" x14ac:dyDescent="0.3">
      <c r="A2691" s="128" t="s">
        <v>1642</v>
      </c>
    </row>
    <row r="2692" spans="1:1" x14ac:dyDescent="0.3">
      <c r="A2692" s="129" t="s">
        <v>1642</v>
      </c>
    </row>
    <row r="2693" spans="1:1" x14ac:dyDescent="0.3">
      <c r="A2693" s="130" t="s">
        <v>1642</v>
      </c>
    </row>
    <row r="2694" spans="1:1" x14ac:dyDescent="0.3">
      <c r="A2694" s="131" t="s">
        <v>1642</v>
      </c>
    </row>
    <row r="2695" spans="1:1" x14ac:dyDescent="0.3">
      <c r="A2695" s="109">
        <v>51030752</v>
      </c>
    </row>
    <row r="2696" spans="1:1" x14ac:dyDescent="0.3">
      <c r="A2696" s="110" t="s">
        <v>1642</v>
      </c>
    </row>
    <row r="2697" spans="1:1" x14ac:dyDescent="0.3">
      <c r="A2697" s="111" t="s">
        <v>1642</v>
      </c>
    </row>
    <row r="2698" spans="1:1" x14ac:dyDescent="0.3">
      <c r="A2698" s="112" t="s">
        <v>1642</v>
      </c>
    </row>
    <row r="2699" spans="1:1" x14ac:dyDescent="0.3">
      <c r="A2699" s="113" t="s">
        <v>1642</v>
      </c>
    </row>
    <row r="2700" spans="1:1" x14ac:dyDescent="0.3">
      <c r="A2700" s="114" t="s">
        <v>1642</v>
      </c>
    </row>
    <row r="2701" spans="1:1" x14ac:dyDescent="0.3">
      <c r="A2701" s="115" t="s">
        <v>1642</v>
      </c>
    </row>
    <row r="2702" spans="1:1" x14ac:dyDescent="0.3">
      <c r="A2702" s="116" t="s">
        <v>1642</v>
      </c>
    </row>
    <row r="2703" spans="1:1" x14ac:dyDescent="0.3">
      <c r="A2703" s="117" t="s">
        <v>1642</v>
      </c>
    </row>
    <row r="2704" spans="1:1" x14ac:dyDescent="0.3">
      <c r="A2704" s="118" t="s">
        <v>1642</v>
      </c>
    </row>
    <row r="2705" spans="1:1" x14ac:dyDescent="0.3">
      <c r="A2705" s="119" t="s">
        <v>1642</v>
      </c>
    </row>
    <row r="2706" spans="1:1" x14ac:dyDescent="0.3">
      <c r="A2706" s="120" t="s">
        <v>1642</v>
      </c>
    </row>
    <row r="2707" spans="1:1" x14ac:dyDescent="0.3">
      <c r="A2707" s="121" t="s">
        <v>1642</v>
      </c>
    </row>
    <row r="2708" spans="1:1" x14ac:dyDescent="0.3">
      <c r="A2708" s="122" t="s">
        <v>1642</v>
      </c>
    </row>
    <row r="2709" spans="1:1" x14ac:dyDescent="0.3">
      <c r="A2709" s="123" t="s">
        <v>1642</v>
      </c>
    </row>
    <row r="2710" spans="1:1" x14ac:dyDescent="0.3">
      <c r="A2710" s="124" t="s">
        <v>1642</v>
      </c>
    </row>
    <row r="2711" spans="1:1" x14ac:dyDescent="0.3">
      <c r="A2711" s="125" t="s">
        <v>1642</v>
      </c>
    </row>
    <row r="2712" spans="1:1" x14ac:dyDescent="0.3">
      <c r="A2712" s="126" t="s">
        <v>1642</v>
      </c>
    </row>
    <row r="2713" spans="1:1" x14ac:dyDescent="0.3">
      <c r="A2713" s="127" t="s">
        <v>1642</v>
      </c>
    </row>
    <row r="2714" spans="1:1" x14ac:dyDescent="0.3">
      <c r="A2714" s="128" t="s">
        <v>1642</v>
      </c>
    </row>
    <row r="2715" spans="1:1" x14ac:dyDescent="0.3">
      <c r="A2715" s="129" t="s">
        <v>1642</v>
      </c>
    </row>
    <row r="2716" spans="1:1" x14ac:dyDescent="0.3">
      <c r="A2716" s="130" t="s">
        <v>1642</v>
      </c>
    </row>
    <row r="2717" spans="1:1" x14ac:dyDescent="0.3">
      <c r="A2717" s="131" t="s">
        <v>1642</v>
      </c>
    </row>
    <row r="2718" spans="1:1" x14ac:dyDescent="0.3">
      <c r="A2718" s="109">
        <v>51030753</v>
      </c>
    </row>
    <row r="2719" spans="1:1" x14ac:dyDescent="0.3">
      <c r="A2719" s="110" t="s">
        <v>1642</v>
      </c>
    </row>
    <row r="2720" spans="1:1" x14ac:dyDescent="0.3">
      <c r="A2720" s="111" t="s">
        <v>1642</v>
      </c>
    </row>
    <row r="2721" spans="1:1" x14ac:dyDescent="0.3">
      <c r="A2721" s="112" t="s">
        <v>1642</v>
      </c>
    </row>
    <row r="2722" spans="1:1" x14ac:dyDescent="0.3">
      <c r="A2722" s="113" t="s">
        <v>1642</v>
      </c>
    </row>
    <row r="2723" spans="1:1" x14ac:dyDescent="0.3">
      <c r="A2723" s="114" t="s">
        <v>1642</v>
      </c>
    </row>
    <row r="2724" spans="1:1" x14ac:dyDescent="0.3">
      <c r="A2724" s="115" t="s">
        <v>1642</v>
      </c>
    </row>
    <row r="2725" spans="1:1" x14ac:dyDescent="0.3">
      <c r="A2725" s="116" t="s">
        <v>1642</v>
      </c>
    </row>
    <row r="2726" spans="1:1" x14ac:dyDescent="0.3">
      <c r="A2726" s="117" t="s">
        <v>1642</v>
      </c>
    </row>
    <row r="2727" spans="1:1" x14ac:dyDescent="0.3">
      <c r="A2727" s="118" t="s">
        <v>1642</v>
      </c>
    </row>
    <row r="2728" spans="1:1" x14ac:dyDescent="0.3">
      <c r="A2728" s="119" t="s">
        <v>1642</v>
      </c>
    </row>
    <row r="2729" spans="1:1" x14ac:dyDescent="0.3">
      <c r="A2729" s="120" t="s">
        <v>1642</v>
      </c>
    </row>
    <row r="2730" spans="1:1" x14ac:dyDescent="0.3">
      <c r="A2730" s="121" t="s">
        <v>74</v>
      </c>
    </row>
    <row r="2731" spans="1:1" x14ac:dyDescent="0.3">
      <c r="A2731" s="122" t="s">
        <v>1642</v>
      </c>
    </row>
    <row r="2732" spans="1:1" x14ac:dyDescent="0.3">
      <c r="A2732" s="123" t="s">
        <v>1642</v>
      </c>
    </row>
    <row r="2733" spans="1:1" x14ac:dyDescent="0.3">
      <c r="A2733" s="124" t="s">
        <v>1642</v>
      </c>
    </row>
    <row r="2734" spans="1:1" x14ac:dyDescent="0.3">
      <c r="A2734" s="125" t="s">
        <v>1642</v>
      </c>
    </row>
    <row r="2735" spans="1:1" x14ac:dyDescent="0.3">
      <c r="A2735" s="126" t="s">
        <v>1642</v>
      </c>
    </row>
    <row r="2736" spans="1:1" x14ac:dyDescent="0.3">
      <c r="A2736" s="127" t="s">
        <v>1642</v>
      </c>
    </row>
    <row r="2737" spans="1:1" x14ac:dyDescent="0.3">
      <c r="A2737" s="128" t="s">
        <v>1642</v>
      </c>
    </row>
    <row r="2738" spans="1:1" x14ac:dyDescent="0.3">
      <c r="A2738" s="129" t="s">
        <v>1642</v>
      </c>
    </row>
    <row r="2739" spans="1:1" x14ac:dyDescent="0.3">
      <c r="A2739" s="130" t="s">
        <v>1642</v>
      </c>
    </row>
    <row r="2740" spans="1:1" x14ac:dyDescent="0.3">
      <c r="A2740" s="131" t="s">
        <v>1642</v>
      </c>
    </row>
    <row r="2741" spans="1:1" x14ac:dyDescent="0.3">
      <c r="A2741" s="121" t="s">
        <v>1642</v>
      </c>
    </row>
    <row r="2742" spans="1:1" x14ac:dyDescent="0.3">
      <c r="A2742" s="122" t="s">
        <v>1642</v>
      </c>
    </row>
    <row r="2743" spans="1:1" x14ac:dyDescent="0.3">
      <c r="A2743" s="123" t="s">
        <v>1642</v>
      </c>
    </row>
    <row r="2744" spans="1:1" x14ac:dyDescent="0.3">
      <c r="A2744" s="124" t="s">
        <v>1642</v>
      </c>
    </row>
    <row r="2745" spans="1:1" x14ac:dyDescent="0.3">
      <c r="A2745" s="125" t="s">
        <v>1642</v>
      </c>
    </row>
    <row r="2746" spans="1:1" x14ac:dyDescent="0.3">
      <c r="A2746" s="126" t="s">
        <v>1642</v>
      </c>
    </row>
    <row r="2747" spans="1:1" x14ac:dyDescent="0.3">
      <c r="A2747" s="127" t="s">
        <v>1642</v>
      </c>
    </row>
    <row r="2748" spans="1:1" x14ac:dyDescent="0.3">
      <c r="A2748" s="128" t="s">
        <v>1642</v>
      </c>
    </row>
    <row r="2749" spans="1:1" x14ac:dyDescent="0.3">
      <c r="A2749" s="129" t="s">
        <v>1642</v>
      </c>
    </row>
    <row r="2750" spans="1:1" x14ac:dyDescent="0.3">
      <c r="A2750" s="130" t="s">
        <v>1642</v>
      </c>
    </row>
    <row r="2751" spans="1:1" x14ac:dyDescent="0.3">
      <c r="A2751" s="131" t="s">
        <v>1642</v>
      </c>
    </row>
    <row r="2752" spans="1:1" x14ac:dyDescent="0.3">
      <c r="A2752" s="109">
        <v>51030754</v>
      </c>
    </row>
    <row r="2753" spans="1:1" x14ac:dyDescent="0.3">
      <c r="A2753" s="110" t="s">
        <v>1642</v>
      </c>
    </row>
    <row r="2754" spans="1:1" x14ac:dyDescent="0.3">
      <c r="A2754" s="111" t="s">
        <v>1642</v>
      </c>
    </row>
    <row r="2755" spans="1:1" x14ac:dyDescent="0.3">
      <c r="A2755" s="112" t="s">
        <v>1642</v>
      </c>
    </row>
    <row r="2756" spans="1:1" x14ac:dyDescent="0.3">
      <c r="A2756" s="113" t="s">
        <v>1642</v>
      </c>
    </row>
    <row r="2757" spans="1:1" x14ac:dyDescent="0.3">
      <c r="A2757" s="114" t="s">
        <v>1642</v>
      </c>
    </row>
    <row r="2758" spans="1:1" x14ac:dyDescent="0.3">
      <c r="A2758" s="115" t="s">
        <v>1642</v>
      </c>
    </row>
    <row r="2759" spans="1:1" x14ac:dyDescent="0.3">
      <c r="A2759" s="116" t="s">
        <v>1642</v>
      </c>
    </row>
    <row r="2760" spans="1:1" x14ac:dyDescent="0.3">
      <c r="A2760" s="117" t="s">
        <v>1642</v>
      </c>
    </row>
    <row r="2761" spans="1:1" x14ac:dyDescent="0.3">
      <c r="A2761" s="118" t="s">
        <v>1642</v>
      </c>
    </row>
    <row r="2762" spans="1:1" x14ac:dyDescent="0.3">
      <c r="A2762" s="119" t="s">
        <v>1642</v>
      </c>
    </row>
    <row r="2763" spans="1:1" x14ac:dyDescent="0.3">
      <c r="A2763" s="120" t="s">
        <v>1642</v>
      </c>
    </row>
    <row r="2764" spans="1:1" x14ac:dyDescent="0.3">
      <c r="A2764" s="121" t="s">
        <v>1642</v>
      </c>
    </row>
    <row r="2765" spans="1:1" x14ac:dyDescent="0.3">
      <c r="A2765" s="122" t="s">
        <v>1642</v>
      </c>
    </row>
    <row r="2766" spans="1:1" x14ac:dyDescent="0.3">
      <c r="A2766" s="123" t="s">
        <v>1642</v>
      </c>
    </row>
    <row r="2767" spans="1:1" x14ac:dyDescent="0.3">
      <c r="A2767" s="124" t="s">
        <v>1642</v>
      </c>
    </row>
    <row r="2768" spans="1:1" x14ac:dyDescent="0.3">
      <c r="A2768" s="125" t="s">
        <v>1642</v>
      </c>
    </row>
    <row r="2769" spans="1:1" x14ac:dyDescent="0.3">
      <c r="A2769" s="126" t="s">
        <v>1642</v>
      </c>
    </row>
    <row r="2770" spans="1:1" x14ac:dyDescent="0.3">
      <c r="A2770" s="127" t="s">
        <v>1642</v>
      </c>
    </row>
    <row r="2771" spans="1:1" x14ac:dyDescent="0.3">
      <c r="A2771" s="128" t="s">
        <v>1642</v>
      </c>
    </row>
    <row r="2772" spans="1:1" x14ac:dyDescent="0.3">
      <c r="A2772" s="129" t="s">
        <v>1642</v>
      </c>
    </row>
    <row r="2773" spans="1:1" x14ac:dyDescent="0.3">
      <c r="A2773" s="130" t="s">
        <v>1642</v>
      </c>
    </row>
    <row r="2774" spans="1:1" x14ac:dyDescent="0.3">
      <c r="A2774" s="131" t="s">
        <v>74</v>
      </c>
    </row>
    <row r="2775" spans="1:1" x14ac:dyDescent="0.3">
      <c r="A2775" s="109">
        <v>51030772</v>
      </c>
    </row>
    <row r="2776" spans="1:1" x14ac:dyDescent="0.3">
      <c r="A2776" s="110" t="s">
        <v>1642</v>
      </c>
    </row>
    <row r="2777" spans="1:1" x14ac:dyDescent="0.3">
      <c r="A2777" s="111" t="s">
        <v>1642</v>
      </c>
    </row>
    <row r="2778" spans="1:1" x14ac:dyDescent="0.3">
      <c r="A2778" s="112" t="s">
        <v>1642</v>
      </c>
    </row>
    <row r="2779" spans="1:1" x14ac:dyDescent="0.3">
      <c r="A2779" s="113" t="s">
        <v>1642</v>
      </c>
    </row>
    <row r="2780" spans="1:1" x14ac:dyDescent="0.3">
      <c r="A2780" s="114" t="s">
        <v>1642</v>
      </c>
    </row>
    <row r="2781" spans="1:1" x14ac:dyDescent="0.3">
      <c r="A2781" s="115" t="s">
        <v>1642</v>
      </c>
    </row>
    <row r="2782" spans="1:1" x14ac:dyDescent="0.3">
      <c r="A2782" s="116" t="s">
        <v>1642</v>
      </c>
    </row>
    <row r="2783" spans="1:1" x14ac:dyDescent="0.3">
      <c r="A2783" s="117" t="s">
        <v>1642</v>
      </c>
    </row>
    <row r="2784" spans="1:1" x14ac:dyDescent="0.3">
      <c r="A2784" s="118" t="s">
        <v>1642</v>
      </c>
    </row>
    <row r="2785" spans="1:1" x14ac:dyDescent="0.3">
      <c r="A2785" s="119" t="s">
        <v>1642</v>
      </c>
    </row>
    <row r="2786" spans="1:1" x14ac:dyDescent="0.3">
      <c r="A2786" s="120" t="s">
        <v>1642</v>
      </c>
    </row>
    <row r="2787" spans="1:1" x14ac:dyDescent="0.3">
      <c r="A2787" s="121" t="s">
        <v>1642</v>
      </c>
    </row>
    <row r="2788" spans="1:1" x14ac:dyDescent="0.3">
      <c r="A2788" s="122" t="s">
        <v>1642</v>
      </c>
    </row>
    <row r="2789" spans="1:1" x14ac:dyDescent="0.3">
      <c r="A2789" s="123" t="s">
        <v>1642</v>
      </c>
    </row>
    <row r="2790" spans="1:1" x14ac:dyDescent="0.3">
      <c r="A2790" s="124" t="s">
        <v>1642</v>
      </c>
    </row>
    <row r="2791" spans="1:1" x14ac:dyDescent="0.3">
      <c r="A2791" s="125" t="s">
        <v>1642</v>
      </c>
    </row>
    <row r="2792" spans="1:1" x14ac:dyDescent="0.3">
      <c r="A2792" s="126" t="s">
        <v>1642</v>
      </c>
    </row>
    <row r="2793" spans="1:1" x14ac:dyDescent="0.3">
      <c r="A2793" s="127" t="s">
        <v>1642</v>
      </c>
    </row>
    <row r="2794" spans="1:1" x14ac:dyDescent="0.3">
      <c r="A2794" s="128" t="s">
        <v>1642</v>
      </c>
    </row>
    <row r="2795" spans="1:1" x14ac:dyDescent="0.3">
      <c r="A2795" s="129" t="s">
        <v>1642</v>
      </c>
    </row>
    <row r="2796" spans="1:1" x14ac:dyDescent="0.3">
      <c r="A2796" s="130" t="s">
        <v>1642</v>
      </c>
    </row>
    <row r="2797" spans="1:1" x14ac:dyDescent="0.3">
      <c r="A2797" s="131" t="s">
        <v>1642</v>
      </c>
    </row>
    <row r="2798" spans="1:1" x14ac:dyDescent="0.3">
      <c r="A2798" s="109">
        <v>51030809</v>
      </c>
    </row>
    <row r="2799" spans="1:1" x14ac:dyDescent="0.3">
      <c r="A2799" s="110" t="s">
        <v>1642</v>
      </c>
    </row>
    <row r="2800" spans="1:1" x14ac:dyDescent="0.3">
      <c r="A2800" s="111" t="s">
        <v>1642</v>
      </c>
    </row>
    <row r="2801" spans="1:1" x14ac:dyDescent="0.3">
      <c r="A2801" s="112" t="s">
        <v>1642</v>
      </c>
    </row>
    <row r="2802" spans="1:1" x14ac:dyDescent="0.3">
      <c r="A2802" s="113" t="s">
        <v>1642</v>
      </c>
    </row>
    <row r="2803" spans="1:1" x14ac:dyDescent="0.3">
      <c r="A2803" s="114" t="s">
        <v>1642</v>
      </c>
    </row>
    <row r="2804" spans="1:1" x14ac:dyDescent="0.3">
      <c r="A2804" s="115" t="s">
        <v>1642</v>
      </c>
    </row>
    <row r="2805" spans="1:1" x14ac:dyDescent="0.3">
      <c r="A2805" s="116" t="s">
        <v>1642</v>
      </c>
    </row>
    <row r="2806" spans="1:1" x14ac:dyDescent="0.3">
      <c r="A2806" s="117" t="s">
        <v>1642</v>
      </c>
    </row>
    <row r="2807" spans="1:1" x14ac:dyDescent="0.3">
      <c r="A2807" s="118" t="s">
        <v>1642</v>
      </c>
    </row>
    <row r="2808" spans="1:1" x14ac:dyDescent="0.3">
      <c r="A2808" s="119" t="s">
        <v>1642</v>
      </c>
    </row>
    <row r="2809" spans="1:1" x14ac:dyDescent="0.3">
      <c r="A2809" s="120" t="s">
        <v>1642</v>
      </c>
    </row>
    <row r="2810" spans="1:1" x14ac:dyDescent="0.3">
      <c r="A2810" s="121" t="s">
        <v>1642</v>
      </c>
    </row>
    <row r="2811" spans="1:1" x14ac:dyDescent="0.3">
      <c r="A2811" s="122" t="s">
        <v>1642</v>
      </c>
    </row>
    <row r="2812" spans="1:1" x14ac:dyDescent="0.3">
      <c r="A2812" s="123" t="s">
        <v>1642</v>
      </c>
    </row>
    <row r="2813" spans="1:1" x14ac:dyDescent="0.3">
      <c r="A2813" s="124" t="s">
        <v>74</v>
      </c>
    </row>
    <row r="2814" spans="1:1" x14ac:dyDescent="0.3">
      <c r="A2814" s="125" t="s">
        <v>1642</v>
      </c>
    </row>
    <row r="2815" spans="1:1" x14ac:dyDescent="0.3">
      <c r="A2815" s="126" t="s">
        <v>1642</v>
      </c>
    </row>
    <row r="2816" spans="1:1" x14ac:dyDescent="0.3">
      <c r="A2816" s="127" t="s">
        <v>1642</v>
      </c>
    </row>
    <row r="2817" spans="1:1" x14ac:dyDescent="0.3">
      <c r="A2817" s="128" t="s">
        <v>1642</v>
      </c>
    </row>
    <row r="2818" spans="1:1" x14ac:dyDescent="0.3">
      <c r="A2818" s="129" t="s">
        <v>1642</v>
      </c>
    </row>
    <row r="2819" spans="1:1" x14ac:dyDescent="0.3">
      <c r="A2819" s="130" t="s">
        <v>1642</v>
      </c>
    </row>
    <row r="2820" spans="1:1" x14ac:dyDescent="0.3">
      <c r="A2820" s="131" t="s">
        <v>1642</v>
      </c>
    </row>
    <row r="2821" spans="1:1" x14ac:dyDescent="0.3">
      <c r="A2821" s="109">
        <v>51030810</v>
      </c>
    </row>
    <row r="2822" spans="1:1" x14ac:dyDescent="0.3">
      <c r="A2822" s="110" t="s">
        <v>1642</v>
      </c>
    </row>
    <row r="2823" spans="1:1" x14ac:dyDescent="0.3">
      <c r="A2823" s="111" t="s">
        <v>1642</v>
      </c>
    </row>
    <row r="2824" spans="1:1" x14ac:dyDescent="0.3">
      <c r="A2824" s="112" t="s">
        <v>1642</v>
      </c>
    </row>
    <row r="2825" spans="1:1" x14ac:dyDescent="0.3">
      <c r="A2825" s="113" t="s">
        <v>1642</v>
      </c>
    </row>
    <row r="2826" spans="1:1" x14ac:dyDescent="0.3">
      <c r="A2826" s="114" t="s">
        <v>1642</v>
      </c>
    </row>
    <row r="2827" spans="1:1" x14ac:dyDescent="0.3">
      <c r="A2827" s="115" t="s">
        <v>1642</v>
      </c>
    </row>
    <row r="2828" spans="1:1" x14ac:dyDescent="0.3">
      <c r="A2828" s="116" t="s">
        <v>1642</v>
      </c>
    </row>
    <row r="2829" spans="1:1" x14ac:dyDescent="0.3">
      <c r="A2829" s="117" t="s">
        <v>1642</v>
      </c>
    </row>
    <row r="2830" spans="1:1" x14ac:dyDescent="0.3">
      <c r="A2830" s="118" t="s">
        <v>1642</v>
      </c>
    </row>
    <row r="2831" spans="1:1" x14ac:dyDescent="0.3">
      <c r="A2831" s="119" t="s">
        <v>1642</v>
      </c>
    </row>
    <row r="2832" spans="1:1" x14ac:dyDescent="0.3">
      <c r="A2832" s="120" t="s">
        <v>1642</v>
      </c>
    </row>
    <row r="2833" spans="1:1" x14ac:dyDescent="0.3">
      <c r="A2833" s="121" t="s">
        <v>1642</v>
      </c>
    </row>
    <row r="2834" spans="1:1" x14ac:dyDescent="0.3">
      <c r="A2834" s="122" t="s">
        <v>1642</v>
      </c>
    </row>
    <row r="2835" spans="1:1" x14ac:dyDescent="0.3">
      <c r="A2835" s="123" t="s">
        <v>1642</v>
      </c>
    </row>
    <row r="2836" spans="1:1" x14ac:dyDescent="0.3">
      <c r="A2836" s="124" t="s">
        <v>74</v>
      </c>
    </row>
    <row r="2837" spans="1:1" x14ac:dyDescent="0.3">
      <c r="A2837" s="125" t="s">
        <v>1642</v>
      </c>
    </row>
    <row r="2838" spans="1:1" x14ac:dyDescent="0.3">
      <c r="A2838" s="126" t="s">
        <v>1642</v>
      </c>
    </row>
    <row r="2839" spans="1:1" x14ac:dyDescent="0.3">
      <c r="A2839" s="127" t="s">
        <v>1642</v>
      </c>
    </row>
    <row r="2840" spans="1:1" x14ac:dyDescent="0.3">
      <c r="A2840" s="128" t="s">
        <v>1642</v>
      </c>
    </row>
    <row r="2841" spans="1:1" x14ac:dyDescent="0.3">
      <c r="A2841" s="129" t="s">
        <v>1642</v>
      </c>
    </row>
    <row r="2842" spans="1:1" x14ac:dyDescent="0.3">
      <c r="A2842" s="130" t="s">
        <v>1642</v>
      </c>
    </row>
    <row r="2843" spans="1:1" x14ac:dyDescent="0.3">
      <c r="A2843" s="131" t="s">
        <v>1642</v>
      </c>
    </row>
    <row r="2844" spans="1:1" x14ac:dyDescent="0.3">
      <c r="A2844" s="109">
        <v>51030811</v>
      </c>
    </row>
    <row r="2845" spans="1:1" x14ac:dyDescent="0.3">
      <c r="A2845" s="110" t="s">
        <v>1642</v>
      </c>
    </row>
    <row r="2846" spans="1:1" x14ac:dyDescent="0.3">
      <c r="A2846" s="111" t="s">
        <v>1642</v>
      </c>
    </row>
    <row r="2847" spans="1:1" x14ac:dyDescent="0.3">
      <c r="A2847" s="112" t="s">
        <v>1642</v>
      </c>
    </row>
    <row r="2848" spans="1:1" x14ac:dyDescent="0.3">
      <c r="A2848" s="113" t="s">
        <v>1642</v>
      </c>
    </row>
    <row r="2849" spans="1:1" x14ac:dyDescent="0.3">
      <c r="A2849" s="114" t="s">
        <v>1642</v>
      </c>
    </row>
    <row r="2850" spans="1:1" x14ac:dyDescent="0.3">
      <c r="A2850" s="115" t="s">
        <v>1642</v>
      </c>
    </row>
    <row r="2851" spans="1:1" x14ac:dyDescent="0.3">
      <c r="A2851" s="116" t="s">
        <v>1642</v>
      </c>
    </row>
    <row r="2852" spans="1:1" x14ac:dyDescent="0.3">
      <c r="A2852" s="117" t="s">
        <v>1642</v>
      </c>
    </row>
    <row r="2853" spans="1:1" x14ac:dyDescent="0.3">
      <c r="A2853" s="118" t="s">
        <v>1642</v>
      </c>
    </row>
    <row r="2854" spans="1:1" x14ac:dyDescent="0.3">
      <c r="A2854" s="119" t="s">
        <v>1642</v>
      </c>
    </row>
    <row r="2855" spans="1:1" x14ac:dyDescent="0.3">
      <c r="A2855" s="120" t="s">
        <v>1642</v>
      </c>
    </row>
    <row r="2856" spans="1:1" x14ac:dyDescent="0.3">
      <c r="A2856" s="121" t="s">
        <v>1642</v>
      </c>
    </row>
    <row r="2857" spans="1:1" x14ac:dyDescent="0.3">
      <c r="A2857" s="122" t="s">
        <v>1642</v>
      </c>
    </row>
    <row r="2858" spans="1:1" x14ac:dyDescent="0.3">
      <c r="A2858" s="123" t="s">
        <v>1642</v>
      </c>
    </row>
    <row r="2859" spans="1:1" x14ac:dyDescent="0.3">
      <c r="A2859" s="124" t="s">
        <v>74</v>
      </c>
    </row>
    <row r="2860" spans="1:1" x14ac:dyDescent="0.3">
      <c r="A2860" s="125" t="s">
        <v>1642</v>
      </c>
    </row>
    <row r="2861" spans="1:1" x14ac:dyDescent="0.3">
      <c r="A2861" s="126" t="s">
        <v>1642</v>
      </c>
    </row>
    <row r="2862" spans="1:1" x14ac:dyDescent="0.3">
      <c r="A2862" s="127" t="s">
        <v>1642</v>
      </c>
    </row>
    <row r="2863" spans="1:1" x14ac:dyDescent="0.3">
      <c r="A2863" s="128" t="s">
        <v>1642</v>
      </c>
    </row>
    <row r="2864" spans="1:1" x14ac:dyDescent="0.3">
      <c r="A2864" s="129" t="s">
        <v>1642</v>
      </c>
    </row>
    <row r="2865" spans="1:1" x14ac:dyDescent="0.3">
      <c r="A2865" s="130" t="s">
        <v>1642</v>
      </c>
    </row>
    <row r="2866" spans="1:1" x14ac:dyDescent="0.3">
      <c r="A2866" s="131" t="s">
        <v>1642</v>
      </c>
    </row>
    <row r="2867" spans="1:1" x14ac:dyDescent="0.3">
      <c r="A2867" s="109">
        <v>51030820</v>
      </c>
    </row>
    <row r="2868" spans="1:1" x14ac:dyDescent="0.3">
      <c r="A2868" s="110" t="s">
        <v>1642</v>
      </c>
    </row>
    <row r="2869" spans="1:1" x14ac:dyDescent="0.3">
      <c r="A2869" s="111" t="s">
        <v>1642</v>
      </c>
    </row>
    <row r="2870" spans="1:1" x14ac:dyDescent="0.3">
      <c r="A2870" s="112" t="s">
        <v>1642</v>
      </c>
    </row>
    <row r="2871" spans="1:1" x14ac:dyDescent="0.3">
      <c r="A2871" s="113" t="s">
        <v>1642</v>
      </c>
    </row>
    <row r="2872" spans="1:1" x14ac:dyDescent="0.3">
      <c r="A2872" s="114" t="s">
        <v>1642</v>
      </c>
    </row>
    <row r="2873" spans="1:1" x14ac:dyDescent="0.3">
      <c r="A2873" s="115" t="s">
        <v>1642</v>
      </c>
    </row>
    <row r="2874" spans="1:1" x14ac:dyDescent="0.3">
      <c r="A2874" s="116" t="s">
        <v>1642</v>
      </c>
    </row>
    <row r="2875" spans="1:1" x14ac:dyDescent="0.3">
      <c r="A2875" s="117" t="s">
        <v>1642</v>
      </c>
    </row>
    <row r="2876" spans="1:1" x14ac:dyDescent="0.3">
      <c r="A2876" s="118" t="s">
        <v>1642</v>
      </c>
    </row>
    <row r="2877" spans="1:1" x14ac:dyDescent="0.3">
      <c r="A2877" s="119" t="s">
        <v>1642</v>
      </c>
    </row>
    <row r="2878" spans="1:1" x14ac:dyDescent="0.3">
      <c r="A2878" s="120" t="s">
        <v>1642</v>
      </c>
    </row>
    <row r="2879" spans="1:1" x14ac:dyDescent="0.3">
      <c r="A2879" s="121" t="s">
        <v>1642</v>
      </c>
    </row>
    <row r="2880" spans="1:1" x14ac:dyDescent="0.3">
      <c r="A2880" s="122" t="s">
        <v>1642</v>
      </c>
    </row>
    <row r="2881" spans="1:1" x14ac:dyDescent="0.3">
      <c r="A2881" s="123" t="s">
        <v>1642</v>
      </c>
    </row>
    <row r="2882" spans="1:1" x14ac:dyDescent="0.3">
      <c r="A2882" s="124" t="s">
        <v>1642</v>
      </c>
    </row>
    <row r="2883" spans="1:1" x14ac:dyDescent="0.3">
      <c r="A2883" s="125" t="s">
        <v>1642</v>
      </c>
    </row>
    <row r="2884" spans="1:1" x14ac:dyDescent="0.3">
      <c r="A2884" s="126" t="s">
        <v>1642</v>
      </c>
    </row>
    <row r="2885" spans="1:1" x14ac:dyDescent="0.3">
      <c r="A2885" s="127" t="s">
        <v>1642</v>
      </c>
    </row>
    <row r="2886" spans="1:1" x14ac:dyDescent="0.3">
      <c r="A2886" s="128" t="s">
        <v>1642</v>
      </c>
    </row>
    <row r="2887" spans="1:1" x14ac:dyDescent="0.3">
      <c r="A2887" s="129" t="s">
        <v>1642</v>
      </c>
    </row>
    <row r="2888" spans="1:1" x14ac:dyDescent="0.3">
      <c r="A2888" s="130" t="s">
        <v>1642</v>
      </c>
    </row>
    <row r="2889" spans="1:1" x14ac:dyDescent="0.3">
      <c r="A2889" s="131" t="s">
        <v>1642</v>
      </c>
    </row>
    <row r="2890" spans="1:1" x14ac:dyDescent="0.3">
      <c r="A2890" s="109">
        <v>51030821</v>
      </c>
    </row>
    <row r="2891" spans="1:1" x14ac:dyDescent="0.3">
      <c r="A2891" s="110" t="s">
        <v>1642</v>
      </c>
    </row>
    <row r="2892" spans="1:1" x14ac:dyDescent="0.3">
      <c r="A2892" s="111" t="s">
        <v>1642</v>
      </c>
    </row>
    <row r="2893" spans="1:1" x14ac:dyDescent="0.3">
      <c r="A2893" s="112" t="s">
        <v>1642</v>
      </c>
    </row>
    <row r="2894" spans="1:1" x14ac:dyDescent="0.3">
      <c r="A2894" s="113" t="s">
        <v>1642</v>
      </c>
    </row>
    <row r="2895" spans="1:1" x14ac:dyDescent="0.3">
      <c r="A2895" s="114" t="s">
        <v>1642</v>
      </c>
    </row>
    <row r="2896" spans="1:1" x14ac:dyDescent="0.3">
      <c r="A2896" s="115" t="s">
        <v>1642</v>
      </c>
    </row>
    <row r="2897" spans="1:1" x14ac:dyDescent="0.3">
      <c r="A2897" s="116" t="s">
        <v>1642</v>
      </c>
    </row>
    <row r="2898" spans="1:1" x14ac:dyDescent="0.3">
      <c r="A2898" s="117" t="s">
        <v>1642</v>
      </c>
    </row>
    <row r="2899" spans="1:1" x14ac:dyDescent="0.3">
      <c r="A2899" s="118" t="s">
        <v>1642</v>
      </c>
    </row>
    <row r="2900" spans="1:1" x14ac:dyDescent="0.3">
      <c r="A2900" s="119" t="s">
        <v>1642</v>
      </c>
    </row>
    <row r="2901" spans="1:1" x14ac:dyDescent="0.3">
      <c r="A2901" s="120" t="s">
        <v>1642</v>
      </c>
    </row>
    <row r="2902" spans="1:1" x14ac:dyDescent="0.3">
      <c r="A2902" s="121" t="s">
        <v>1642</v>
      </c>
    </row>
    <row r="2903" spans="1:1" x14ac:dyDescent="0.3">
      <c r="A2903" s="122" t="s">
        <v>1642</v>
      </c>
    </row>
    <row r="2904" spans="1:1" x14ac:dyDescent="0.3">
      <c r="A2904" s="123" t="s">
        <v>73</v>
      </c>
    </row>
    <row r="2905" spans="1:1" x14ac:dyDescent="0.3">
      <c r="A2905" s="124" t="s">
        <v>74</v>
      </c>
    </row>
    <row r="2906" spans="1:1" x14ac:dyDescent="0.3">
      <c r="A2906" s="125" t="s">
        <v>72</v>
      </c>
    </row>
    <row r="2907" spans="1:1" x14ac:dyDescent="0.3">
      <c r="A2907" s="126" t="s">
        <v>1642</v>
      </c>
    </row>
    <row r="2908" spans="1:1" x14ac:dyDescent="0.3">
      <c r="A2908" s="127" t="s">
        <v>1642</v>
      </c>
    </row>
    <row r="2909" spans="1:1" x14ac:dyDescent="0.3">
      <c r="A2909" s="128" t="s">
        <v>1642</v>
      </c>
    </row>
    <row r="2910" spans="1:1" x14ac:dyDescent="0.3">
      <c r="A2910" s="129" t="s">
        <v>1642</v>
      </c>
    </row>
    <row r="2911" spans="1:1" x14ac:dyDescent="0.3">
      <c r="A2911" s="130" t="s">
        <v>1642</v>
      </c>
    </row>
    <row r="2912" spans="1:1" x14ac:dyDescent="0.3">
      <c r="A2912" s="131" t="s">
        <v>1642</v>
      </c>
    </row>
    <row r="2913" spans="1:1" x14ac:dyDescent="0.3">
      <c r="A2913" s="109">
        <v>51030839</v>
      </c>
    </row>
    <row r="2914" spans="1:1" x14ac:dyDescent="0.3">
      <c r="A2914" s="110" t="s">
        <v>1642</v>
      </c>
    </row>
    <row r="2915" spans="1:1" x14ac:dyDescent="0.3">
      <c r="A2915" s="111" t="s">
        <v>1642</v>
      </c>
    </row>
    <row r="2916" spans="1:1" x14ac:dyDescent="0.3">
      <c r="A2916" s="112" t="s">
        <v>1642</v>
      </c>
    </row>
    <row r="2917" spans="1:1" x14ac:dyDescent="0.3">
      <c r="A2917" s="113" t="s">
        <v>1642</v>
      </c>
    </row>
    <row r="2918" spans="1:1" x14ac:dyDescent="0.3">
      <c r="A2918" s="114" t="s">
        <v>1642</v>
      </c>
    </row>
    <row r="2919" spans="1:1" x14ac:dyDescent="0.3">
      <c r="A2919" s="115" t="s">
        <v>1642</v>
      </c>
    </row>
    <row r="2920" spans="1:1" x14ac:dyDescent="0.3">
      <c r="A2920" s="116" t="s">
        <v>1642</v>
      </c>
    </row>
    <row r="2921" spans="1:1" x14ac:dyDescent="0.3">
      <c r="A2921" s="117" t="s">
        <v>1642</v>
      </c>
    </row>
    <row r="2922" spans="1:1" x14ac:dyDescent="0.3">
      <c r="A2922" s="118" t="s">
        <v>1642</v>
      </c>
    </row>
    <row r="2923" spans="1:1" x14ac:dyDescent="0.3">
      <c r="A2923" s="119" t="s">
        <v>1642</v>
      </c>
    </row>
    <row r="2924" spans="1:1" x14ac:dyDescent="0.3">
      <c r="A2924" s="120" t="s">
        <v>231</v>
      </c>
    </row>
    <row r="2925" spans="1:1" x14ac:dyDescent="0.3">
      <c r="A2925" s="121" t="s">
        <v>1642</v>
      </c>
    </row>
    <row r="2926" spans="1:1" x14ac:dyDescent="0.3">
      <c r="A2926" s="122" t="s">
        <v>1642</v>
      </c>
    </row>
    <row r="2927" spans="1:1" x14ac:dyDescent="0.3">
      <c r="A2927" s="123" t="s">
        <v>73</v>
      </c>
    </row>
    <row r="2928" spans="1:1" x14ac:dyDescent="0.3">
      <c r="A2928" s="124" t="s">
        <v>1642</v>
      </c>
    </row>
    <row r="2929" spans="1:1" x14ac:dyDescent="0.3">
      <c r="A2929" s="125" t="s">
        <v>1642</v>
      </c>
    </row>
    <row r="2930" spans="1:1" x14ac:dyDescent="0.3">
      <c r="A2930" s="126" t="s">
        <v>1642</v>
      </c>
    </row>
    <row r="2931" spans="1:1" x14ac:dyDescent="0.3">
      <c r="A2931" s="127" t="s">
        <v>1642</v>
      </c>
    </row>
    <row r="2932" spans="1:1" x14ac:dyDescent="0.3">
      <c r="A2932" s="128" t="s">
        <v>1642</v>
      </c>
    </row>
    <row r="2933" spans="1:1" x14ac:dyDescent="0.3">
      <c r="A2933" s="129" t="s">
        <v>1642</v>
      </c>
    </row>
    <row r="2934" spans="1:1" x14ac:dyDescent="0.3">
      <c r="A2934" s="130" t="s">
        <v>1642</v>
      </c>
    </row>
    <row r="2935" spans="1:1" x14ac:dyDescent="0.3">
      <c r="A2935" s="131" t="s">
        <v>1642</v>
      </c>
    </row>
    <row r="2936" spans="1:1" x14ac:dyDescent="0.3">
      <c r="A2936" s="109">
        <v>51030858</v>
      </c>
    </row>
    <row r="2937" spans="1:1" x14ac:dyDescent="0.3">
      <c r="A2937" s="110" t="s">
        <v>1642</v>
      </c>
    </row>
    <row r="2938" spans="1:1" x14ac:dyDescent="0.3">
      <c r="A2938" s="111" t="s">
        <v>1642</v>
      </c>
    </row>
    <row r="2939" spans="1:1" x14ac:dyDescent="0.3">
      <c r="A2939" s="112" t="s">
        <v>1642</v>
      </c>
    </row>
    <row r="2940" spans="1:1" x14ac:dyDescent="0.3">
      <c r="A2940" s="113" t="s">
        <v>1642</v>
      </c>
    </row>
    <row r="2941" spans="1:1" x14ac:dyDescent="0.3">
      <c r="A2941" s="114" t="s">
        <v>1642</v>
      </c>
    </row>
    <row r="2942" spans="1:1" x14ac:dyDescent="0.3">
      <c r="A2942" s="115" t="s">
        <v>1642</v>
      </c>
    </row>
    <row r="2943" spans="1:1" x14ac:dyDescent="0.3">
      <c r="A2943" s="116" t="s">
        <v>1642</v>
      </c>
    </row>
    <row r="2944" spans="1:1" x14ac:dyDescent="0.3">
      <c r="A2944" s="117" t="s">
        <v>191</v>
      </c>
    </row>
    <row r="2945" spans="1:1" x14ac:dyDescent="0.3">
      <c r="A2945" s="118" t="s">
        <v>1642</v>
      </c>
    </row>
    <row r="2946" spans="1:1" x14ac:dyDescent="0.3">
      <c r="A2946" s="119" t="s">
        <v>1642</v>
      </c>
    </row>
    <row r="2947" spans="1:1" x14ac:dyDescent="0.3">
      <c r="A2947" s="120" t="s">
        <v>231</v>
      </c>
    </row>
    <row r="2948" spans="1:1" x14ac:dyDescent="0.3">
      <c r="A2948" s="121" t="s">
        <v>74</v>
      </c>
    </row>
    <row r="2949" spans="1:1" x14ac:dyDescent="0.3">
      <c r="A2949" s="122" t="s">
        <v>1642</v>
      </c>
    </row>
    <row r="2950" spans="1:1" x14ac:dyDescent="0.3">
      <c r="A2950" s="123" t="s">
        <v>1642</v>
      </c>
    </row>
    <row r="2951" spans="1:1" x14ac:dyDescent="0.3">
      <c r="A2951" s="124" t="s">
        <v>1642</v>
      </c>
    </row>
    <row r="2952" spans="1:1" x14ac:dyDescent="0.3">
      <c r="A2952" s="125" t="s">
        <v>1642</v>
      </c>
    </row>
    <row r="2953" spans="1:1" x14ac:dyDescent="0.3">
      <c r="A2953" s="126" t="s">
        <v>1642</v>
      </c>
    </row>
    <row r="2954" spans="1:1" x14ac:dyDescent="0.3">
      <c r="A2954" s="127" t="s">
        <v>1642</v>
      </c>
    </row>
    <row r="2955" spans="1:1" x14ac:dyDescent="0.3">
      <c r="A2955" s="128" t="s">
        <v>1642</v>
      </c>
    </row>
    <row r="2956" spans="1:1" x14ac:dyDescent="0.3">
      <c r="A2956" s="129" t="s">
        <v>1642</v>
      </c>
    </row>
    <row r="2957" spans="1:1" x14ac:dyDescent="0.3">
      <c r="A2957" s="130" t="s">
        <v>1642</v>
      </c>
    </row>
    <row r="2958" spans="1:1" x14ac:dyDescent="0.3">
      <c r="A2958" s="131" t="s">
        <v>1642</v>
      </c>
    </row>
    <row r="2959" spans="1:1" x14ac:dyDescent="0.3">
      <c r="A2959" s="109">
        <v>51030878</v>
      </c>
    </row>
    <row r="2960" spans="1:1" x14ac:dyDescent="0.3">
      <c r="A2960" s="110" t="s">
        <v>1642</v>
      </c>
    </row>
    <row r="2961" spans="1:1" x14ac:dyDescent="0.3">
      <c r="A2961" s="111" t="s">
        <v>1642</v>
      </c>
    </row>
    <row r="2962" spans="1:1" x14ac:dyDescent="0.3">
      <c r="A2962" s="112" t="s">
        <v>1642</v>
      </c>
    </row>
    <row r="2963" spans="1:1" x14ac:dyDescent="0.3">
      <c r="A2963" s="113" t="s">
        <v>1642</v>
      </c>
    </row>
    <row r="2964" spans="1:1" x14ac:dyDescent="0.3">
      <c r="A2964" s="114" t="s">
        <v>1642</v>
      </c>
    </row>
    <row r="2965" spans="1:1" x14ac:dyDescent="0.3">
      <c r="A2965" s="115" t="s">
        <v>1642</v>
      </c>
    </row>
    <row r="2966" spans="1:1" x14ac:dyDescent="0.3">
      <c r="A2966" s="116" t="s">
        <v>1642</v>
      </c>
    </row>
    <row r="2967" spans="1:1" x14ac:dyDescent="0.3">
      <c r="A2967" s="117" t="s">
        <v>1642</v>
      </c>
    </row>
    <row r="2968" spans="1:1" x14ac:dyDescent="0.3">
      <c r="A2968" s="118" t="s">
        <v>1642</v>
      </c>
    </row>
    <row r="2969" spans="1:1" x14ac:dyDescent="0.3">
      <c r="A2969" s="119" t="s">
        <v>1642</v>
      </c>
    </row>
    <row r="2970" spans="1:1" x14ac:dyDescent="0.3">
      <c r="A2970" s="120" t="s">
        <v>1642</v>
      </c>
    </row>
    <row r="2971" spans="1:1" x14ac:dyDescent="0.3">
      <c r="A2971" s="121" t="s">
        <v>1642</v>
      </c>
    </row>
    <row r="2972" spans="1:1" x14ac:dyDescent="0.3">
      <c r="A2972" s="122" t="s">
        <v>1642</v>
      </c>
    </row>
    <row r="2973" spans="1:1" x14ac:dyDescent="0.3">
      <c r="A2973" s="123" t="s">
        <v>1642</v>
      </c>
    </row>
    <row r="2974" spans="1:1" x14ac:dyDescent="0.3">
      <c r="A2974" s="124" t="s">
        <v>1642</v>
      </c>
    </row>
    <row r="2975" spans="1:1" x14ac:dyDescent="0.3">
      <c r="A2975" s="125" t="s">
        <v>1642</v>
      </c>
    </row>
    <row r="2976" spans="1:1" x14ac:dyDescent="0.3">
      <c r="A2976" s="126" t="s">
        <v>1642</v>
      </c>
    </row>
    <row r="2977" spans="1:1" x14ac:dyDescent="0.3">
      <c r="A2977" s="127" t="s">
        <v>1642</v>
      </c>
    </row>
    <row r="2978" spans="1:1" x14ac:dyDescent="0.3">
      <c r="A2978" s="128" t="s">
        <v>1642</v>
      </c>
    </row>
    <row r="2979" spans="1:1" x14ac:dyDescent="0.3">
      <c r="A2979" s="129" t="s">
        <v>1642</v>
      </c>
    </row>
    <row r="2980" spans="1:1" x14ac:dyDescent="0.3">
      <c r="A2980" s="130" t="s">
        <v>1642</v>
      </c>
    </row>
    <row r="2981" spans="1:1" x14ac:dyDescent="0.3">
      <c r="A2981" s="131" t="s">
        <v>1642</v>
      </c>
    </row>
    <row r="2982" spans="1:1" x14ac:dyDescent="0.3">
      <c r="A2982" s="109">
        <v>51030903</v>
      </c>
    </row>
    <row r="2983" spans="1:1" x14ac:dyDescent="0.3">
      <c r="A2983" s="110" t="s">
        <v>1642</v>
      </c>
    </row>
    <row r="2984" spans="1:1" x14ac:dyDescent="0.3">
      <c r="A2984" s="111" t="s">
        <v>1642</v>
      </c>
    </row>
    <row r="2985" spans="1:1" x14ac:dyDescent="0.3">
      <c r="A2985" s="112" t="s">
        <v>1642</v>
      </c>
    </row>
    <row r="2986" spans="1:1" x14ac:dyDescent="0.3">
      <c r="A2986" s="113" t="s">
        <v>1642</v>
      </c>
    </row>
    <row r="2987" spans="1:1" x14ac:dyDescent="0.3">
      <c r="A2987" s="114" t="s">
        <v>1642</v>
      </c>
    </row>
    <row r="2988" spans="1:1" x14ac:dyDescent="0.3">
      <c r="A2988" s="115" t="s">
        <v>1642</v>
      </c>
    </row>
    <row r="2989" spans="1:1" x14ac:dyDescent="0.3">
      <c r="A2989" s="116" t="s">
        <v>1642</v>
      </c>
    </row>
    <row r="2990" spans="1:1" x14ac:dyDescent="0.3">
      <c r="A2990" s="117" t="s">
        <v>1642</v>
      </c>
    </row>
    <row r="2991" spans="1:1" x14ac:dyDescent="0.3">
      <c r="A2991" s="118" t="s">
        <v>1642</v>
      </c>
    </row>
    <row r="2992" spans="1:1" x14ac:dyDescent="0.3">
      <c r="A2992" s="119" t="s">
        <v>1642</v>
      </c>
    </row>
    <row r="2993" spans="1:1" x14ac:dyDescent="0.3">
      <c r="A2993" s="120" t="s">
        <v>1642</v>
      </c>
    </row>
    <row r="2994" spans="1:1" x14ac:dyDescent="0.3">
      <c r="A2994" s="121" t="s">
        <v>74</v>
      </c>
    </row>
    <row r="2995" spans="1:1" x14ac:dyDescent="0.3">
      <c r="A2995" s="122" t="s">
        <v>1642</v>
      </c>
    </row>
    <row r="2996" spans="1:1" x14ac:dyDescent="0.3">
      <c r="A2996" s="123" t="s">
        <v>1642</v>
      </c>
    </row>
    <row r="2997" spans="1:1" x14ac:dyDescent="0.3">
      <c r="A2997" s="124" t="s">
        <v>1642</v>
      </c>
    </row>
    <row r="2998" spans="1:1" x14ac:dyDescent="0.3">
      <c r="A2998" s="125" t="s">
        <v>1642</v>
      </c>
    </row>
    <row r="2999" spans="1:1" x14ac:dyDescent="0.3">
      <c r="A2999" s="126" t="s">
        <v>1642</v>
      </c>
    </row>
    <row r="3000" spans="1:1" x14ac:dyDescent="0.3">
      <c r="A3000" s="127" t="s">
        <v>1642</v>
      </c>
    </row>
    <row r="3001" spans="1:1" x14ac:dyDescent="0.3">
      <c r="A3001" s="128" t="s">
        <v>1642</v>
      </c>
    </row>
    <row r="3002" spans="1:1" x14ac:dyDescent="0.3">
      <c r="A3002" s="129" t="s">
        <v>1642</v>
      </c>
    </row>
    <row r="3003" spans="1:1" x14ac:dyDescent="0.3">
      <c r="A3003" s="130" t="s">
        <v>1642</v>
      </c>
    </row>
    <row r="3004" spans="1:1" x14ac:dyDescent="0.3">
      <c r="A3004" s="131" t="s">
        <v>1642</v>
      </c>
    </row>
    <row r="3005" spans="1:1" x14ac:dyDescent="0.3">
      <c r="A3005" s="109">
        <v>51030905</v>
      </c>
    </row>
    <row r="3006" spans="1:1" x14ac:dyDescent="0.3">
      <c r="A3006" s="110" t="s">
        <v>1642</v>
      </c>
    </row>
    <row r="3007" spans="1:1" x14ac:dyDescent="0.3">
      <c r="A3007" s="111" t="s">
        <v>115</v>
      </c>
    </row>
    <row r="3008" spans="1:1" x14ac:dyDescent="0.3">
      <c r="A3008" s="112" t="s">
        <v>1642</v>
      </c>
    </row>
    <row r="3009" spans="1:1" x14ac:dyDescent="0.3">
      <c r="A3009" s="113" t="s">
        <v>1642</v>
      </c>
    </row>
    <row r="3010" spans="1:1" x14ac:dyDescent="0.3">
      <c r="A3010" s="114" t="s">
        <v>1642</v>
      </c>
    </row>
    <row r="3011" spans="1:1" x14ac:dyDescent="0.3">
      <c r="A3011" s="115" t="s">
        <v>1642</v>
      </c>
    </row>
    <row r="3012" spans="1:1" x14ac:dyDescent="0.3">
      <c r="A3012" s="116" t="s">
        <v>1642</v>
      </c>
    </row>
    <row r="3013" spans="1:1" x14ac:dyDescent="0.3">
      <c r="A3013" s="117" t="s">
        <v>1642</v>
      </c>
    </row>
    <row r="3014" spans="1:1" x14ac:dyDescent="0.3">
      <c r="A3014" s="118" t="s">
        <v>1642</v>
      </c>
    </row>
    <row r="3015" spans="1:1" x14ac:dyDescent="0.3">
      <c r="A3015" s="119" t="s">
        <v>1642</v>
      </c>
    </row>
    <row r="3016" spans="1:1" x14ac:dyDescent="0.3">
      <c r="A3016" s="120" t="s">
        <v>1642</v>
      </c>
    </row>
    <row r="3017" spans="1:1" x14ac:dyDescent="0.3">
      <c r="A3017" s="121" t="s">
        <v>1642</v>
      </c>
    </row>
    <row r="3018" spans="1:1" x14ac:dyDescent="0.3">
      <c r="A3018" s="122" t="s">
        <v>1642</v>
      </c>
    </row>
    <row r="3019" spans="1:1" x14ac:dyDescent="0.3">
      <c r="A3019" s="123" t="s">
        <v>73</v>
      </c>
    </row>
    <row r="3020" spans="1:1" x14ac:dyDescent="0.3">
      <c r="A3020" s="124" t="s">
        <v>1642</v>
      </c>
    </row>
    <row r="3021" spans="1:1" x14ac:dyDescent="0.3">
      <c r="A3021" s="125" t="s">
        <v>1642</v>
      </c>
    </row>
    <row r="3022" spans="1:1" x14ac:dyDescent="0.3">
      <c r="A3022" s="126" t="s">
        <v>1642</v>
      </c>
    </row>
    <row r="3023" spans="1:1" x14ac:dyDescent="0.3">
      <c r="A3023" s="127" t="s">
        <v>1642</v>
      </c>
    </row>
    <row r="3024" spans="1:1" x14ac:dyDescent="0.3">
      <c r="A3024" s="128" t="s">
        <v>1642</v>
      </c>
    </row>
    <row r="3025" spans="1:1" x14ac:dyDescent="0.3">
      <c r="A3025" s="129" t="s">
        <v>77</v>
      </c>
    </row>
    <row r="3026" spans="1:1" x14ac:dyDescent="0.3">
      <c r="A3026" s="130" t="s">
        <v>1642</v>
      </c>
    </row>
    <row r="3027" spans="1:1" x14ac:dyDescent="0.3">
      <c r="A3027" s="131" t="s">
        <v>1642</v>
      </c>
    </row>
    <row r="3028" spans="1:1" x14ac:dyDescent="0.3">
      <c r="A3028" s="109">
        <v>51030924</v>
      </c>
    </row>
    <row r="3029" spans="1:1" x14ac:dyDescent="0.3">
      <c r="A3029" s="110" t="s">
        <v>1642</v>
      </c>
    </row>
    <row r="3030" spans="1:1" x14ac:dyDescent="0.3">
      <c r="A3030" s="111" t="s">
        <v>1642</v>
      </c>
    </row>
    <row r="3031" spans="1:1" x14ac:dyDescent="0.3">
      <c r="A3031" s="112" t="s">
        <v>1642</v>
      </c>
    </row>
    <row r="3032" spans="1:1" x14ac:dyDescent="0.3">
      <c r="A3032" s="113" t="s">
        <v>1642</v>
      </c>
    </row>
    <row r="3033" spans="1:1" x14ac:dyDescent="0.3">
      <c r="A3033" s="114" t="s">
        <v>1642</v>
      </c>
    </row>
    <row r="3034" spans="1:1" x14ac:dyDescent="0.3">
      <c r="A3034" s="115" t="s">
        <v>1642</v>
      </c>
    </row>
    <row r="3035" spans="1:1" x14ac:dyDescent="0.3">
      <c r="A3035" s="116" t="s">
        <v>1642</v>
      </c>
    </row>
    <row r="3036" spans="1:1" x14ac:dyDescent="0.3">
      <c r="A3036" s="117" t="s">
        <v>1642</v>
      </c>
    </row>
    <row r="3037" spans="1:1" x14ac:dyDescent="0.3">
      <c r="A3037" s="118" t="s">
        <v>1642</v>
      </c>
    </row>
    <row r="3038" spans="1:1" x14ac:dyDescent="0.3">
      <c r="A3038" s="119" t="s">
        <v>1642</v>
      </c>
    </row>
    <row r="3039" spans="1:1" x14ac:dyDescent="0.3">
      <c r="A3039" s="120" t="s">
        <v>1642</v>
      </c>
    </row>
    <row r="3040" spans="1:1" x14ac:dyDescent="0.3">
      <c r="A3040" s="121" t="s">
        <v>1642</v>
      </c>
    </row>
    <row r="3041" spans="1:1" x14ac:dyDescent="0.3">
      <c r="A3041" s="122" t="s">
        <v>1642</v>
      </c>
    </row>
    <row r="3042" spans="1:1" x14ac:dyDescent="0.3">
      <c r="A3042" s="123" t="s">
        <v>1642</v>
      </c>
    </row>
    <row r="3043" spans="1:1" x14ac:dyDescent="0.3">
      <c r="A3043" s="124" t="s">
        <v>1642</v>
      </c>
    </row>
    <row r="3044" spans="1:1" x14ac:dyDescent="0.3">
      <c r="A3044" s="125" t="s">
        <v>1642</v>
      </c>
    </row>
    <row r="3045" spans="1:1" x14ac:dyDescent="0.3">
      <c r="A3045" s="126" t="s">
        <v>1642</v>
      </c>
    </row>
    <row r="3046" spans="1:1" x14ac:dyDescent="0.3">
      <c r="A3046" s="127" t="s">
        <v>1642</v>
      </c>
    </row>
    <row r="3047" spans="1:1" x14ac:dyDescent="0.3">
      <c r="A3047" s="128" t="s">
        <v>1642</v>
      </c>
    </row>
    <row r="3048" spans="1:1" x14ac:dyDescent="0.3">
      <c r="A3048" s="129" t="s">
        <v>1642</v>
      </c>
    </row>
    <row r="3049" spans="1:1" x14ac:dyDescent="0.3">
      <c r="A3049" s="130" t="s">
        <v>1642</v>
      </c>
    </row>
    <row r="3050" spans="1:1" x14ac:dyDescent="0.3">
      <c r="A3050" s="131" t="s">
        <v>1642</v>
      </c>
    </row>
    <row r="3051" spans="1:1" x14ac:dyDescent="0.3">
      <c r="A3051" s="109">
        <v>51030927</v>
      </c>
    </row>
    <row r="3052" spans="1:1" x14ac:dyDescent="0.3">
      <c r="A3052" s="110" t="s">
        <v>1642</v>
      </c>
    </row>
    <row r="3053" spans="1:1" x14ac:dyDescent="0.3">
      <c r="A3053" s="111" t="s">
        <v>1642</v>
      </c>
    </row>
    <row r="3054" spans="1:1" x14ac:dyDescent="0.3">
      <c r="A3054" s="112" t="s">
        <v>1642</v>
      </c>
    </row>
    <row r="3055" spans="1:1" x14ac:dyDescent="0.3">
      <c r="A3055" s="113" t="s">
        <v>1642</v>
      </c>
    </row>
    <row r="3056" spans="1:1" x14ac:dyDescent="0.3">
      <c r="A3056" s="114" t="s">
        <v>1642</v>
      </c>
    </row>
    <row r="3057" spans="1:1" x14ac:dyDescent="0.3">
      <c r="A3057" s="115" t="s">
        <v>1642</v>
      </c>
    </row>
    <row r="3058" spans="1:1" x14ac:dyDescent="0.3">
      <c r="A3058" s="116" t="s">
        <v>1642</v>
      </c>
    </row>
    <row r="3059" spans="1:1" x14ac:dyDescent="0.3">
      <c r="A3059" s="117" t="s">
        <v>1642</v>
      </c>
    </row>
    <row r="3060" spans="1:1" x14ac:dyDescent="0.3">
      <c r="A3060" s="118" t="s">
        <v>1642</v>
      </c>
    </row>
    <row r="3061" spans="1:1" x14ac:dyDescent="0.3">
      <c r="A3061" s="119" t="s">
        <v>1642</v>
      </c>
    </row>
    <row r="3062" spans="1:1" x14ac:dyDescent="0.3">
      <c r="A3062" s="120" t="s">
        <v>1642</v>
      </c>
    </row>
    <row r="3063" spans="1:1" x14ac:dyDescent="0.3">
      <c r="A3063" s="121" t="s">
        <v>1642</v>
      </c>
    </row>
    <row r="3064" spans="1:1" x14ac:dyDescent="0.3">
      <c r="A3064" s="122" t="s">
        <v>1642</v>
      </c>
    </row>
    <row r="3065" spans="1:1" x14ac:dyDescent="0.3">
      <c r="A3065" s="123" t="s">
        <v>1642</v>
      </c>
    </row>
    <row r="3066" spans="1:1" x14ac:dyDescent="0.3">
      <c r="A3066" s="124" t="s">
        <v>1642</v>
      </c>
    </row>
    <row r="3067" spans="1:1" x14ac:dyDescent="0.3">
      <c r="A3067" s="125" t="s">
        <v>1642</v>
      </c>
    </row>
    <row r="3068" spans="1:1" x14ac:dyDescent="0.3">
      <c r="A3068" s="126" t="s">
        <v>1642</v>
      </c>
    </row>
    <row r="3069" spans="1:1" x14ac:dyDescent="0.3">
      <c r="A3069" s="127" t="s">
        <v>1642</v>
      </c>
    </row>
    <row r="3070" spans="1:1" x14ac:dyDescent="0.3">
      <c r="A3070" s="128" t="s">
        <v>1642</v>
      </c>
    </row>
    <row r="3071" spans="1:1" x14ac:dyDescent="0.3">
      <c r="A3071" s="129" t="s">
        <v>1642</v>
      </c>
    </row>
    <row r="3072" spans="1:1" x14ac:dyDescent="0.3">
      <c r="A3072" s="130" t="s">
        <v>1642</v>
      </c>
    </row>
    <row r="3073" spans="1:1" x14ac:dyDescent="0.3">
      <c r="A3073" s="131" t="s">
        <v>1642</v>
      </c>
    </row>
    <row r="3074" spans="1:1" x14ac:dyDescent="0.3">
      <c r="A3074" s="109">
        <v>51030933</v>
      </c>
    </row>
    <row r="3075" spans="1:1" x14ac:dyDescent="0.3">
      <c r="A3075" s="110" t="s">
        <v>1642</v>
      </c>
    </row>
    <row r="3076" spans="1:1" x14ac:dyDescent="0.3">
      <c r="A3076" s="111" t="s">
        <v>1642</v>
      </c>
    </row>
    <row r="3077" spans="1:1" x14ac:dyDescent="0.3">
      <c r="A3077" s="112" t="s">
        <v>1642</v>
      </c>
    </row>
    <row r="3078" spans="1:1" x14ac:dyDescent="0.3">
      <c r="A3078" s="113" t="s">
        <v>1642</v>
      </c>
    </row>
    <row r="3079" spans="1:1" x14ac:dyDescent="0.3">
      <c r="A3079" s="114" t="s">
        <v>1642</v>
      </c>
    </row>
    <row r="3080" spans="1:1" x14ac:dyDescent="0.3">
      <c r="A3080" s="115" t="s">
        <v>1642</v>
      </c>
    </row>
    <row r="3081" spans="1:1" x14ac:dyDescent="0.3">
      <c r="A3081" s="116" t="s">
        <v>1642</v>
      </c>
    </row>
    <row r="3082" spans="1:1" x14ac:dyDescent="0.3">
      <c r="A3082" s="117" t="s">
        <v>1642</v>
      </c>
    </row>
    <row r="3083" spans="1:1" x14ac:dyDescent="0.3">
      <c r="A3083" s="118" t="s">
        <v>1642</v>
      </c>
    </row>
    <row r="3084" spans="1:1" x14ac:dyDescent="0.3">
      <c r="A3084" s="119" t="s">
        <v>1642</v>
      </c>
    </row>
    <row r="3085" spans="1:1" x14ac:dyDescent="0.3">
      <c r="A3085" s="120" t="s">
        <v>1642</v>
      </c>
    </row>
    <row r="3086" spans="1:1" x14ac:dyDescent="0.3">
      <c r="A3086" s="121" t="s">
        <v>1642</v>
      </c>
    </row>
    <row r="3087" spans="1:1" x14ac:dyDescent="0.3">
      <c r="A3087" s="122" t="s">
        <v>1642</v>
      </c>
    </row>
    <row r="3088" spans="1:1" x14ac:dyDescent="0.3">
      <c r="A3088" s="123" t="s">
        <v>1642</v>
      </c>
    </row>
    <row r="3089" spans="1:1" x14ac:dyDescent="0.3">
      <c r="A3089" s="124" t="s">
        <v>74</v>
      </c>
    </row>
    <row r="3090" spans="1:1" x14ac:dyDescent="0.3">
      <c r="A3090" s="125" t="s">
        <v>1642</v>
      </c>
    </row>
    <row r="3091" spans="1:1" x14ac:dyDescent="0.3">
      <c r="A3091" s="126" t="s">
        <v>1642</v>
      </c>
    </row>
    <row r="3092" spans="1:1" x14ac:dyDescent="0.3">
      <c r="A3092" s="127" t="s">
        <v>1642</v>
      </c>
    </row>
    <row r="3093" spans="1:1" x14ac:dyDescent="0.3">
      <c r="A3093" s="128" t="s">
        <v>1642</v>
      </c>
    </row>
    <row r="3094" spans="1:1" x14ac:dyDescent="0.3">
      <c r="A3094" s="129" t="s">
        <v>1642</v>
      </c>
    </row>
    <row r="3095" spans="1:1" x14ac:dyDescent="0.3">
      <c r="A3095" s="130" t="s">
        <v>1642</v>
      </c>
    </row>
    <row r="3096" spans="1:1" x14ac:dyDescent="0.3">
      <c r="A3096" s="131" t="s">
        <v>1642</v>
      </c>
    </row>
    <row r="3097" spans="1:1" x14ac:dyDescent="0.3">
      <c r="A3097" s="109">
        <v>51030954</v>
      </c>
    </row>
    <row r="3098" spans="1:1" x14ac:dyDescent="0.3">
      <c r="A3098" s="110" t="s">
        <v>145</v>
      </c>
    </row>
    <row r="3099" spans="1:1" x14ac:dyDescent="0.3">
      <c r="A3099" s="111" t="s">
        <v>115</v>
      </c>
    </row>
    <row r="3100" spans="1:1" x14ac:dyDescent="0.3">
      <c r="A3100" s="112" t="s">
        <v>1642</v>
      </c>
    </row>
    <row r="3101" spans="1:1" x14ac:dyDescent="0.3">
      <c r="A3101" s="113" t="s">
        <v>148</v>
      </c>
    </row>
    <row r="3102" spans="1:1" x14ac:dyDescent="0.3">
      <c r="A3102" s="114" t="s">
        <v>1642</v>
      </c>
    </row>
    <row r="3103" spans="1:1" x14ac:dyDescent="0.3">
      <c r="A3103" s="115" t="s">
        <v>1642</v>
      </c>
    </row>
    <row r="3104" spans="1:1" x14ac:dyDescent="0.3">
      <c r="A3104" s="116" t="s">
        <v>1642</v>
      </c>
    </row>
    <row r="3105" spans="1:1" x14ac:dyDescent="0.3">
      <c r="A3105" s="117" t="s">
        <v>191</v>
      </c>
    </row>
    <row r="3106" spans="1:1" x14ac:dyDescent="0.3">
      <c r="A3106" s="118" t="s">
        <v>1642</v>
      </c>
    </row>
    <row r="3107" spans="1:1" x14ac:dyDescent="0.3">
      <c r="A3107" s="119" t="s">
        <v>72</v>
      </c>
    </row>
    <row r="3108" spans="1:1" x14ac:dyDescent="0.3">
      <c r="A3108" s="120" t="s">
        <v>1642</v>
      </c>
    </row>
    <row r="3109" spans="1:1" x14ac:dyDescent="0.3">
      <c r="A3109" s="121" t="s">
        <v>1642</v>
      </c>
    </row>
    <row r="3110" spans="1:1" x14ac:dyDescent="0.3">
      <c r="A3110" s="122" t="s">
        <v>1642</v>
      </c>
    </row>
    <row r="3111" spans="1:1" x14ac:dyDescent="0.3">
      <c r="A3111" s="123" t="s">
        <v>73</v>
      </c>
    </row>
    <row r="3112" spans="1:1" x14ac:dyDescent="0.3">
      <c r="A3112" s="124" t="s">
        <v>1642</v>
      </c>
    </row>
    <row r="3113" spans="1:1" x14ac:dyDescent="0.3">
      <c r="A3113" s="125" t="s">
        <v>1642</v>
      </c>
    </row>
    <row r="3114" spans="1:1" x14ac:dyDescent="0.3">
      <c r="A3114" s="126" t="s">
        <v>1642</v>
      </c>
    </row>
    <row r="3115" spans="1:1" x14ac:dyDescent="0.3">
      <c r="A3115" s="127" t="s">
        <v>1642</v>
      </c>
    </row>
    <row r="3116" spans="1:1" x14ac:dyDescent="0.3">
      <c r="A3116" s="128" t="s">
        <v>1642</v>
      </c>
    </row>
    <row r="3117" spans="1:1" x14ac:dyDescent="0.3">
      <c r="A3117" s="129" t="s">
        <v>152</v>
      </c>
    </row>
    <row r="3118" spans="1:1" x14ac:dyDescent="0.3">
      <c r="A3118" s="130" t="s">
        <v>1642</v>
      </c>
    </row>
    <row r="3119" spans="1:1" x14ac:dyDescent="0.3">
      <c r="A3119" s="131" t="s">
        <v>1642</v>
      </c>
    </row>
    <row r="3120" spans="1:1" x14ac:dyDescent="0.3">
      <c r="A3120" s="109">
        <v>51030955</v>
      </c>
    </row>
    <row r="3121" spans="1:1" x14ac:dyDescent="0.3">
      <c r="A3121" s="110" t="s">
        <v>145</v>
      </c>
    </row>
    <row r="3122" spans="1:1" x14ac:dyDescent="0.3">
      <c r="A3122" s="111" t="s">
        <v>1642</v>
      </c>
    </row>
    <row r="3123" spans="1:1" x14ac:dyDescent="0.3">
      <c r="A3123" s="112" t="s">
        <v>1642</v>
      </c>
    </row>
    <row r="3124" spans="1:1" x14ac:dyDescent="0.3">
      <c r="A3124" s="113" t="s">
        <v>148</v>
      </c>
    </row>
    <row r="3125" spans="1:1" x14ac:dyDescent="0.3">
      <c r="A3125" s="114" t="s">
        <v>1642</v>
      </c>
    </row>
    <row r="3126" spans="1:1" x14ac:dyDescent="0.3">
      <c r="A3126" s="115" t="s">
        <v>1642</v>
      </c>
    </row>
    <row r="3127" spans="1:1" x14ac:dyDescent="0.3">
      <c r="A3127" s="116" t="s">
        <v>1642</v>
      </c>
    </row>
    <row r="3128" spans="1:1" x14ac:dyDescent="0.3">
      <c r="A3128" s="117" t="s">
        <v>191</v>
      </c>
    </row>
    <row r="3129" spans="1:1" x14ac:dyDescent="0.3">
      <c r="A3129" s="118" t="s">
        <v>1642</v>
      </c>
    </row>
    <row r="3130" spans="1:1" x14ac:dyDescent="0.3">
      <c r="A3130" s="119" t="s">
        <v>1642</v>
      </c>
    </row>
    <row r="3131" spans="1:1" x14ac:dyDescent="0.3">
      <c r="A3131" s="120" t="s">
        <v>1642</v>
      </c>
    </row>
    <row r="3132" spans="1:1" x14ac:dyDescent="0.3">
      <c r="A3132" s="121" t="s">
        <v>1642</v>
      </c>
    </row>
    <row r="3133" spans="1:1" x14ac:dyDescent="0.3">
      <c r="A3133" s="122" t="s">
        <v>72</v>
      </c>
    </row>
    <row r="3134" spans="1:1" x14ac:dyDescent="0.3">
      <c r="A3134" s="123" t="s">
        <v>1642</v>
      </c>
    </row>
    <row r="3135" spans="1:1" x14ac:dyDescent="0.3">
      <c r="A3135" s="124" t="s">
        <v>1642</v>
      </c>
    </row>
    <row r="3136" spans="1:1" x14ac:dyDescent="0.3">
      <c r="A3136" s="125" t="s">
        <v>1642</v>
      </c>
    </row>
    <row r="3137" spans="1:1" x14ac:dyDescent="0.3">
      <c r="A3137" s="126" t="s">
        <v>1642</v>
      </c>
    </row>
    <row r="3138" spans="1:1" x14ac:dyDescent="0.3">
      <c r="A3138" s="127" t="s">
        <v>1642</v>
      </c>
    </row>
    <row r="3139" spans="1:1" x14ac:dyDescent="0.3">
      <c r="A3139" s="128" t="s">
        <v>1642</v>
      </c>
    </row>
    <row r="3140" spans="1:1" x14ac:dyDescent="0.3">
      <c r="A3140" s="129" t="s">
        <v>1642</v>
      </c>
    </row>
    <row r="3141" spans="1:1" x14ac:dyDescent="0.3">
      <c r="A3141" s="130" t="s">
        <v>1642</v>
      </c>
    </row>
    <row r="3142" spans="1:1" x14ac:dyDescent="0.3">
      <c r="A3142" s="131" t="s">
        <v>152</v>
      </c>
    </row>
    <row r="3143" spans="1:1" x14ac:dyDescent="0.3">
      <c r="A3143" s="109">
        <v>51030956</v>
      </c>
    </row>
    <row r="3144" spans="1:1" x14ac:dyDescent="0.3">
      <c r="A3144" s="110" t="s">
        <v>145</v>
      </c>
    </row>
    <row r="3145" spans="1:1" x14ac:dyDescent="0.3">
      <c r="A3145" s="111" t="s">
        <v>115</v>
      </c>
    </row>
    <row r="3146" spans="1:1" x14ac:dyDescent="0.3">
      <c r="A3146" s="112" t="s">
        <v>1642</v>
      </c>
    </row>
    <row r="3147" spans="1:1" x14ac:dyDescent="0.3">
      <c r="A3147" s="113" t="s">
        <v>148</v>
      </c>
    </row>
    <row r="3148" spans="1:1" x14ac:dyDescent="0.3">
      <c r="A3148" s="114" t="s">
        <v>1642</v>
      </c>
    </row>
    <row r="3149" spans="1:1" x14ac:dyDescent="0.3">
      <c r="A3149" s="115" t="s">
        <v>1642</v>
      </c>
    </row>
    <row r="3150" spans="1:1" x14ac:dyDescent="0.3">
      <c r="A3150" s="116" t="s">
        <v>1642</v>
      </c>
    </row>
    <row r="3151" spans="1:1" x14ac:dyDescent="0.3">
      <c r="A3151" s="117" t="s">
        <v>191</v>
      </c>
    </row>
    <row r="3152" spans="1:1" x14ac:dyDescent="0.3">
      <c r="A3152" s="118" t="s">
        <v>1642</v>
      </c>
    </row>
    <row r="3153" spans="1:1" x14ac:dyDescent="0.3">
      <c r="A3153" s="119" t="s">
        <v>1642</v>
      </c>
    </row>
    <row r="3154" spans="1:1" x14ac:dyDescent="0.3">
      <c r="A3154" s="120" t="s">
        <v>1642</v>
      </c>
    </row>
    <row r="3155" spans="1:1" x14ac:dyDescent="0.3">
      <c r="A3155" s="121" t="s">
        <v>1642</v>
      </c>
    </row>
    <row r="3156" spans="1:1" x14ac:dyDescent="0.3">
      <c r="A3156" s="122" t="s">
        <v>72</v>
      </c>
    </row>
    <row r="3157" spans="1:1" x14ac:dyDescent="0.3">
      <c r="A3157" s="123" t="s">
        <v>1642</v>
      </c>
    </row>
    <row r="3158" spans="1:1" x14ac:dyDescent="0.3">
      <c r="A3158" s="124" t="s">
        <v>1642</v>
      </c>
    </row>
    <row r="3159" spans="1:1" x14ac:dyDescent="0.3">
      <c r="A3159" s="125" t="s">
        <v>1642</v>
      </c>
    </row>
    <row r="3160" spans="1:1" x14ac:dyDescent="0.3">
      <c r="A3160" s="126" t="s">
        <v>1642</v>
      </c>
    </row>
    <row r="3161" spans="1:1" x14ac:dyDescent="0.3">
      <c r="A3161" s="127" t="s">
        <v>1642</v>
      </c>
    </row>
    <row r="3162" spans="1:1" x14ac:dyDescent="0.3">
      <c r="A3162" s="128" t="s">
        <v>1642</v>
      </c>
    </row>
    <row r="3163" spans="1:1" x14ac:dyDescent="0.3">
      <c r="A3163" s="129" t="s">
        <v>1642</v>
      </c>
    </row>
    <row r="3164" spans="1:1" x14ac:dyDescent="0.3">
      <c r="A3164" s="130" t="s">
        <v>1642</v>
      </c>
    </row>
    <row r="3165" spans="1:1" x14ac:dyDescent="0.3">
      <c r="A3165" s="131" t="s">
        <v>152</v>
      </c>
    </row>
    <row r="3166" spans="1:1" x14ac:dyDescent="0.3">
      <c r="A3166" s="109">
        <v>51030957</v>
      </c>
    </row>
    <row r="3167" spans="1:1" x14ac:dyDescent="0.3">
      <c r="A3167" s="110" t="s">
        <v>145</v>
      </c>
    </row>
    <row r="3168" spans="1:1" x14ac:dyDescent="0.3">
      <c r="A3168" s="111" t="s">
        <v>115</v>
      </c>
    </row>
    <row r="3169" spans="1:1" x14ac:dyDescent="0.3">
      <c r="A3169" s="112" t="s">
        <v>1642</v>
      </c>
    </row>
    <row r="3170" spans="1:1" x14ac:dyDescent="0.3">
      <c r="A3170" s="113" t="s">
        <v>148</v>
      </c>
    </row>
    <row r="3171" spans="1:1" x14ac:dyDescent="0.3">
      <c r="A3171" s="114" t="s">
        <v>1642</v>
      </c>
    </row>
    <row r="3172" spans="1:1" x14ac:dyDescent="0.3">
      <c r="A3172" s="115" t="s">
        <v>1642</v>
      </c>
    </row>
    <row r="3173" spans="1:1" x14ac:dyDescent="0.3">
      <c r="A3173" s="116" t="s">
        <v>1642</v>
      </c>
    </row>
    <row r="3174" spans="1:1" x14ac:dyDescent="0.3">
      <c r="A3174" s="117" t="s">
        <v>191</v>
      </c>
    </row>
    <row r="3175" spans="1:1" x14ac:dyDescent="0.3">
      <c r="A3175" s="118" t="s">
        <v>250</v>
      </c>
    </row>
    <row r="3176" spans="1:1" x14ac:dyDescent="0.3">
      <c r="A3176" s="119" t="s">
        <v>1642</v>
      </c>
    </row>
    <row r="3177" spans="1:1" x14ac:dyDescent="0.3">
      <c r="A3177" s="120" t="s">
        <v>1642</v>
      </c>
    </row>
    <row r="3178" spans="1:1" x14ac:dyDescent="0.3">
      <c r="A3178" s="121" t="s">
        <v>1642</v>
      </c>
    </row>
    <row r="3179" spans="1:1" x14ac:dyDescent="0.3">
      <c r="A3179" s="122" t="s">
        <v>1642</v>
      </c>
    </row>
    <row r="3180" spans="1:1" x14ac:dyDescent="0.3">
      <c r="A3180" s="123" t="s">
        <v>1642</v>
      </c>
    </row>
    <row r="3181" spans="1:1" x14ac:dyDescent="0.3">
      <c r="A3181" s="124" t="s">
        <v>1642</v>
      </c>
    </row>
    <row r="3182" spans="1:1" x14ac:dyDescent="0.3">
      <c r="A3182" s="125" t="s">
        <v>1642</v>
      </c>
    </row>
    <row r="3183" spans="1:1" x14ac:dyDescent="0.3">
      <c r="A3183" s="126" t="s">
        <v>1642</v>
      </c>
    </row>
    <row r="3184" spans="1:1" x14ac:dyDescent="0.3">
      <c r="A3184" s="127" t="s">
        <v>1642</v>
      </c>
    </row>
    <row r="3185" spans="1:1" x14ac:dyDescent="0.3">
      <c r="A3185" s="128" t="s">
        <v>1642</v>
      </c>
    </row>
    <row r="3186" spans="1:1" x14ac:dyDescent="0.3">
      <c r="A3186" s="129" t="s">
        <v>1642</v>
      </c>
    </row>
    <row r="3187" spans="1:1" x14ac:dyDescent="0.3">
      <c r="A3187" s="130" t="s">
        <v>1642</v>
      </c>
    </row>
    <row r="3188" spans="1:1" x14ac:dyDescent="0.3">
      <c r="A3188" s="131" t="s">
        <v>152</v>
      </c>
    </row>
    <row r="3189" spans="1:1" x14ac:dyDescent="0.3">
      <c r="A3189" s="109">
        <v>51030958</v>
      </c>
    </row>
    <row r="3190" spans="1:1" x14ac:dyDescent="0.3">
      <c r="A3190" s="110" t="s">
        <v>145</v>
      </c>
    </row>
    <row r="3191" spans="1:1" x14ac:dyDescent="0.3">
      <c r="A3191" s="111" t="s">
        <v>115</v>
      </c>
    </row>
    <row r="3192" spans="1:1" x14ac:dyDescent="0.3">
      <c r="A3192" s="112" t="s">
        <v>1642</v>
      </c>
    </row>
    <row r="3193" spans="1:1" x14ac:dyDescent="0.3">
      <c r="A3193" s="113" t="s">
        <v>148</v>
      </c>
    </row>
    <row r="3194" spans="1:1" x14ac:dyDescent="0.3">
      <c r="A3194" s="114" t="s">
        <v>67</v>
      </c>
    </row>
    <row r="3195" spans="1:1" x14ac:dyDescent="0.3">
      <c r="A3195" s="115" t="s">
        <v>1642</v>
      </c>
    </row>
    <row r="3196" spans="1:1" x14ac:dyDescent="0.3">
      <c r="A3196" s="116" t="s">
        <v>1642</v>
      </c>
    </row>
    <row r="3197" spans="1:1" x14ac:dyDescent="0.3">
      <c r="A3197" s="117" t="s">
        <v>191</v>
      </c>
    </row>
    <row r="3198" spans="1:1" x14ac:dyDescent="0.3">
      <c r="A3198" s="118" t="s">
        <v>1642</v>
      </c>
    </row>
    <row r="3199" spans="1:1" x14ac:dyDescent="0.3">
      <c r="A3199" s="119" t="s">
        <v>1642</v>
      </c>
    </row>
    <row r="3200" spans="1:1" x14ac:dyDescent="0.3">
      <c r="A3200" s="120" t="s">
        <v>1642</v>
      </c>
    </row>
    <row r="3201" spans="1:1" x14ac:dyDescent="0.3">
      <c r="A3201" s="121" t="s">
        <v>1642</v>
      </c>
    </row>
    <row r="3202" spans="1:1" x14ac:dyDescent="0.3">
      <c r="A3202" s="122" t="s">
        <v>1642</v>
      </c>
    </row>
    <row r="3203" spans="1:1" x14ac:dyDescent="0.3">
      <c r="A3203" s="123" t="s">
        <v>1642</v>
      </c>
    </row>
    <row r="3204" spans="1:1" x14ac:dyDescent="0.3">
      <c r="A3204" s="124" t="s">
        <v>1642</v>
      </c>
    </row>
    <row r="3205" spans="1:1" x14ac:dyDescent="0.3">
      <c r="A3205" s="125" t="s">
        <v>1642</v>
      </c>
    </row>
    <row r="3206" spans="1:1" x14ac:dyDescent="0.3">
      <c r="A3206" s="126" t="s">
        <v>1642</v>
      </c>
    </row>
    <row r="3207" spans="1:1" x14ac:dyDescent="0.3">
      <c r="A3207" s="127" t="s">
        <v>1642</v>
      </c>
    </row>
    <row r="3208" spans="1:1" x14ac:dyDescent="0.3">
      <c r="A3208" s="128" t="s">
        <v>1642</v>
      </c>
    </row>
    <row r="3209" spans="1:1" x14ac:dyDescent="0.3">
      <c r="A3209" s="129" t="s">
        <v>1642</v>
      </c>
    </row>
    <row r="3210" spans="1:1" x14ac:dyDescent="0.3">
      <c r="A3210" s="130" t="s">
        <v>1642</v>
      </c>
    </row>
    <row r="3211" spans="1:1" x14ac:dyDescent="0.3">
      <c r="A3211" s="131" t="s">
        <v>152</v>
      </c>
    </row>
    <row r="3212" spans="1:1" x14ac:dyDescent="0.3">
      <c r="A3212" s="109">
        <v>51030959</v>
      </c>
    </row>
    <row r="3213" spans="1:1" x14ac:dyDescent="0.3">
      <c r="A3213" s="110" t="s">
        <v>145</v>
      </c>
    </row>
    <row r="3214" spans="1:1" x14ac:dyDescent="0.3">
      <c r="A3214" s="111" t="s">
        <v>115</v>
      </c>
    </row>
    <row r="3215" spans="1:1" x14ac:dyDescent="0.3">
      <c r="A3215" s="112" t="s">
        <v>1642</v>
      </c>
    </row>
    <row r="3216" spans="1:1" x14ac:dyDescent="0.3">
      <c r="A3216" s="113" t="s">
        <v>148</v>
      </c>
    </row>
    <row r="3217" spans="1:1" x14ac:dyDescent="0.3">
      <c r="A3217" s="114" t="s">
        <v>67</v>
      </c>
    </row>
    <row r="3218" spans="1:1" x14ac:dyDescent="0.3">
      <c r="A3218" s="115" t="s">
        <v>1642</v>
      </c>
    </row>
    <row r="3219" spans="1:1" x14ac:dyDescent="0.3">
      <c r="A3219" s="116" t="s">
        <v>1642</v>
      </c>
    </row>
    <row r="3220" spans="1:1" x14ac:dyDescent="0.3">
      <c r="A3220" s="117" t="s">
        <v>191</v>
      </c>
    </row>
    <row r="3221" spans="1:1" x14ac:dyDescent="0.3">
      <c r="A3221" s="118" t="s">
        <v>1642</v>
      </c>
    </row>
    <row r="3222" spans="1:1" x14ac:dyDescent="0.3">
      <c r="A3222" s="119" t="s">
        <v>72</v>
      </c>
    </row>
    <row r="3223" spans="1:1" x14ac:dyDescent="0.3">
      <c r="A3223" s="120" t="s">
        <v>1642</v>
      </c>
    </row>
    <row r="3224" spans="1:1" x14ac:dyDescent="0.3">
      <c r="A3224" s="121" t="s">
        <v>1642</v>
      </c>
    </row>
    <row r="3225" spans="1:1" x14ac:dyDescent="0.3">
      <c r="A3225" s="122" t="s">
        <v>1642</v>
      </c>
    </row>
    <row r="3226" spans="1:1" x14ac:dyDescent="0.3">
      <c r="A3226" s="123" t="s">
        <v>1642</v>
      </c>
    </row>
    <row r="3227" spans="1:1" x14ac:dyDescent="0.3">
      <c r="A3227" s="124" t="s">
        <v>1642</v>
      </c>
    </row>
    <row r="3228" spans="1:1" x14ac:dyDescent="0.3">
      <c r="A3228" s="125" t="s">
        <v>1642</v>
      </c>
    </row>
    <row r="3229" spans="1:1" x14ac:dyDescent="0.3">
      <c r="A3229" s="126" t="s">
        <v>1642</v>
      </c>
    </row>
    <row r="3230" spans="1:1" x14ac:dyDescent="0.3">
      <c r="A3230" s="127" t="s">
        <v>1642</v>
      </c>
    </row>
    <row r="3231" spans="1:1" x14ac:dyDescent="0.3">
      <c r="A3231" s="128" t="s">
        <v>1642</v>
      </c>
    </row>
    <row r="3232" spans="1:1" x14ac:dyDescent="0.3">
      <c r="A3232" s="129" t="s">
        <v>1642</v>
      </c>
    </row>
    <row r="3233" spans="1:1" x14ac:dyDescent="0.3">
      <c r="A3233" s="130" t="s">
        <v>1642</v>
      </c>
    </row>
    <row r="3234" spans="1:1" x14ac:dyDescent="0.3">
      <c r="A3234" s="131" t="s">
        <v>152</v>
      </c>
    </row>
    <row r="3235" spans="1:1" x14ac:dyDescent="0.3">
      <c r="A3235" s="109">
        <v>51030960</v>
      </c>
    </row>
    <row r="3236" spans="1:1" x14ac:dyDescent="0.3">
      <c r="A3236" s="110" t="s">
        <v>145</v>
      </c>
    </row>
    <row r="3237" spans="1:1" x14ac:dyDescent="0.3">
      <c r="A3237" s="111" t="s">
        <v>115</v>
      </c>
    </row>
    <row r="3238" spans="1:1" x14ac:dyDescent="0.3">
      <c r="A3238" s="112" t="s">
        <v>1642</v>
      </c>
    </row>
    <row r="3239" spans="1:1" x14ac:dyDescent="0.3">
      <c r="A3239" s="113" t="s">
        <v>148</v>
      </c>
    </row>
    <row r="3240" spans="1:1" x14ac:dyDescent="0.3">
      <c r="A3240" s="114" t="s">
        <v>1642</v>
      </c>
    </row>
    <row r="3241" spans="1:1" x14ac:dyDescent="0.3">
      <c r="A3241" s="115" t="s">
        <v>1642</v>
      </c>
    </row>
    <row r="3242" spans="1:1" x14ac:dyDescent="0.3">
      <c r="A3242" s="116" t="s">
        <v>1642</v>
      </c>
    </row>
    <row r="3243" spans="1:1" x14ac:dyDescent="0.3">
      <c r="A3243" s="117" t="s">
        <v>191</v>
      </c>
    </row>
    <row r="3244" spans="1:1" x14ac:dyDescent="0.3">
      <c r="A3244" s="118" t="s">
        <v>1642</v>
      </c>
    </row>
    <row r="3245" spans="1:1" x14ac:dyDescent="0.3">
      <c r="A3245" s="119" t="s">
        <v>72</v>
      </c>
    </row>
    <row r="3246" spans="1:1" x14ac:dyDescent="0.3">
      <c r="A3246" s="120" t="s">
        <v>1642</v>
      </c>
    </row>
    <row r="3247" spans="1:1" x14ac:dyDescent="0.3">
      <c r="A3247" s="121" t="s">
        <v>1642</v>
      </c>
    </row>
    <row r="3248" spans="1:1" x14ac:dyDescent="0.3">
      <c r="A3248" s="122" t="s">
        <v>1642</v>
      </c>
    </row>
    <row r="3249" spans="1:1" x14ac:dyDescent="0.3">
      <c r="A3249" s="123" t="s">
        <v>73</v>
      </c>
    </row>
    <row r="3250" spans="1:1" x14ac:dyDescent="0.3">
      <c r="A3250" s="124" t="s">
        <v>1642</v>
      </c>
    </row>
    <row r="3251" spans="1:1" x14ac:dyDescent="0.3">
      <c r="A3251" s="125" t="s">
        <v>1642</v>
      </c>
    </row>
    <row r="3252" spans="1:1" x14ac:dyDescent="0.3">
      <c r="A3252" s="126" t="s">
        <v>1642</v>
      </c>
    </row>
    <row r="3253" spans="1:1" x14ac:dyDescent="0.3">
      <c r="A3253" s="127" t="s">
        <v>1642</v>
      </c>
    </row>
    <row r="3254" spans="1:1" x14ac:dyDescent="0.3">
      <c r="A3254" s="128" t="s">
        <v>1642</v>
      </c>
    </row>
    <row r="3255" spans="1:1" x14ac:dyDescent="0.3">
      <c r="A3255" s="129" t="s">
        <v>152</v>
      </c>
    </row>
    <row r="3256" spans="1:1" x14ac:dyDescent="0.3">
      <c r="A3256" s="130" t="s">
        <v>1642</v>
      </c>
    </row>
    <row r="3257" spans="1:1" x14ac:dyDescent="0.3">
      <c r="A3257" s="131" t="s">
        <v>1642</v>
      </c>
    </row>
    <row r="3258" spans="1:1" x14ac:dyDescent="0.3">
      <c r="A3258" s="109">
        <v>51030961</v>
      </c>
    </row>
    <row r="3259" spans="1:1" x14ac:dyDescent="0.3">
      <c r="A3259" s="110" t="s">
        <v>145</v>
      </c>
    </row>
    <row r="3260" spans="1:1" x14ac:dyDescent="0.3">
      <c r="A3260" s="111" t="s">
        <v>115</v>
      </c>
    </row>
    <row r="3261" spans="1:1" x14ac:dyDescent="0.3">
      <c r="A3261" s="112" t="s">
        <v>1642</v>
      </c>
    </row>
    <row r="3262" spans="1:1" x14ac:dyDescent="0.3">
      <c r="A3262" s="113" t="s">
        <v>148</v>
      </c>
    </row>
    <row r="3263" spans="1:1" x14ac:dyDescent="0.3">
      <c r="A3263" s="114" t="s">
        <v>1642</v>
      </c>
    </row>
    <row r="3264" spans="1:1" x14ac:dyDescent="0.3">
      <c r="A3264" s="115" t="s">
        <v>1642</v>
      </c>
    </row>
    <row r="3265" spans="1:1" x14ac:dyDescent="0.3">
      <c r="A3265" s="116" t="s">
        <v>1642</v>
      </c>
    </row>
    <row r="3266" spans="1:1" x14ac:dyDescent="0.3">
      <c r="A3266" s="117" t="s">
        <v>191</v>
      </c>
    </row>
    <row r="3267" spans="1:1" x14ac:dyDescent="0.3">
      <c r="A3267" s="118" t="s">
        <v>1642</v>
      </c>
    </row>
    <row r="3268" spans="1:1" x14ac:dyDescent="0.3">
      <c r="A3268" s="119" t="s">
        <v>1642</v>
      </c>
    </row>
    <row r="3269" spans="1:1" x14ac:dyDescent="0.3">
      <c r="A3269" s="120" t="s">
        <v>231</v>
      </c>
    </row>
    <row r="3270" spans="1:1" x14ac:dyDescent="0.3">
      <c r="A3270" s="121" t="s">
        <v>1642</v>
      </c>
    </row>
    <row r="3271" spans="1:1" x14ac:dyDescent="0.3">
      <c r="A3271" s="122" t="s">
        <v>1642</v>
      </c>
    </row>
    <row r="3272" spans="1:1" x14ac:dyDescent="0.3">
      <c r="A3272" s="123" t="s">
        <v>1642</v>
      </c>
    </row>
    <row r="3273" spans="1:1" x14ac:dyDescent="0.3">
      <c r="A3273" s="124" t="s">
        <v>1642</v>
      </c>
    </row>
    <row r="3274" spans="1:1" x14ac:dyDescent="0.3">
      <c r="A3274" s="125" t="s">
        <v>1642</v>
      </c>
    </row>
    <row r="3275" spans="1:1" x14ac:dyDescent="0.3">
      <c r="A3275" s="126" t="s">
        <v>1642</v>
      </c>
    </row>
    <row r="3276" spans="1:1" x14ac:dyDescent="0.3">
      <c r="A3276" s="127" t="s">
        <v>1642</v>
      </c>
    </row>
    <row r="3277" spans="1:1" x14ac:dyDescent="0.3">
      <c r="A3277" s="128" t="s">
        <v>1642</v>
      </c>
    </row>
    <row r="3278" spans="1:1" x14ac:dyDescent="0.3">
      <c r="A3278" s="129" t="s">
        <v>1642</v>
      </c>
    </row>
    <row r="3279" spans="1:1" x14ac:dyDescent="0.3">
      <c r="A3279" s="130" t="s">
        <v>1642</v>
      </c>
    </row>
    <row r="3280" spans="1:1" x14ac:dyDescent="0.3">
      <c r="A3280" s="131" t="s">
        <v>152</v>
      </c>
    </row>
    <row r="3281" spans="1:1" x14ac:dyDescent="0.3">
      <c r="A3281" s="109">
        <v>51030962</v>
      </c>
    </row>
    <row r="3282" spans="1:1" x14ac:dyDescent="0.3">
      <c r="A3282" s="110" t="s">
        <v>145</v>
      </c>
    </row>
    <row r="3283" spans="1:1" x14ac:dyDescent="0.3">
      <c r="A3283" s="111" t="s">
        <v>115</v>
      </c>
    </row>
    <row r="3284" spans="1:1" x14ac:dyDescent="0.3">
      <c r="A3284" s="112" t="s">
        <v>1642</v>
      </c>
    </row>
    <row r="3285" spans="1:1" x14ac:dyDescent="0.3">
      <c r="A3285" s="113" t="s">
        <v>148</v>
      </c>
    </row>
    <row r="3286" spans="1:1" x14ac:dyDescent="0.3">
      <c r="A3286" s="114" t="s">
        <v>1642</v>
      </c>
    </row>
    <row r="3287" spans="1:1" x14ac:dyDescent="0.3">
      <c r="A3287" s="115" t="s">
        <v>1642</v>
      </c>
    </row>
    <row r="3288" spans="1:1" x14ac:dyDescent="0.3">
      <c r="A3288" s="116" t="s">
        <v>1642</v>
      </c>
    </row>
    <row r="3289" spans="1:1" x14ac:dyDescent="0.3">
      <c r="A3289" s="117" t="s">
        <v>191</v>
      </c>
    </row>
    <row r="3290" spans="1:1" x14ac:dyDescent="0.3">
      <c r="A3290" s="118" t="s">
        <v>1642</v>
      </c>
    </row>
    <row r="3291" spans="1:1" x14ac:dyDescent="0.3">
      <c r="A3291" s="119" t="s">
        <v>1642</v>
      </c>
    </row>
    <row r="3292" spans="1:1" x14ac:dyDescent="0.3">
      <c r="A3292" s="120" t="s">
        <v>231</v>
      </c>
    </row>
    <row r="3293" spans="1:1" x14ac:dyDescent="0.3">
      <c r="A3293" s="121" t="s">
        <v>1642</v>
      </c>
    </row>
    <row r="3294" spans="1:1" x14ac:dyDescent="0.3">
      <c r="A3294" s="122" t="s">
        <v>1642</v>
      </c>
    </row>
    <row r="3295" spans="1:1" x14ac:dyDescent="0.3">
      <c r="A3295" s="123" t="s">
        <v>1642</v>
      </c>
    </row>
    <row r="3296" spans="1:1" x14ac:dyDescent="0.3">
      <c r="A3296" s="124" t="s">
        <v>1642</v>
      </c>
    </row>
    <row r="3297" spans="1:1" x14ac:dyDescent="0.3">
      <c r="A3297" s="125" t="s">
        <v>1642</v>
      </c>
    </row>
    <row r="3298" spans="1:1" x14ac:dyDescent="0.3">
      <c r="A3298" s="126" t="s">
        <v>1642</v>
      </c>
    </row>
    <row r="3299" spans="1:1" x14ac:dyDescent="0.3">
      <c r="A3299" s="127" t="s">
        <v>1642</v>
      </c>
    </row>
    <row r="3300" spans="1:1" x14ac:dyDescent="0.3">
      <c r="A3300" s="128" t="s">
        <v>1642</v>
      </c>
    </row>
    <row r="3301" spans="1:1" x14ac:dyDescent="0.3">
      <c r="A3301" s="129" t="s">
        <v>152</v>
      </c>
    </row>
    <row r="3302" spans="1:1" x14ac:dyDescent="0.3">
      <c r="A3302" s="130" t="s">
        <v>1642</v>
      </c>
    </row>
    <row r="3303" spans="1:1" x14ac:dyDescent="0.3">
      <c r="A3303" s="131" t="s">
        <v>1642</v>
      </c>
    </row>
    <row r="3304" spans="1:1" x14ac:dyDescent="0.3">
      <c r="A3304" s="109">
        <v>51030963</v>
      </c>
    </row>
    <row r="3305" spans="1:1" x14ac:dyDescent="0.3">
      <c r="A3305" s="110" t="s">
        <v>145</v>
      </c>
    </row>
    <row r="3306" spans="1:1" x14ac:dyDescent="0.3">
      <c r="A3306" s="111" t="s">
        <v>115</v>
      </c>
    </row>
    <row r="3307" spans="1:1" x14ac:dyDescent="0.3">
      <c r="A3307" s="112" t="s">
        <v>1642</v>
      </c>
    </row>
    <row r="3308" spans="1:1" x14ac:dyDescent="0.3">
      <c r="A3308" s="113" t="s">
        <v>148</v>
      </c>
    </row>
    <row r="3309" spans="1:1" x14ac:dyDescent="0.3">
      <c r="A3309" s="114" t="s">
        <v>1642</v>
      </c>
    </row>
    <row r="3310" spans="1:1" x14ac:dyDescent="0.3">
      <c r="A3310" s="115" t="s">
        <v>1642</v>
      </c>
    </row>
    <row r="3311" spans="1:1" x14ac:dyDescent="0.3">
      <c r="A3311" s="116" t="s">
        <v>1642</v>
      </c>
    </row>
    <row r="3312" spans="1:1" x14ac:dyDescent="0.3">
      <c r="A3312" s="117" t="s">
        <v>1642</v>
      </c>
    </row>
    <row r="3313" spans="1:1" x14ac:dyDescent="0.3">
      <c r="A3313" s="118" t="s">
        <v>1642</v>
      </c>
    </row>
    <row r="3314" spans="1:1" x14ac:dyDescent="0.3">
      <c r="A3314" s="119" t="s">
        <v>1642</v>
      </c>
    </row>
    <row r="3315" spans="1:1" x14ac:dyDescent="0.3">
      <c r="A3315" s="120" t="s">
        <v>71</v>
      </c>
    </row>
    <row r="3316" spans="1:1" x14ac:dyDescent="0.3">
      <c r="A3316" s="121" t="s">
        <v>1642</v>
      </c>
    </row>
    <row r="3317" spans="1:1" x14ac:dyDescent="0.3">
      <c r="A3317" s="122" t="s">
        <v>72</v>
      </c>
    </row>
    <row r="3318" spans="1:1" x14ac:dyDescent="0.3">
      <c r="A3318" s="123" t="s">
        <v>1642</v>
      </c>
    </row>
    <row r="3319" spans="1:1" x14ac:dyDescent="0.3">
      <c r="A3319" s="124" t="s">
        <v>1642</v>
      </c>
    </row>
    <row r="3320" spans="1:1" x14ac:dyDescent="0.3">
      <c r="A3320" s="125" t="s">
        <v>1642</v>
      </c>
    </row>
    <row r="3321" spans="1:1" x14ac:dyDescent="0.3">
      <c r="A3321" s="126" t="s">
        <v>1642</v>
      </c>
    </row>
    <row r="3322" spans="1:1" x14ac:dyDescent="0.3">
      <c r="A3322" s="127" t="s">
        <v>1642</v>
      </c>
    </row>
    <row r="3323" spans="1:1" x14ac:dyDescent="0.3">
      <c r="A3323" s="128" t="s">
        <v>1642</v>
      </c>
    </row>
    <row r="3324" spans="1:1" x14ac:dyDescent="0.3">
      <c r="A3324" s="129" t="s">
        <v>1642</v>
      </c>
    </row>
    <row r="3325" spans="1:1" x14ac:dyDescent="0.3">
      <c r="A3325" s="130" t="s">
        <v>1642</v>
      </c>
    </row>
    <row r="3326" spans="1:1" x14ac:dyDescent="0.3">
      <c r="A3326" s="131" t="s">
        <v>152</v>
      </c>
    </row>
    <row r="3327" spans="1:1" x14ac:dyDescent="0.3">
      <c r="A3327" s="109">
        <v>51030964</v>
      </c>
    </row>
    <row r="3328" spans="1:1" x14ac:dyDescent="0.3">
      <c r="A3328" s="110" t="s">
        <v>145</v>
      </c>
    </row>
    <row r="3329" spans="1:1" x14ac:dyDescent="0.3">
      <c r="A3329" s="111" t="s">
        <v>115</v>
      </c>
    </row>
    <row r="3330" spans="1:1" x14ac:dyDescent="0.3">
      <c r="A3330" s="112" t="s">
        <v>1642</v>
      </c>
    </row>
    <row r="3331" spans="1:1" x14ac:dyDescent="0.3">
      <c r="A3331" s="113" t="s">
        <v>148</v>
      </c>
    </row>
    <row r="3332" spans="1:1" x14ac:dyDescent="0.3">
      <c r="A3332" s="114" t="s">
        <v>1642</v>
      </c>
    </row>
    <row r="3333" spans="1:1" x14ac:dyDescent="0.3">
      <c r="A3333" s="115" t="s">
        <v>1642</v>
      </c>
    </row>
    <row r="3334" spans="1:1" x14ac:dyDescent="0.3">
      <c r="A3334" s="116" t="s">
        <v>1642</v>
      </c>
    </row>
    <row r="3335" spans="1:1" x14ac:dyDescent="0.3">
      <c r="A3335" s="117" t="s">
        <v>1642</v>
      </c>
    </row>
    <row r="3336" spans="1:1" x14ac:dyDescent="0.3">
      <c r="A3336" s="118" t="s">
        <v>1642</v>
      </c>
    </row>
    <row r="3337" spans="1:1" x14ac:dyDescent="0.3">
      <c r="A3337" s="119" t="s">
        <v>72</v>
      </c>
    </row>
    <row r="3338" spans="1:1" x14ac:dyDescent="0.3">
      <c r="A3338" s="120" t="s">
        <v>1642</v>
      </c>
    </row>
    <row r="3339" spans="1:1" x14ac:dyDescent="0.3">
      <c r="A3339" s="121" t="s">
        <v>1642</v>
      </c>
    </row>
    <row r="3340" spans="1:1" x14ac:dyDescent="0.3">
      <c r="A3340" s="122" t="s">
        <v>1642</v>
      </c>
    </row>
    <row r="3341" spans="1:1" x14ac:dyDescent="0.3">
      <c r="A3341" s="123" t="s">
        <v>1642</v>
      </c>
    </row>
    <row r="3342" spans="1:1" x14ac:dyDescent="0.3">
      <c r="A3342" s="124" t="s">
        <v>1642</v>
      </c>
    </row>
    <row r="3343" spans="1:1" x14ac:dyDescent="0.3">
      <c r="A3343" s="125" t="s">
        <v>1642</v>
      </c>
    </row>
    <row r="3344" spans="1:1" x14ac:dyDescent="0.3">
      <c r="A3344" s="126" t="s">
        <v>1642</v>
      </c>
    </row>
    <row r="3345" spans="1:1" x14ac:dyDescent="0.3">
      <c r="A3345" s="127" t="s">
        <v>1642</v>
      </c>
    </row>
    <row r="3346" spans="1:1" x14ac:dyDescent="0.3">
      <c r="A3346" s="128" t="s">
        <v>1642</v>
      </c>
    </row>
    <row r="3347" spans="1:1" x14ac:dyDescent="0.3">
      <c r="A3347" s="129" t="s">
        <v>1642</v>
      </c>
    </row>
    <row r="3348" spans="1:1" x14ac:dyDescent="0.3">
      <c r="A3348" s="130" t="s">
        <v>1642</v>
      </c>
    </row>
    <row r="3349" spans="1:1" x14ac:dyDescent="0.3">
      <c r="A3349" s="131" t="s">
        <v>152</v>
      </c>
    </row>
    <row r="3350" spans="1:1" x14ac:dyDescent="0.3">
      <c r="A3350" s="109">
        <v>51030965</v>
      </c>
    </row>
    <row r="3351" spans="1:1" x14ac:dyDescent="0.3">
      <c r="A3351" s="110" t="s">
        <v>145</v>
      </c>
    </row>
    <row r="3352" spans="1:1" x14ac:dyDescent="0.3">
      <c r="A3352" s="111" t="s">
        <v>115</v>
      </c>
    </row>
    <row r="3353" spans="1:1" x14ac:dyDescent="0.3">
      <c r="A3353" s="112" t="s">
        <v>1642</v>
      </c>
    </row>
    <row r="3354" spans="1:1" x14ac:dyDescent="0.3">
      <c r="A3354" s="113" t="s">
        <v>148</v>
      </c>
    </row>
    <row r="3355" spans="1:1" x14ac:dyDescent="0.3">
      <c r="A3355" s="114" t="s">
        <v>1642</v>
      </c>
    </row>
    <row r="3356" spans="1:1" x14ac:dyDescent="0.3">
      <c r="A3356" s="115" t="s">
        <v>1642</v>
      </c>
    </row>
    <row r="3357" spans="1:1" x14ac:dyDescent="0.3">
      <c r="A3357" s="116" t="s">
        <v>1642</v>
      </c>
    </row>
    <row r="3358" spans="1:1" x14ac:dyDescent="0.3">
      <c r="A3358" s="117" t="s">
        <v>1642</v>
      </c>
    </row>
    <row r="3359" spans="1:1" x14ac:dyDescent="0.3">
      <c r="A3359" s="118" t="s">
        <v>1642</v>
      </c>
    </row>
    <row r="3360" spans="1:1" x14ac:dyDescent="0.3">
      <c r="A3360" s="119" t="s">
        <v>72</v>
      </c>
    </row>
    <row r="3361" spans="1:1" x14ac:dyDescent="0.3">
      <c r="A3361" s="120" t="s">
        <v>1642</v>
      </c>
    </row>
    <row r="3362" spans="1:1" x14ac:dyDescent="0.3">
      <c r="A3362" s="121" t="s">
        <v>1642</v>
      </c>
    </row>
    <row r="3363" spans="1:1" x14ac:dyDescent="0.3">
      <c r="A3363" s="122" t="s">
        <v>1642</v>
      </c>
    </row>
    <row r="3364" spans="1:1" x14ac:dyDescent="0.3">
      <c r="A3364" s="123" t="s">
        <v>1642</v>
      </c>
    </row>
    <row r="3365" spans="1:1" x14ac:dyDescent="0.3">
      <c r="A3365" s="124" t="s">
        <v>1642</v>
      </c>
    </row>
    <row r="3366" spans="1:1" x14ac:dyDescent="0.3">
      <c r="A3366" s="125" t="s">
        <v>1642</v>
      </c>
    </row>
    <row r="3367" spans="1:1" x14ac:dyDescent="0.3">
      <c r="A3367" s="126" t="s">
        <v>1642</v>
      </c>
    </row>
    <row r="3368" spans="1:1" x14ac:dyDescent="0.3">
      <c r="A3368" s="127" t="s">
        <v>1642</v>
      </c>
    </row>
    <row r="3369" spans="1:1" x14ac:dyDescent="0.3">
      <c r="A3369" s="128" t="s">
        <v>1642</v>
      </c>
    </row>
    <row r="3370" spans="1:1" x14ac:dyDescent="0.3">
      <c r="A3370" s="129" t="s">
        <v>152</v>
      </c>
    </row>
    <row r="3371" spans="1:1" x14ac:dyDescent="0.3">
      <c r="A3371" s="130" t="s">
        <v>1642</v>
      </c>
    </row>
    <row r="3372" spans="1:1" x14ac:dyDescent="0.3">
      <c r="A3372" s="131" t="s">
        <v>1642</v>
      </c>
    </row>
    <row r="3373" spans="1:1" x14ac:dyDescent="0.3">
      <c r="A3373" s="109">
        <v>51030966</v>
      </c>
    </row>
    <row r="3374" spans="1:1" x14ac:dyDescent="0.3">
      <c r="A3374" s="110" t="s">
        <v>145</v>
      </c>
    </row>
    <row r="3375" spans="1:1" x14ac:dyDescent="0.3">
      <c r="A3375" s="111" t="s">
        <v>115</v>
      </c>
    </row>
    <row r="3376" spans="1:1" x14ac:dyDescent="0.3">
      <c r="A3376" s="112" t="s">
        <v>1642</v>
      </c>
    </row>
    <row r="3377" spans="1:1" x14ac:dyDescent="0.3">
      <c r="A3377" s="113" t="s">
        <v>148</v>
      </c>
    </row>
    <row r="3378" spans="1:1" x14ac:dyDescent="0.3">
      <c r="A3378" s="114" t="s">
        <v>1642</v>
      </c>
    </row>
    <row r="3379" spans="1:1" x14ac:dyDescent="0.3">
      <c r="A3379" s="115" t="s">
        <v>1642</v>
      </c>
    </row>
    <row r="3380" spans="1:1" x14ac:dyDescent="0.3">
      <c r="A3380" s="116" t="s">
        <v>1642</v>
      </c>
    </row>
    <row r="3381" spans="1:1" x14ac:dyDescent="0.3">
      <c r="A3381" s="117" t="s">
        <v>191</v>
      </c>
    </row>
    <row r="3382" spans="1:1" x14ac:dyDescent="0.3">
      <c r="A3382" s="118" t="s">
        <v>1642</v>
      </c>
    </row>
    <row r="3383" spans="1:1" x14ac:dyDescent="0.3">
      <c r="A3383" s="119" t="s">
        <v>1642</v>
      </c>
    </row>
    <row r="3384" spans="1:1" x14ac:dyDescent="0.3">
      <c r="A3384" s="120" t="s">
        <v>1642</v>
      </c>
    </row>
    <row r="3385" spans="1:1" x14ac:dyDescent="0.3">
      <c r="A3385" s="121" t="s">
        <v>1642</v>
      </c>
    </row>
    <row r="3386" spans="1:1" x14ac:dyDescent="0.3">
      <c r="A3386" s="122" t="s">
        <v>1642</v>
      </c>
    </row>
    <row r="3387" spans="1:1" x14ac:dyDescent="0.3">
      <c r="A3387" s="123" t="s">
        <v>73</v>
      </c>
    </row>
    <row r="3388" spans="1:1" x14ac:dyDescent="0.3">
      <c r="A3388" s="124" t="s">
        <v>1642</v>
      </c>
    </row>
    <row r="3389" spans="1:1" x14ac:dyDescent="0.3">
      <c r="A3389" s="125" t="s">
        <v>1642</v>
      </c>
    </row>
    <row r="3390" spans="1:1" x14ac:dyDescent="0.3">
      <c r="A3390" s="126" t="s">
        <v>1642</v>
      </c>
    </row>
    <row r="3391" spans="1:1" x14ac:dyDescent="0.3">
      <c r="A3391" s="127" t="s">
        <v>1642</v>
      </c>
    </row>
    <row r="3392" spans="1:1" x14ac:dyDescent="0.3">
      <c r="A3392" s="128" t="s">
        <v>1642</v>
      </c>
    </row>
    <row r="3393" spans="1:1" x14ac:dyDescent="0.3">
      <c r="A3393" s="129" t="s">
        <v>1642</v>
      </c>
    </row>
    <row r="3394" spans="1:1" x14ac:dyDescent="0.3">
      <c r="A3394" s="130" t="s">
        <v>1642</v>
      </c>
    </row>
    <row r="3395" spans="1:1" x14ac:dyDescent="0.3">
      <c r="A3395" s="131" t="s">
        <v>152</v>
      </c>
    </row>
    <row r="3396" spans="1:1" x14ac:dyDescent="0.3">
      <c r="A3396" s="109">
        <v>51030967</v>
      </c>
    </row>
    <row r="3397" spans="1:1" x14ac:dyDescent="0.3">
      <c r="A3397" s="110" t="s">
        <v>145</v>
      </c>
    </row>
    <row r="3398" spans="1:1" x14ac:dyDescent="0.3">
      <c r="A3398" s="111" t="s">
        <v>115</v>
      </c>
    </row>
    <row r="3399" spans="1:1" x14ac:dyDescent="0.3">
      <c r="A3399" s="112" t="s">
        <v>1642</v>
      </c>
    </row>
    <row r="3400" spans="1:1" x14ac:dyDescent="0.3">
      <c r="A3400" s="113" t="s">
        <v>148</v>
      </c>
    </row>
    <row r="3401" spans="1:1" x14ac:dyDescent="0.3">
      <c r="A3401" s="114" t="s">
        <v>1642</v>
      </c>
    </row>
    <row r="3402" spans="1:1" x14ac:dyDescent="0.3">
      <c r="A3402" s="115" t="s">
        <v>1642</v>
      </c>
    </row>
    <row r="3403" spans="1:1" x14ac:dyDescent="0.3">
      <c r="A3403" s="116" t="s">
        <v>1642</v>
      </c>
    </row>
    <row r="3404" spans="1:1" x14ac:dyDescent="0.3">
      <c r="A3404" s="117" t="s">
        <v>1642</v>
      </c>
    </row>
    <row r="3405" spans="1:1" x14ac:dyDescent="0.3">
      <c r="A3405" s="118" t="s">
        <v>1642</v>
      </c>
    </row>
    <row r="3406" spans="1:1" x14ac:dyDescent="0.3">
      <c r="A3406" s="119" t="s">
        <v>1642</v>
      </c>
    </row>
    <row r="3407" spans="1:1" x14ac:dyDescent="0.3">
      <c r="A3407" s="120" t="s">
        <v>1642</v>
      </c>
    </row>
    <row r="3408" spans="1:1" x14ac:dyDescent="0.3">
      <c r="A3408" s="121" t="s">
        <v>1642</v>
      </c>
    </row>
    <row r="3409" spans="1:1" x14ac:dyDescent="0.3">
      <c r="A3409" s="122" t="s">
        <v>1642</v>
      </c>
    </row>
    <row r="3410" spans="1:1" x14ac:dyDescent="0.3">
      <c r="A3410" s="123" t="s">
        <v>1642</v>
      </c>
    </row>
    <row r="3411" spans="1:1" x14ac:dyDescent="0.3">
      <c r="A3411" s="124" t="s">
        <v>1642</v>
      </c>
    </row>
    <row r="3412" spans="1:1" x14ac:dyDescent="0.3">
      <c r="A3412" s="125" t="s">
        <v>1642</v>
      </c>
    </row>
    <row r="3413" spans="1:1" x14ac:dyDescent="0.3">
      <c r="A3413" s="126" t="s">
        <v>1642</v>
      </c>
    </row>
    <row r="3414" spans="1:1" x14ac:dyDescent="0.3">
      <c r="A3414" s="127" t="s">
        <v>1642</v>
      </c>
    </row>
    <row r="3415" spans="1:1" x14ac:dyDescent="0.3">
      <c r="A3415" s="128" t="s">
        <v>1642</v>
      </c>
    </row>
    <row r="3416" spans="1:1" x14ac:dyDescent="0.3">
      <c r="A3416" s="129" t="s">
        <v>152</v>
      </c>
    </row>
    <row r="3417" spans="1:1" x14ac:dyDescent="0.3">
      <c r="A3417" s="130" t="s">
        <v>1642</v>
      </c>
    </row>
    <row r="3418" spans="1:1" x14ac:dyDescent="0.3">
      <c r="A3418" s="131" t="s">
        <v>1642</v>
      </c>
    </row>
    <row r="3419" spans="1:1" x14ac:dyDescent="0.3">
      <c r="A3419" s="109">
        <v>51030968</v>
      </c>
    </row>
    <row r="3420" spans="1:1" x14ac:dyDescent="0.3">
      <c r="A3420" s="110" t="s">
        <v>145</v>
      </c>
    </row>
    <row r="3421" spans="1:1" x14ac:dyDescent="0.3">
      <c r="A3421" s="111" t="s">
        <v>115</v>
      </c>
    </row>
    <row r="3422" spans="1:1" x14ac:dyDescent="0.3">
      <c r="A3422" s="112" t="s">
        <v>1642</v>
      </c>
    </row>
    <row r="3423" spans="1:1" x14ac:dyDescent="0.3">
      <c r="A3423" s="113" t="s">
        <v>148</v>
      </c>
    </row>
    <row r="3424" spans="1:1" x14ac:dyDescent="0.3">
      <c r="A3424" s="114" t="s">
        <v>1642</v>
      </c>
    </row>
    <row r="3425" spans="1:1" x14ac:dyDescent="0.3">
      <c r="A3425" s="115" t="s">
        <v>1642</v>
      </c>
    </row>
    <row r="3426" spans="1:1" x14ac:dyDescent="0.3">
      <c r="A3426" s="116" t="s">
        <v>1642</v>
      </c>
    </row>
    <row r="3427" spans="1:1" x14ac:dyDescent="0.3">
      <c r="A3427" s="117" t="s">
        <v>1642</v>
      </c>
    </row>
    <row r="3428" spans="1:1" x14ac:dyDescent="0.3">
      <c r="A3428" s="118" t="s">
        <v>1642</v>
      </c>
    </row>
    <row r="3429" spans="1:1" x14ac:dyDescent="0.3">
      <c r="A3429" s="119" t="s">
        <v>1642</v>
      </c>
    </row>
    <row r="3430" spans="1:1" x14ac:dyDescent="0.3">
      <c r="A3430" s="120" t="s">
        <v>71</v>
      </c>
    </row>
    <row r="3431" spans="1:1" x14ac:dyDescent="0.3">
      <c r="A3431" s="121" t="s">
        <v>1642</v>
      </c>
    </row>
    <row r="3432" spans="1:1" x14ac:dyDescent="0.3">
      <c r="A3432" s="122" t="s">
        <v>1642</v>
      </c>
    </row>
    <row r="3433" spans="1:1" x14ac:dyDescent="0.3">
      <c r="A3433" s="123" t="s">
        <v>1642</v>
      </c>
    </row>
    <row r="3434" spans="1:1" x14ac:dyDescent="0.3">
      <c r="A3434" s="124" t="s">
        <v>1642</v>
      </c>
    </row>
    <row r="3435" spans="1:1" x14ac:dyDescent="0.3">
      <c r="A3435" s="125" t="s">
        <v>1642</v>
      </c>
    </row>
    <row r="3436" spans="1:1" x14ac:dyDescent="0.3">
      <c r="A3436" s="126" t="s">
        <v>1642</v>
      </c>
    </row>
    <row r="3437" spans="1:1" x14ac:dyDescent="0.3">
      <c r="A3437" s="127" t="s">
        <v>1642</v>
      </c>
    </row>
    <row r="3438" spans="1:1" x14ac:dyDescent="0.3">
      <c r="A3438" s="128" t="s">
        <v>1642</v>
      </c>
    </row>
    <row r="3439" spans="1:1" x14ac:dyDescent="0.3">
      <c r="A3439" s="129" t="s">
        <v>1642</v>
      </c>
    </row>
    <row r="3440" spans="1:1" x14ac:dyDescent="0.3">
      <c r="A3440" s="130" t="s">
        <v>1642</v>
      </c>
    </row>
    <row r="3441" spans="1:1" x14ac:dyDescent="0.3">
      <c r="A3441" s="131" t="s">
        <v>152</v>
      </c>
    </row>
    <row r="3442" spans="1:1" x14ac:dyDescent="0.3">
      <c r="A3442" s="109">
        <v>51030969</v>
      </c>
    </row>
    <row r="3443" spans="1:1" x14ac:dyDescent="0.3">
      <c r="A3443" s="110" t="s">
        <v>145</v>
      </c>
    </row>
    <row r="3444" spans="1:1" x14ac:dyDescent="0.3">
      <c r="A3444" s="111" t="s">
        <v>63</v>
      </c>
    </row>
    <row r="3445" spans="1:1" x14ac:dyDescent="0.3">
      <c r="A3445" s="112" t="s">
        <v>1642</v>
      </c>
    </row>
    <row r="3446" spans="1:1" x14ac:dyDescent="0.3">
      <c r="A3446" s="113" t="s">
        <v>148</v>
      </c>
    </row>
    <row r="3447" spans="1:1" x14ac:dyDescent="0.3">
      <c r="A3447" s="114" t="s">
        <v>67</v>
      </c>
    </row>
    <row r="3448" spans="1:1" x14ac:dyDescent="0.3">
      <c r="A3448" s="115" t="s">
        <v>1642</v>
      </c>
    </row>
    <row r="3449" spans="1:1" x14ac:dyDescent="0.3">
      <c r="A3449" s="116" t="s">
        <v>1642</v>
      </c>
    </row>
    <row r="3450" spans="1:1" x14ac:dyDescent="0.3">
      <c r="A3450" s="117" t="s">
        <v>1642</v>
      </c>
    </row>
    <row r="3451" spans="1:1" x14ac:dyDescent="0.3">
      <c r="A3451" s="118" t="s">
        <v>1642</v>
      </c>
    </row>
    <row r="3452" spans="1:1" x14ac:dyDescent="0.3">
      <c r="A3452" s="119" t="s">
        <v>1642</v>
      </c>
    </row>
    <row r="3453" spans="1:1" x14ac:dyDescent="0.3">
      <c r="A3453" s="120" t="s">
        <v>1642</v>
      </c>
    </row>
    <row r="3454" spans="1:1" x14ac:dyDescent="0.3">
      <c r="A3454" s="121" t="s">
        <v>1642</v>
      </c>
    </row>
    <row r="3455" spans="1:1" x14ac:dyDescent="0.3">
      <c r="A3455" s="122" t="s">
        <v>1642</v>
      </c>
    </row>
    <row r="3456" spans="1:1" x14ac:dyDescent="0.3">
      <c r="A3456" s="123" t="s">
        <v>1642</v>
      </c>
    </row>
    <row r="3457" spans="1:1" x14ac:dyDescent="0.3">
      <c r="A3457" s="124" t="s">
        <v>1642</v>
      </c>
    </row>
    <row r="3458" spans="1:1" x14ac:dyDescent="0.3">
      <c r="A3458" s="125" t="s">
        <v>1642</v>
      </c>
    </row>
    <row r="3459" spans="1:1" x14ac:dyDescent="0.3">
      <c r="A3459" s="126" t="s">
        <v>1642</v>
      </c>
    </row>
    <row r="3460" spans="1:1" x14ac:dyDescent="0.3">
      <c r="A3460" s="127" t="s">
        <v>1642</v>
      </c>
    </row>
    <row r="3461" spans="1:1" x14ac:dyDescent="0.3">
      <c r="A3461" s="128" t="s">
        <v>1642</v>
      </c>
    </row>
    <row r="3462" spans="1:1" x14ac:dyDescent="0.3">
      <c r="A3462" s="129" t="s">
        <v>1642</v>
      </c>
    </row>
    <row r="3463" spans="1:1" x14ac:dyDescent="0.3">
      <c r="A3463" s="130" t="s">
        <v>1642</v>
      </c>
    </row>
    <row r="3464" spans="1:1" x14ac:dyDescent="0.3">
      <c r="A3464" s="131" t="s">
        <v>152</v>
      </c>
    </row>
    <row r="3465" spans="1:1" x14ac:dyDescent="0.3">
      <c r="A3465" s="109">
        <v>51030971</v>
      </c>
    </row>
    <row r="3466" spans="1:1" x14ac:dyDescent="0.3">
      <c r="A3466" s="110" t="s">
        <v>145</v>
      </c>
    </row>
    <row r="3467" spans="1:1" x14ac:dyDescent="0.3">
      <c r="A3467" s="111" t="s">
        <v>115</v>
      </c>
    </row>
    <row r="3468" spans="1:1" x14ac:dyDescent="0.3">
      <c r="A3468" s="112" t="s">
        <v>1642</v>
      </c>
    </row>
    <row r="3469" spans="1:1" x14ac:dyDescent="0.3">
      <c r="A3469" s="113" t="s">
        <v>148</v>
      </c>
    </row>
    <row r="3470" spans="1:1" x14ac:dyDescent="0.3">
      <c r="A3470" s="114" t="s">
        <v>1642</v>
      </c>
    </row>
    <row r="3471" spans="1:1" x14ac:dyDescent="0.3">
      <c r="A3471" s="115" t="s">
        <v>1642</v>
      </c>
    </row>
    <row r="3472" spans="1:1" x14ac:dyDescent="0.3">
      <c r="A3472" s="116" t="s">
        <v>1642</v>
      </c>
    </row>
    <row r="3473" spans="1:1" x14ac:dyDescent="0.3">
      <c r="A3473" s="117" t="s">
        <v>149</v>
      </c>
    </row>
    <row r="3474" spans="1:1" x14ac:dyDescent="0.3">
      <c r="A3474" s="118" t="s">
        <v>1642</v>
      </c>
    </row>
    <row r="3475" spans="1:1" x14ac:dyDescent="0.3">
      <c r="A3475" s="119" t="s">
        <v>1642</v>
      </c>
    </row>
    <row r="3476" spans="1:1" x14ac:dyDescent="0.3">
      <c r="A3476" s="120" t="s">
        <v>1642</v>
      </c>
    </row>
    <row r="3477" spans="1:1" x14ac:dyDescent="0.3">
      <c r="A3477" s="121" t="s">
        <v>1642</v>
      </c>
    </row>
    <row r="3478" spans="1:1" x14ac:dyDescent="0.3">
      <c r="A3478" s="122" t="s">
        <v>1642</v>
      </c>
    </row>
    <row r="3479" spans="1:1" x14ac:dyDescent="0.3">
      <c r="A3479" s="123" t="s">
        <v>1642</v>
      </c>
    </row>
    <row r="3480" spans="1:1" x14ac:dyDescent="0.3">
      <c r="A3480" s="124" t="s">
        <v>1642</v>
      </c>
    </row>
    <row r="3481" spans="1:1" x14ac:dyDescent="0.3">
      <c r="A3481" s="125" t="s">
        <v>1642</v>
      </c>
    </row>
    <row r="3482" spans="1:1" x14ac:dyDescent="0.3">
      <c r="A3482" s="126" t="s">
        <v>1642</v>
      </c>
    </row>
    <row r="3483" spans="1:1" x14ac:dyDescent="0.3">
      <c r="A3483" s="127" t="s">
        <v>1642</v>
      </c>
    </row>
    <row r="3484" spans="1:1" x14ac:dyDescent="0.3">
      <c r="A3484" s="128" t="s">
        <v>1642</v>
      </c>
    </row>
    <row r="3485" spans="1:1" x14ac:dyDescent="0.3">
      <c r="A3485" s="129" t="s">
        <v>1642</v>
      </c>
    </row>
    <row r="3486" spans="1:1" x14ac:dyDescent="0.3">
      <c r="A3486" s="130" t="s">
        <v>1642</v>
      </c>
    </row>
    <row r="3487" spans="1:1" x14ac:dyDescent="0.3">
      <c r="A3487" s="131" t="s">
        <v>152</v>
      </c>
    </row>
    <row r="3488" spans="1:1" x14ac:dyDescent="0.3">
      <c r="A3488" s="109">
        <v>51030972</v>
      </c>
    </row>
    <row r="3489" spans="1:1" x14ac:dyDescent="0.3">
      <c r="A3489" s="110" t="s">
        <v>145</v>
      </c>
    </row>
    <row r="3490" spans="1:1" x14ac:dyDescent="0.3">
      <c r="A3490" s="111" t="s">
        <v>115</v>
      </c>
    </row>
    <row r="3491" spans="1:1" x14ac:dyDescent="0.3">
      <c r="A3491" s="112" t="s">
        <v>1642</v>
      </c>
    </row>
    <row r="3492" spans="1:1" x14ac:dyDescent="0.3">
      <c r="A3492" s="113" t="s">
        <v>148</v>
      </c>
    </row>
    <row r="3493" spans="1:1" x14ac:dyDescent="0.3">
      <c r="A3493" s="114" t="s">
        <v>1642</v>
      </c>
    </row>
    <row r="3494" spans="1:1" x14ac:dyDescent="0.3">
      <c r="A3494" s="115" t="s">
        <v>1642</v>
      </c>
    </row>
    <row r="3495" spans="1:1" x14ac:dyDescent="0.3">
      <c r="A3495" s="116" t="s">
        <v>1642</v>
      </c>
    </row>
    <row r="3496" spans="1:1" x14ac:dyDescent="0.3">
      <c r="A3496" s="117" t="s">
        <v>191</v>
      </c>
    </row>
    <row r="3497" spans="1:1" x14ac:dyDescent="0.3">
      <c r="A3497" s="118" t="s">
        <v>1642</v>
      </c>
    </row>
    <row r="3498" spans="1:1" x14ac:dyDescent="0.3">
      <c r="A3498" s="119" t="s">
        <v>1642</v>
      </c>
    </row>
    <row r="3499" spans="1:1" x14ac:dyDescent="0.3">
      <c r="A3499" s="120" t="s">
        <v>1642</v>
      </c>
    </row>
    <row r="3500" spans="1:1" x14ac:dyDescent="0.3">
      <c r="A3500" s="121" t="s">
        <v>1642</v>
      </c>
    </row>
    <row r="3501" spans="1:1" x14ac:dyDescent="0.3">
      <c r="A3501" s="122" t="s">
        <v>1642</v>
      </c>
    </row>
    <row r="3502" spans="1:1" x14ac:dyDescent="0.3">
      <c r="A3502" s="123" t="s">
        <v>1642</v>
      </c>
    </row>
    <row r="3503" spans="1:1" x14ac:dyDescent="0.3">
      <c r="A3503" s="124" t="s">
        <v>1642</v>
      </c>
    </row>
    <row r="3504" spans="1:1" x14ac:dyDescent="0.3">
      <c r="A3504" s="125" t="s">
        <v>1642</v>
      </c>
    </row>
    <row r="3505" spans="1:1" x14ac:dyDescent="0.3">
      <c r="A3505" s="126" t="s">
        <v>1642</v>
      </c>
    </row>
    <row r="3506" spans="1:1" x14ac:dyDescent="0.3">
      <c r="A3506" s="127" t="s">
        <v>1642</v>
      </c>
    </row>
    <row r="3507" spans="1:1" x14ac:dyDescent="0.3">
      <c r="A3507" s="128" t="s">
        <v>1642</v>
      </c>
    </row>
    <row r="3508" spans="1:1" x14ac:dyDescent="0.3">
      <c r="A3508" s="129" t="s">
        <v>152</v>
      </c>
    </row>
    <row r="3509" spans="1:1" x14ac:dyDescent="0.3">
      <c r="A3509" s="130" t="s">
        <v>1642</v>
      </c>
    </row>
    <row r="3510" spans="1:1" x14ac:dyDescent="0.3">
      <c r="A3510" s="131" t="s">
        <v>1642</v>
      </c>
    </row>
    <row r="3511" spans="1:1" x14ac:dyDescent="0.3">
      <c r="A3511" s="109">
        <v>51031008</v>
      </c>
    </row>
    <row r="3512" spans="1:1" x14ac:dyDescent="0.3">
      <c r="A3512" s="110" t="s">
        <v>1642</v>
      </c>
    </row>
    <row r="3513" spans="1:1" x14ac:dyDescent="0.3">
      <c r="A3513" s="111" t="s">
        <v>1642</v>
      </c>
    </row>
    <row r="3514" spans="1:1" x14ac:dyDescent="0.3">
      <c r="A3514" s="112" t="s">
        <v>1642</v>
      </c>
    </row>
    <row r="3515" spans="1:1" x14ac:dyDescent="0.3">
      <c r="A3515" s="113" t="s">
        <v>1642</v>
      </c>
    </row>
    <row r="3516" spans="1:1" x14ac:dyDescent="0.3">
      <c r="A3516" s="114" t="s">
        <v>1642</v>
      </c>
    </row>
    <row r="3517" spans="1:1" x14ac:dyDescent="0.3">
      <c r="A3517" s="115" t="s">
        <v>1642</v>
      </c>
    </row>
    <row r="3518" spans="1:1" x14ac:dyDescent="0.3">
      <c r="A3518" s="116" t="s">
        <v>1642</v>
      </c>
    </row>
    <row r="3519" spans="1:1" x14ac:dyDescent="0.3">
      <c r="A3519" s="117" t="s">
        <v>1642</v>
      </c>
    </row>
    <row r="3520" spans="1:1" x14ac:dyDescent="0.3">
      <c r="A3520" s="118" t="s">
        <v>1642</v>
      </c>
    </row>
    <row r="3521" spans="1:1" x14ac:dyDescent="0.3">
      <c r="A3521" s="119" t="s">
        <v>1642</v>
      </c>
    </row>
    <row r="3522" spans="1:1" x14ac:dyDescent="0.3">
      <c r="A3522" s="120" t="s">
        <v>1642</v>
      </c>
    </row>
    <row r="3523" spans="1:1" x14ac:dyDescent="0.3">
      <c r="A3523" s="121" t="s">
        <v>1642</v>
      </c>
    </row>
    <row r="3524" spans="1:1" x14ac:dyDescent="0.3">
      <c r="A3524" s="122" t="s">
        <v>1642</v>
      </c>
    </row>
    <row r="3525" spans="1:1" x14ac:dyDescent="0.3">
      <c r="A3525" s="123" t="s">
        <v>1642</v>
      </c>
    </row>
    <row r="3526" spans="1:1" x14ac:dyDescent="0.3">
      <c r="A3526" s="124" t="s">
        <v>74</v>
      </c>
    </row>
    <row r="3527" spans="1:1" x14ac:dyDescent="0.3">
      <c r="A3527" s="125" t="s">
        <v>1642</v>
      </c>
    </row>
    <row r="3528" spans="1:1" x14ac:dyDescent="0.3">
      <c r="A3528" s="126" t="s">
        <v>1642</v>
      </c>
    </row>
    <row r="3529" spans="1:1" x14ac:dyDescent="0.3">
      <c r="A3529" s="127" t="s">
        <v>1642</v>
      </c>
    </row>
    <row r="3530" spans="1:1" x14ac:dyDescent="0.3">
      <c r="A3530" s="128" t="s">
        <v>1642</v>
      </c>
    </row>
    <row r="3531" spans="1:1" x14ac:dyDescent="0.3">
      <c r="A3531" s="129" t="s">
        <v>1642</v>
      </c>
    </row>
    <row r="3532" spans="1:1" x14ac:dyDescent="0.3">
      <c r="A3532" s="130" t="s">
        <v>1642</v>
      </c>
    </row>
    <row r="3533" spans="1:1" x14ac:dyDescent="0.3">
      <c r="A3533" s="131" t="s">
        <v>1642</v>
      </c>
    </row>
    <row r="3534" spans="1:1" x14ac:dyDescent="0.3">
      <c r="A3534" s="109">
        <v>51031013</v>
      </c>
    </row>
    <row r="3535" spans="1:1" x14ac:dyDescent="0.3">
      <c r="A3535" s="110" t="s">
        <v>1642</v>
      </c>
    </row>
    <row r="3536" spans="1:1" x14ac:dyDescent="0.3">
      <c r="A3536" s="111" t="s">
        <v>1642</v>
      </c>
    </row>
    <row r="3537" spans="1:1" x14ac:dyDescent="0.3">
      <c r="A3537" s="112" t="s">
        <v>1642</v>
      </c>
    </row>
    <row r="3538" spans="1:1" x14ac:dyDescent="0.3">
      <c r="A3538" s="113" t="s">
        <v>1642</v>
      </c>
    </row>
    <row r="3539" spans="1:1" x14ac:dyDescent="0.3">
      <c r="A3539" s="114" t="s">
        <v>1642</v>
      </c>
    </row>
    <row r="3540" spans="1:1" x14ac:dyDescent="0.3">
      <c r="A3540" s="115" t="s">
        <v>1642</v>
      </c>
    </row>
    <row r="3541" spans="1:1" x14ac:dyDescent="0.3">
      <c r="A3541" s="116" t="s">
        <v>1642</v>
      </c>
    </row>
    <row r="3542" spans="1:1" x14ac:dyDescent="0.3">
      <c r="A3542" s="117" t="s">
        <v>1642</v>
      </c>
    </row>
    <row r="3543" spans="1:1" x14ac:dyDescent="0.3">
      <c r="A3543" s="118" t="s">
        <v>1642</v>
      </c>
    </row>
    <row r="3544" spans="1:1" x14ac:dyDescent="0.3">
      <c r="A3544" s="119" t="s">
        <v>1642</v>
      </c>
    </row>
    <row r="3545" spans="1:1" x14ac:dyDescent="0.3">
      <c r="A3545" s="120" t="s">
        <v>231</v>
      </c>
    </row>
    <row r="3546" spans="1:1" x14ac:dyDescent="0.3">
      <c r="A3546" s="121" t="s">
        <v>1642</v>
      </c>
    </row>
    <row r="3547" spans="1:1" x14ac:dyDescent="0.3">
      <c r="A3547" s="122" t="s">
        <v>1642</v>
      </c>
    </row>
    <row r="3548" spans="1:1" x14ac:dyDescent="0.3">
      <c r="A3548" s="123" t="s">
        <v>73</v>
      </c>
    </row>
    <row r="3549" spans="1:1" x14ac:dyDescent="0.3">
      <c r="A3549" s="124" t="s">
        <v>74</v>
      </c>
    </row>
    <row r="3550" spans="1:1" x14ac:dyDescent="0.3">
      <c r="A3550" s="125" t="s">
        <v>1642</v>
      </c>
    </row>
    <row r="3551" spans="1:1" x14ac:dyDescent="0.3">
      <c r="A3551" s="126" t="s">
        <v>1642</v>
      </c>
    </row>
    <row r="3552" spans="1:1" x14ac:dyDescent="0.3">
      <c r="A3552" s="127" t="s">
        <v>1642</v>
      </c>
    </row>
    <row r="3553" spans="1:1" x14ac:dyDescent="0.3">
      <c r="A3553" s="128" t="s">
        <v>1642</v>
      </c>
    </row>
    <row r="3554" spans="1:1" x14ac:dyDescent="0.3">
      <c r="A3554" s="129" t="s">
        <v>1642</v>
      </c>
    </row>
    <row r="3555" spans="1:1" x14ac:dyDescent="0.3">
      <c r="A3555" s="130" t="s">
        <v>1642</v>
      </c>
    </row>
    <row r="3556" spans="1:1" x14ac:dyDescent="0.3">
      <c r="A3556" s="131" t="s">
        <v>1642</v>
      </c>
    </row>
    <row r="3557" spans="1:1" x14ac:dyDescent="0.3">
      <c r="A3557" s="109">
        <v>51031036</v>
      </c>
    </row>
    <row r="3558" spans="1:1" x14ac:dyDescent="0.3">
      <c r="A3558" s="110" t="s">
        <v>1642</v>
      </c>
    </row>
    <row r="3559" spans="1:1" x14ac:dyDescent="0.3">
      <c r="A3559" s="111" t="s">
        <v>1642</v>
      </c>
    </row>
    <row r="3560" spans="1:1" x14ac:dyDescent="0.3">
      <c r="A3560" s="112" t="s">
        <v>1642</v>
      </c>
    </row>
    <row r="3561" spans="1:1" x14ac:dyDescent="0.3">
      <c r="A3561" s="113" t="s">
        <v>1642</v>
      </c>
    </row>
    <row r="3562" spans="1:1" x14ac:dyDescent="0.3">
      <c r="A3562" s="114" t="s">
        <v>1642</v>
      </c>
    </row>
    <row r="3563" spans="1:1" x14ac:dyDescent="0.3">
      <c r="A3563" s="115" t="s">
        <v>1642</v>
      </c>
    </row>
    <row r="3564" spans="1:1" x14ac:dyDescent="0.3">
      <c r="A3564" s="116" t="s">
        <v>1642</v>
      </c>
    </row>
    <row r="3565" spans="1:1" x14ac:dyDescent="0.3">
      <c r="A3565" s="117" t="s">
        <v>1642</v>
      </c>
    </row>
    <row r="3566" spans="1:1" x14ac:dyDescent="0.3">
      <c r="A3566" s="118" t="s">
        <v>1642</v>
      </c>
    </row>
    <row r="3567" spans="1:1" x14ac:dyDescent="0.3">
      <c r="A3567" s="119" t="s">
        <v>1642</v>
      </c>
    </row>
    <row r="3568" spans="1:1" x14ac:dyDescent="0.3">
      <c r="A3568" s="120" t="s">
        <v>1642</v>
      </c>
    </row>
    <row r="3569" spans="1:1" x14ac:dyDescent="0.3">
      <c r="A3569" s="121" t="s">
        <v>1642</v>
      </c>
    </row>
    <row r="3570" spans="1:1" x14ac:dyDescent="0.3">
      <c r="A3570" s="122" t="s">
        <v>1642</v>
      </c>
    </row>
    <row r="3571" spans="1:1" x14ac:dyDescent="0.3">
      <c r="A3571" s="123" t="s">
        <v>1642</v>
      </c>
    </row>
    <row r="3572" spans="1:1" x14ac:dyDescent="0.3">
      <c r="A3572" s="124" t="s">
        <v>1642</v>
      </c>
    </row>
    <row r="3573" spans="1:1" x14ac:dyDescent="0.3">
      <c r="A3573" s="125" t="s">
        <v>1642</v>
      </c>
    </row>
    <row r="3574" spans="1:1" x14ac:dyDescent="0.3">
      <c r="A3574" s="126" t="s">
        <v>1642</v>
      </c>
    </row>
    <row r="3575" spans="1:1" x14ac:dyDescent="0.3">
      <c r="A3575" s="127" t="s">
        <v>1642</v>
      </c>
    </row>
    <row r="3576" spans="1:1" x14ac:dyDescent="0.3">
      <c r="A3576" s="128" t="s">
        <v>1642</v>
      </c>
    </row>
    <row r="3577" spans="1:1" x14ac:dyDescent="0.3">
      <c r="A3577" s="129" t="s">
        <v>1642</v>
      </c>
    </row>
    <row r="3578" spans="1:1" x14ac:dyDescent="0.3">
      <c r="A3578" s="130" t="s">
        <v>1642</v>
      </c>
    </row>
    <row r="3579" spans="1:1" x14ac:dyDescent="0.3">
      <c r="A3579" s="131" t="s">
        <v>1642</v>
      </c>
    </row>
    <row r="3580" spans="1:1" x14ac:dyDescent="0.3">
      <c r="A3580" s="109">
        <v>51031060</v>
      </c>
    </row>
    <row r="3581" spans="1:1" x14ac:dyDescent="0.3">
      <c r="A3581" s="110" t="s">
        <v>1642</v>
      </c>
    </row>
    <row r="3582" spans="1:1" x14ac:dyDescent="0.3">
      <c r="A3582" s="111" t="s">
        <v>316</v>
      </c>
    </row>
    <row r="3583" spans="1:1" x14ac:dyDescent="0.3">
      <c r="A3583" s="112" t="s">
        <v>1642</v>
      </c>
    </row>
    <row r="3584" spans="1:1" x14ac:dyDescent="0.3">
      <c r="A3584" s="113" t="s">
        <v>1642</v>
      </c>
    </row>
    <row r="3585" spans="1:1" x14ac:dyDescent="0.3">
      <c r="A3585" s="114" t="s">
        <v>1642</v>
      </c>
    </row>
    <row r="3586" spans="1:1" x14ac:dyDescent="0.3">
      <c r="A3586" s="115" t="s">
        <v>1642</v>
      </c>
    </row>
    <row r="3587" spans="1:1" x14ac:dyDescent="0.3">
      <c r="A3587" s="116" t="s">
        <v>1642</v>
      </c>
    </row>
    <row r="3588" spans="1:1" x14ac:dyDescent="0.3">
      <c r="A3588" s="117" t="s">
        <v>1642</v>
      </c>
    </row>
    <row r="3589" spans="1:1" x14ac:dyDescent="0.3">
      <c r="A3589" s="118" t="s">
        <v>1642</v>
      </c>
    </row>
    <row r="3590" spans="1:1" x14ac:dyDescent="0.3">
      <c r="A3590" s="119" t="s">
        <v>1642</v>
      </c>
    </row>
    <row r="3591" spans="1:1" x14ac:dyDescent="0.3">
      <c r="A3591" s="120" t="s">
        <v>1642</v>
      </c>
    </row>
    <row r="3592" spans="1:1" x14ac:dyDescent="0.3">
      <c r="A3592" s="121" t="s">
        <v>1642</v>
      </c>
    </row>
    <row r="3593" spans="1:1" x14ac:dyDescent="0.3">
      <c r="A3593" s="122" t="s">
        <v>1642</v>
      </c>
    </row>
    <row r="3594" spans="1:1" x14ac:dyDescent="0.3">
      <c r="A3594" s="123" t="s">
        <v>1642</v>
      </c>
    </row>
    <row r="3595" spans="1:1" x14ac:dyDescent="0.3">
      <c r="A3595" s="124" t="s">
        <v>1642</v>
      </c>
    </row>
    <row r="3596" spans="1:1" x14ac:dyDescent="0.3">
      <c r="A3596" s="125" t="s">
        <v>1642</v>
      </c>
    </row>
    <row r="3597" spans="1:1" x14ac:dyDescent="0.3">
      <c r="A3597" s="126" t="s">
        <v>1642</v>
      </c>
    </row>
    <row r="3598" spans="1:1" x14ac:dyDescent="0.3">
      <c r="A3598" s="127" t="s">
        <v>1642</v>
      </c>
    </row>
    <row r="3599" spans="1:1" x14ac:dyDescent="0.3">
      <c r="A3599" s="128" t="s">
        <v>1642</v>
      </c>
    </row>
    <row r="3600" spans="1:1" x14ac:dyDescent="0.3">
      <c r="A3600" s="129" t="s">
        <v>1642</v>
      </c>
    </row>
    <row r="3601" spans="1:1" x14ac:dyDescent="0.3">
      <c r="A3601" s="130" t="s">
        <v>1642</v>
      </c>
    </row>
    <row r="3602" spans="1:1" x14ac:dyDescent="0.3">
      <c r="A3602" s="131" t="s">
        <v>1642</v>
      </c>
    </row>
    <row r="3603" spans="1:1" x14ac:dyDescent="0.3">
      <c r="A3603" s="109">
        <v>51031534</v>
      </c>
    </row>
    <row r="3604" spans="1:1" x14ac:dyDescent="0.3">
      <c r="A3604" s="110" t="s">
        <v>1642</v>
      </c>
    </row>
    <row r="3605" spans="1:1" x14ac:dyDescent="0.3">
      <c r="A3605" s="111" t="s">
        <v>1642</v>
      </c>
    </row>
    <row r="3606" spans="1:1" x14ac:dyDescent="0.3">
      <c r="A3606" s="112" t="s">
        <v>1642</v>
      </c>
    </row>
    <row r="3607" spans="1:1" x14ac:dyDescent="0.3">
      <c r="A3607" s="113" t="s">
        <v>1642</v>
      </c>
    </row>
    <row r="3608" spans="1:1" x14ac:dyDescent="0.3">
      <c r="A3608" s="114" t="s">
        <v>1642</v>
      </c>
    </row>
    <row r="3609" spans="1:1" x14ac:dyDescent="0.3">
      <c r="A3609" s="115" t="s">
        <v>1642</v>
      </c>
    </row>
    <row r="3610" spans="1:1" x14ac:dyDescent="0.3">
      <c r="A3610" s="116" t="s">
        <v>1642</v>
      </c>
    </row>
    <row r="3611" spans="1:1" x14ac:dyDescent="0.3">
      <c r="A3611" s="117" t="s">
        <v>1642</v>
      </c>
    </row>
    <row r="3612" spans="1:1" x14ac:dyDescent="0.3">
      <c r="A3612" s="118" t="s">
        <v>1642</v>
      </c>
    </row>
    <row r="3613" spans="1:1" x14ac:dyDescent="0.3">
      <c r="A3613" s="119" t="s">
        <v>1642</v>
      </c>
    </row>
    <row r="3614" spans="1:1" x14ac:dyDescent="0.3">
      <c r="A3614" s="120" t="s">
        <v>1642</v>
      </c>
    </row>
    <row r="3615" spans="1:1" x14ac:dyDescent="0.3">
      <c r="A3615" s="121" t="s">
        <v>1642</v>
      </c>
    </row>
    <row r="3616" spans="1:1" x14ac:dyDescent="0.3">
      <c r="A3616" s="122" t="s">
        <v>1642</v>
      </c>
    </row>
    <row r="3617" spans="1:1" x14ac:dyDescent="0.3">
      <c r="A3617" s="123" t="s">
        <v>1642</v>
      </c>
    </row>
    <row r="3618" spans="1:1" x14ac:dyDescent="0.3">
      <c r="A3618" s="124" t="s">
        <v>1642</v>
      </c>
    </row>
    <row r="3619" spans="1:1" x14ac:dyDescent="0.3">
      <c r="A3619" s="125" t="s">
        <v>1642</v>
      </c>
    </row>
    <row r="3620" spans="1:1" x14ac:dyDescent="0.3">
      <c r="A3620" s="126" t="s">
        <v>1642</v>
      </c>
    </row>
    <row r="3621" spans="1:1" x14ac:dyDescent="0.3">
      <c r="A3621" s="127" t="s">
        <v>1642</v>
      </c>
    </row>
    <row r="3622" spans="1:1" x14ac:dyDescent="0.3">
      <c r="A3622" s="128" t="s">
        <v>1642</v>
      </c>
    </row>
    <row r="3623" spans="1:1" x14ac:dyDescent="0.3">
      <c r="A3623" s="129" t="s">
        <v>1642</v>
      </c>
    </row>
    <row r="3624" spans="1:1" x14ac:dyDescent="0.3">
      <c r="A3624" s="130" t="s">
        <v>1642</v>
      </c>
    </row>
    <row r="3625" spans="1:1" x14ac:dyDescent="0.3">
      <c r="A3625" s="131" t="s">
        <v>1642</v>
      </c>
    </row>
    <row r="3626" spans="1:1" x14ac:dyDescent="0.3">
      <c r="A3626" s="109">
        <v>51031535</v>
      </c>
    </row>
    <row r="3627" spans="1:1" x14ac:dyDescent="0.3">
      <c r="A3627" s="110" t="s">
        <v>1642</v>
      </c>
    </row>
    <row r="3628" spans="1:1" x14ac:dyDescent="0.3">
      <c r="A3628" s="111" t="s">
        <v>1642</v>
      </c>
    </row>
    <row r="3629" spans="1:1" x14ac:dyDescent="0.3">
      <c r="A3629" s="112" t="s">
        <v>1642</v>
      </c>
    </row>
    <row r="3630" spans="1:1" x14ac:dyDescent="0.3">
      <c r="A3630" s="113" t="s">
        <v>1642</v>
      </c>
    </row>
    <row r="3631" spans="1:1" x14ac:dyDescent="0.3">
      <c r="A3631" s="114" t="s">
        <v>1642</v>
      </c>
    </row>
    <row r="3632" spans="1:1" x14ac:dyDescent="0.3">
      <c r="A3632" s="115" t="s">
        <v>1642</v>
      </c>
    </row>
    <row r="3633" spans="1:1" x14ac:dyDescent="0.3">
      <c r="A3633" s="116" t="s">
        <v>1642</v>
      </c>
    </row>
    <row r="3634" spans="1:1" x14ac:dyDescent="0.3">
      <c r="A3634" s="117" t="s">
        <v>1642</v>
      </c>
    </row>
    <row r="3635" spans="1:1" x14ac:dyDescent="0.3">
      <c r="A3635" s="118" t="s">
        <v>1642</v>
      </c>
    </row>
    <row r="3636" spans="1:1" x14ac:dyDescent="0.3">
      <c r="A3636" s="119" t="s">
        <v>1642</v>
      </c>
    </row>
    <row r="3637" spans="1:1" x14ac:dyDescent="0.3">
      <c r="A3637" s="120" t="s">
        <v>1642</v>
      </c>
    </row>
    <row r="3638" spans="1:1" x14ac:dyDescent="0.3">
      <c r="A3638" s="121" t="s">
        <v>1642</v>
      </c>
    </row>
    <row r="3639" spans="1:1" x14ac:dyDescent="0.3">
      <c r="A3639" s="122" t="s">
        <v>1642</v>
      </c>
    </row>
    <row r="3640" spans="1:1" x14ac:dyDescent="0.3">
      <c r="A3640" s="123" t="s">
        <v>1642</v>
      </c>
    </row>
    <row r="3641" spans="1:1" x14ac:dyDescent="0.3">
      <c r="A3641" s="124" t="s">
        <v>1642</v>
      </c>
    </row>
    <row r="3642" spans="1:1" x14ac:dyDescent="0.3">
      <c r="A3642" s="125" t="s">
        <v>1642</v>
      </c>
    </row>
    <row r="3643" spans="1:1" x14ac:dyDescent="0.3">
      <c r="A3643" s="126" t="s">
        <v>1642</v>
      </c>
    </row>
    <row r="3644" spans="1:1" x14ac:dyDescent="0.3">
      <c r="A3644" s="127" t="s">
        <v>1642</v>
      </c>
    </row>
    <row r="3645" spans="1:1" x14ac:dyDescent="0.3">
      <c r="A3645" s="128" t="s">
        <v>1642</v>
      </c>
    </row>
    <row r="3646" spans="1:1" x14ac:dyDescent="0.3">
      <c r="A3646" s="129" t="s">
        <v>1642</v>
      </c>
    </row>
    <row r="3647" spans="1:1" x14ac:dyDescent="0.3">
      <c r="A3647" s="130" t="s">
        <v>1642</v>
      </c>
    </row>
    <row r="3648" spans="1:1" x14ac:dyDescent="0.3">
      <c r="A3648" s="131" t="s">
        <v>1642</v>
      </c>
    </row>
    <row r="3649" spans="1:1" x14ac:dyDescent="0.3">
      <c r="A3649" s="109">
        <v>51031536</v>
      </c>
    </row>
    <row r="3650" spans="1:1" x14ac:dyDescent="0.3">
      <c r="A3650" s="110" t="s">
        <v>1642</v>
      </c>
    </row>
    <row r="3651" spans="1:1" x14ac:dyDescent="0.3">
      <c r="A3651" s="111" t="s">
        <v>1642</v>
      </c>
    </row>
    <row r="3652" spans="1:1" x14ac:dyDescent="0.3">
      <c r="A3652" s="112" t="s">
        <v>1642</v>
      </c>
    </row>
    <row r="3653" spans="1:1" x14ac:dyDescent="0.3">
      <c r="A3653" s="113" t="s">
        <v>1642</v>
      </c>
    </row>
    <row r="3654" spans="1:1" x14ac:dyDescent="0.3">
      <c r="A3654" s="114" t="s">
        <v>1642</v>
      </c>
    </row>
    <row r="3655" spans="1:1" x14ac:dyDescent="0.3">
      <c r="A3655" s="115" t="s">
        <v>1642</v>
      </c>
    </row>
    <row r="3656" spans="1:1" x14ac:dyDescent="0.3">
      <c r="A3656" s="116" t="s">
        <v>1642</v>
      </c>
    </row>
    <row r="3657" spans="1:1" x14ac:dyDescent="0.3">
      <c r="A3657" s="117" t="s">
        <v>1642</v>
      </c>
    </row>
    <row r="3658" spans="1:1" x14ac:dyDescent="0.3">
      <c r="A3658" s="118" t="s">
        <v>1642</v>
      </c>
    </row>
    <row r="3659" spans="1:1" x14ac:dyDescent="0.3">
      <c r="A3659" s="119" t="s">
        <v>1642</v>
      </c>
    </row>
    <row r="3660" spans="1:1" x14ac:dyDescent="0.3">
      <c r="A3660" s="120" t="s">
        <v>1642</v>
      </c>
    </row>
    <row r="3661" spans="1:1" x14ac:dyDescent="0.3">
      <c r="A3661" s="121" t="s">
        <v>1642</v>
      </c>
    </row>
    <row r="3662" spans="1:1" x14ac:dyDescent="0.3">
      <c r="A3662" s="122" t="s">
        <v>1642</v>
      </c>
    </row>
    <row r="3663" spans="1:1" x14ac:dyDescent="0.3">
      <c r="A3663" s="123" t="s">
        <v>1642</v>
      </c>
    </row>
    <row r="3664" spans="1:1" x14ac:dyDescent="0.3">
      <c r="A3664" s="124" t="s">
        <v>1642</v>
      </c>
    </row>
    <row r="3665" spans="1:1" x14ac:dyDescent="0.3">
      <c r="A3665" s="125" t="s">
        <v>1642</v>
      </c>
    </row>
    <row r="3666" spans="1:1" x14ac:dyDescent="0.3">
      <c r="A3666" s="126" t="s">
        <v>1642</v>
      </c>
    </row>
    <row r="3667" spans="1:1" x14ac:dyDescent="0.3">
      <c r="A3667" s="127" t="s">
        <v>1642</v>
      </c>
    </row>
    <row r="3668" spans="1:1" x14ac:dyDescent="0.3">
      <c r="A3668" s="128" t="s">
        <v>1642</v>
      </c>
    </row>
    <row r="3669" spans="1:1" x14ac:dyDescent="0.3">
      <c r="A3669" s="129" t="s">
        <v>1642</v>
      </c>
    </row>
    <row r="3670" spans="1:1" x14ac:dyDescent="0.3">
      <c r="A3670" s="130" t="s">
        <v>1642</v>
      </c>
    </row>
    <row r="3671" spans="1:1" x14ac:dyDescent="0.3">
      <c r="A3671" s="131" t="s">
        <v>1642</v>
      </c>
    </row>
    <row r="3672" spans="1:1" x14ac:dyDescent="0.3">
      <c r="A3672" s="109">
        <v>51031560</v>
      </c>
    </row>
    <row r="3673" spans="1:1" x14ac:dyDescent="0.3">
      <c r="A3673" s="110" t="s">
        <v>1642</v>
      </c>
    </row>
    <row r="3674" spans="1:1" x14ac:dyDescent="0.3">
      <c r="A3674" s="111" t="s">
        <v>1642</v>
      </c>
    </row>
    <row r="3675" spans="1:1" x14ac:dyDescent="0.3">
      <c r="A3675" s="112" t="s">
        <v>1642</v>
      </c>
    </row>
    <row r="3676" spans="1:1" x14ac:dyDescent="0.3">
      <c r="A3676" s="113" t="s">
        <v>148</v>
      </c>
    </row>
    <row r="3677" spans="1:1" x14ac:dyDescent="0.3">
      <c r="A3677" s="114" t="s">
        <v>1642</v>
      </c>
    </row>
    <row r="3678" spans="1:1" x14ac:dyDescent="0.3">
      <c r="A3678" s="115" t="s">
        <v>1642</v>
      </c>
    </row>
    <row r="3679" spans="1:1" x14ac:dyDescent="0.3">
      <c r="A3679" s="116" t="s">
        <v>1642</v>
      </c>
    </row>
    <row r="3680" spans="1:1" x14ac:dyDescent="0.3">
      <c r="A3680" s="117" t="s">
        <v>1642</v>
      </c>
    </row>
    <row r="3681" spans="1:1" x14ac:dyDescent="0.3">
      <c r="A3681" s="118" t="s">
        <v>1642</v>
      </c>
    </row>
    <row r="3682" spans="1:1" x14ac:dyDescent="0.3">
      <c r="A3682" s="119" t="s">
        <v>72</v>
      </c>
    </row>
    <row r="3683" spans="1:1" x14ac:dyDescent="0.3">
      <c r="A3683" s="120" t="s">
        <v>1642</v>
      </c>
    </row>
    <row r="3684" spans="1:1" x14ac:dyDescent="0.3">
      <c r="A3684" s="121" t="s">
        <v>74</v>
      </c>
    </row>
    <row r="3685" spans="1:1" x14ac:dyDescent="0.3">
      <c r="A3685" s="122" t="s">
        <v>1642</v>
      </c>
    </row>
    <row r="3686" spans="1:1" x14ac:dyDescent="0.3">
      <c r="A3686" s="123" t="s">
        <v>1642</v>
      </c>
    </row>
    <row r="3687" spans="1:1" x14ac:dyDescent="0.3">
      <c r="A3687" s="124" t="s">
        <v>1642</v>
      </c>
    </row>
    <row r="3688" spans="1:1" x14ac:dyDescent="0.3">
      <c r="A3688" s="125" t="s">
        <v>1642</v>
      </c>
    </row>
    <row r="3689" spans="1:1" x14ac:dyDescent="0.3">
      <c r="A3689" s="126" t="s">
        <v>1642</v>
      </c>
    </row>
    <row r="3690" spans="1:1" x14ac:dyDescent="0.3">
      <c r="A3690" s="127" t="s">
        <v>1642</v>
      </c>
    </row>
    <row r="3691" spans="1:1" x14ac:dyDescent="0.3">
      <c r="A3691" s="128" t="s">
        <v>1642</v>
      </c>
    </row>
    <row r="3692" spans="1:1" x14ac:dyDescent="0.3">
      <c r="A3692" s="129" t="s">
        <v>1642</v>
      </c>
    </row>
    <row r="3693" spans="1:1" x14ac:dyDescent="0.3">
      <c r="A3693" s="130" t="s">
        <v>1642</v>
      </c>
    </row>
    <row r="3694" spans="1:1" x14ac:dyDescent="0.3">
      <c r="A3694" s="131" t="s">
        <v>1642</v>
      </c>
    </row>
    <row r="3695" spans="1:1" x14ac:dyDescent="0.3">
      <c r="A3695" s="109">
        <v>51031575</v>
      </c>
    </row>
    <row r="3696" spans="1:1" x14ac:dyDescent="0.3">
      <c r="A3696" s="110" t="s">
        <v>1642</v>
      </c>
    </row>
    <row r="3697" spans="1:1" x14ac:dyDescent="0.3">
      <c r="A3697" s="111" t="s">
        <v>1642</v>
      </c>
    </row>
    <row r="3698" spans="1:1" x14ac:dyDescent="0.3">
      <c r="A3698" s="112" t="s">
        <v>1642</v>
      </c>
    </row>
    <row r="3699" spans="1:1" x14ac:dyDescent="0.3">
      <c r="A3699" s="113" t="s">
        <v>1642</v>
      </c>
    </row>
    <row r="3700" spans="1:1" x14ac:dyDescent="0.3">
      <c r="A3700" s="114" t="s">
        <v>1642</v>
      </c>
    </row>
    <row r="3701" spans="1:1" x14ac:dyDescent="0.3">
      <c r="A3701" s="115" t="s">
        <v>1642</v>
      </c>
    </row>
    <row r="3702" spans="1:1" x14ac:dyDescent="0.3">
      <c r="A3702" s="116" t="s">
        <v>1642</v>
      </c>
    </row>
    <row r="3703" spans="1:1" x14ac:dyDescent="0.3">
      <c r="A3703" s="117" t="s">
        <v>1642</v>
      </c>
    </row>
    <row r="3704" spans="1:1" x14ac:dyDescent="0.3">
      <c r="A3704" s="118" t="s">
        <v>1642</v>
      </c>
    </row>
    <row r="3705" spans="1:1" x14ac:dyDescent="0.3">
      <c r="A3705" s="119" t="s">
        <v>1642</v>
      </c>
    </row>
    <row r="3706" spans="1:1" x14ac:dyDescent="0.3">
      <c r="A3706" s="120" t="s">
        <v>1642</v>
      </c>
    </row>
    <row r="3707" spans="1:1" x14ac:dyDescent="0.3">
      <c r="A3707" s="121" t="s">
        <v>1642</v>
      </c>
    </row>
    <row r="3708" spans="1:1" x14ac:dyDescent="0.3">
      <c r="A3708" s="122" t="s">
        <v>1642</v>
      </c>
    </row>
    <row r="3709" spans="1:1" x14ac:dyDescent="0.3">
      <c r="A3709" s="123" t="s">
        <v>1642</v>
      </c>
    </row>
    <row r="3710" spans="1:1" x14ac:dyDescent="0.3">
      <c r="A3710" s="124" t="s">
        <v>1642</v>
      </c>
    </row>
    <row r="3711" spans="1:1" x14ac:dyDescent="0.3">
      <c r="A3711" s="125" t="s">
        <v>1642</v>
      </c>
    </row>
    <row r="3712" spans="1:1" x14ac:dyDescent="0.3">
      <c r="A3712" s="126" t="s">
        <v>1642</v>
      </c>
    </row>
    <row r="3713" spans="1:1" x14ac:dyDescent="0.3">
      <c r="A3713" s="127" t="s">
        <v>1642</v>
      </c>
    </row>
    <row r="3714" spans="1:1" x14ac:dyDescent="0.3">
      <c r="A3714" s="128" t="s">
        <v>1642</v>
      </c>
    </row>
    <row r="3715" spans="1:1" x14ac:dyDescent="0.3">
      <c r="A3715" s="129" t="s">
        <v>1642</v>
      </c>
    </row>
    <row r="3716" spans="1:1" x14ac:dyDescent="0.3">
      <c r="A3716" s="130" t="s">
        <v>1642</v>
      </c>
    </row>
    <row r="3717" spans="1:1" x14ac:dyDescent="0.3">
      <c r="A3717" s="131" t="s">
        <v>1642</v>
      </c>
    </row>
    <row r="3718" spans="1:1" x14ac:dyDescent="0.3">
      <c r="A3718" s="109">
        <v>51031585</v>
      </c>
    </row>
    <row r="3719" spans="1:1" x14ac:dyDescent="0.3">
      <c r="A3719" s="110" t="s">
        <v>1642</v>
      </c>
    </row>
    <row r="3720" spans="1:1" x14ac:dyDescent="0.3">
      <c r="A3720" s="111" t="s">
        <v>1642</v>
      </c>
    </row>
    <row r="3721" spans="1:1" x14ac:dyDescent="0.3">
      <c r="A3721" s="112" t="s">
        <v>1642</v>
      </c>
    </row>
    <row r="3722" spans="1:1" x14ac:dyDescent="0.3">
      <c r="A3722" s="113" t="s">
        <v>1642</v>
      </c>
    </row>
    <row r="3723" spans="1:1" x14ac:dyDescent="0.3">
      <c r="A3723" s="114" t="s">
        <v>1642</v>
      </c>
    </row>
    <row r="3724" spans="1:1" x14ac:dyDescent="0.3">
      <c r="A3724" s="115" t="s">
        <v>1642</v>
      </c>
    </row>
    <row r="3725" spans="1:1" x14ac:dyDescent="0.3">
      <c r="A3725" s="116" t="s">
        <v>1642</v>
      </c>
    </row>
    <row r="3726" spans="1:1" x14ac:dyDescent="0.3">
      <c r="A3726" s="117" t="s">
        <v>1642</v>
      </c>
    </row>
    <row r="3727" spans="1:1" x14ac:dyDescent="0.3">
      <c r="A3727" s="118" t="s">
        <v>1642</v>
      </c>
    </row>
    <row r="3728" spans="1:1" x14ac:dyDescent="0.3">
      <c r="A3728" s="119" t="s">
        <v>1642</v>
      </c>
    </row>
    <row r="3729" spans="1:1" x14ac:dyDescent="0.3">
      <c r="A3729" s="120" t="s">
        <v>183</v>
      </c>
    </row>
    <row r="3730" spans="1:1" x14ac:dyDescent="0.3">
      <c r="A3730" s="121" t="s">
        <v>1642</v>
      </c>
    </row>
    <row r="3731" spans="1:1" x14ac:dyDescent="0.3">
      <c r="A3731" s="122" t="s">
        <v>72</v>
      </c>
    </row>
    <row r="3732" spans="1:1" x14ac:dyDescent="0.3">
      <c r="A3732" s="123" t="s">
        <v>73</v>
      </c>
    </row>
    <row r="3733" spans="1:1" x14ac:dyDescent="0.3">
      <c r="A3733" s="124" t="s">
        <v>74</v>
      </c>
    </row>
    <row r="3734" spans="1:1" x14ac:dyDescent="0.3">
      <c r="A3734" s="125" t="s">
        <v>1642</v>
      </c>
    </row>
    <row r="3735" spans="1:1" x14ac:dyDescent="0.3">
      <c r="A3735" s="126" t="s">
        <v>1642</v>
      </c>
    </row>
    <row r="3736" spans="1:1" x14ac:dyDescent="0.3">
      <c r="A3736" s="127" t="s">
        <v>1642</v>
      </c>
    </row>
    <row r="3737" spans="1:1" x14ac:dyDescent="0.3">
      <c r="A3737" s="128" t="s">
        <v>1642</v>
      </c>
    </row>
    <row r="3738" spans="1:1" x14ac:dyDescent="0.3">
      <c r="A3738" s="129" t="s">
        <v>1642</v>
      </c>
    </row>
    <row r="3739" spans="1:1" x14ac:dyDescent="0.3">
      <c r="A3739" s="130" t="s">
        <v>1642</v>
      </c>
    </row>
    <row r="3740" spans="1:1" x14ac:dyDescent="0.3">
      <c r="A3740" s="131" t="s">
        <v>1642</v>
      </c>
    </row>
    <row r="3741" spans="1:1" x14ac:dyDescent="0.3">
      <c r="A3741" s="109">
        <v>51031586</v>
      </c>
    </row>
    <row r="3742" spans="1:1" x14ac:dyDescent="0.3">
      <c r="A3742" s="110" t="s">
        <v>1642</v>
      </c>
    </row>
    <row r="3743" spans="1:1" x14ac:dyDescent="0.3">
      <c r="A3743" s="111" t="s">
        <v>1642</v>
      </c>
    </row>
    <row r="3744" spans="1:1" x14ac:dyDescent="0.3">
      <c r="A3744" s="112" t="s">
        <v>1642</v>
      </c>
    </row>
    <row r="3745" spans="1:1" x14ac:dyDescent="0.3">
      <c r="A3745" s="113" t="s">
        <v>1642</v>
      </c>
    </row>
    <row r="3746" spans="1:1" x14ac:dyDescent="0.3">
      <c r="A3746" s="114" t="s">
        <v>1642</v>
      </c>
    </row>
    <row r="3747" spans="1:1" x14ac:dyDescent="0.3">
      <c r="A3747" s="115" t="s">
        <v>1642</v>
      </c>
    </row>
    <row r="3748" spans="1:1" x14ac:dyDescent="0.3">
      <c r="A3748" s="116" t="s">
        <v>1642</v>
      </c>
    </row>
    <row r="3749" spans="1:1" x14ac:dyDescent="0.3">
      <c r="A3749" s="117" t="s">
        <v>1642</v>
      </c>
    </row>
    <row r="3750" spans="1:1" x14ac:dyDescent="0.3">
      <c r="A3750" s="118" t="s">
        <v>1642</v>
      </c>
    </row>
    <row r="3751" spans="1:1" x14ac:dyDescent="0.3">
      <c r="A3751" s="119" t="s">
        <v>1642</v>
      </c>
    </row>
    <row r="3752" spans="1:1" x14ac:dyDescent="0.3">
      <c r="A3752" s="120" t="s">
        <v>1642</v>
      </c>
    </row>
    <row r="3753" spans="1:1" x14ac:dyDescent="0.3">
      <c r="A3753" s="121" t="s">
        <v>1642</v>
      </c>
    </row>
    <row r="3754" spans="1:1" x14ac:dyDescent="0.3">
      <c r="A3754" s="122" t="s">
        <v>1642</v>
      </c>
    </row>
    <row r="3755" spans="1:1" x14ac:dyDescent="0.3">
      <c r="A3755" s="123" t="s">
        <v>1642</v>
      </c>
    </row>
    <row r="3756" spans="1:1" x14ac:dyDescent="0.3">
      <c r="A3756" s="124" t="s">
        <v>1642</v>
      </c>
    </row>
    <row r="3757" spans="1:1" x14ac:dyDescent="0.3">
      <c r="A3757" s="125" t="s">
        <v>1642</v>
      </c>
    </row>
    <row r="3758" spans="1:1" x14ac:dyDescent="0.3">
      <c r="A3758" s="126" t="s">
        <v>1642</v>
      </c>
    </row>
    <row r="3759" spans="1:1" x14ac:dyDescent="0.3">
      <c r="A3759" s="127" t="s">
        <v>1642</v>
      </c>
    </row>
    <row r="3760" spans="1:1" x14ac:dyDescent="0.3">
      <c r="A3760" s="128" t="s">
        <v>1642</v>
      </c>
    </row>
    <row r="3761" spans="1:1" x14ac:dyDescent="0.3">
      <c r="A3761" s="129" t="s">
        <v>1642</v>
      </c>
    </row>
    <row r="3762" spans="1:1" x14ac:dyDescent="0.3">
      <c r="A3762" s="130" t="s">
        <v>1642</v>
      </c>
    </row>
    <row r="3763" spans="1:1" x14ac:dyDescent="0.3">
      <c r="A3763" s="131" t="s">
        <v>1642</v>
      </c>
    </row>
    <row r="3764" spans="1:1" x14ac:dyDescent="0.3">
      <c r="A3764" s="109">
        <v>51031617</v>
      </c>
    </row>
    <row r="3765" spans="1:1" x14ac:dyDescent="0.3">
      <c r="A3765" s="110" t="s">
        <v>1642</v>
      </c>
    </row>
    <row r="3766" spans="1:1" x14ac:dyDescent="0.3">
      <c r="A3766" s="111" t="s">
        <v>115</v>
      </c>
    </row>
    <row r="3767" spans="1:1" x14ac:dyDescent="0.3">
      <c r="A3767" s="112" t="s">
        <v>1642</v>
      </c>
    </row>
    <row r="3768" spans="1:1" x14ac:dyDescent="0.3">
      <c r="A3768" s="113" t="s">
        <v>1642</v>
      </c>
    </row>
    <row r="3769" spans="1:1" x14ac:dyDescent="0.3">
      <c r="A3769" s="114" t="s">
        <v>1642</v>
      </c>
    </row>
    <row r="3770" spans="1:1" x14ac:dyDescent="0.3">
      <c r="A3770" s="115" t="s">
        <v>1642</v>
      </c>
    </row>
    <row r="3771" spans="1:1" x14ac:dyDescent="0.3">
      <c r="A3771" s="116" t="s">
        <v>1642</v>
      </c>
    </row>
    <row r="3772" spans="1:1" x14ac:dyDescent="0.3">
      <c r="A3772" s="117" t="s">
        <v>1642</v>
      </c>
    </row>
    <row r="3773" spans="1:1" x14ac:dyDescent="0.3">
      <c r="A3773" s="118" t="s">
        <v>1642</v>
      </c>
    </row>
    <row r="3774" spans="1:1" x14ac:dyDescent="0.3">
      <c r="A3774" s="119" t="s">
        <v>1642</v>
      </c>
    </row>
    <row r="3775" spans="1:1" x14ac:dyDescent="0.3">
      <c r="A3775" s="120" t="s">
        <v>231</v>
      </c>
    </row>
    <row r="3776" spans="1:1" x14ac:dyDescent="0.3">
      <c r="A3776" s="121" t="s">
        <v>1642</v>
      </c>
    </row>
    <row r="3777" spans="1:1" x14ac:dyDescent="0.3">
      <c r="A3777" s="122" t="s">
        <v>1642</v>
      </c>
    </row>
    <row r="3778" spans="1:1" x14ac:dyDescent="0.3">
      <c r="A3778" s="123" t="s">
        <v>1642</v>
      </c>
    </row>
    <row r="3779" spans="1:1" x14ac:dyDescent="0.3">
      <c r="A3779" s="124" t="s">
        <v>1642</v>
      </c>
    </row>
    <row r="3780" spans="1:1" x14ac:dyDescent="0.3">
      <c r="A3780" s="125" t="s">
        <v>1642</v>
      </c>
    </row>
    <row r="3781" spans="1:1" x14ac:dyDescent="0.3">
      <c r="A3781" s="126" t="s">
        <v>1642</v>
      </c>
    </row>
    <row r="3782" spans="1:1" x14ac:dyDescent="0.3">
      <c r="A3782" s="127" t="s">
        <v>1642</v>
      </c>
    </row>
    <row r="3783" spans="1:1" x14ac:dyDescent="0.3">
      <c r="A3783" s="128" t="s">
        <v>494</v>
      </c>
    </row>
    <row r="3784" spans="1:1" x14ac:dyDescent="0.3">
      <c r="A3784" s="129" t="s">
        <v>77</v>
      </c>
    </row>
    <row r="3785" spans="1:1" x14ac:dyDescent="0.3">
      <c r="A3785" s="130" t="s">
        <v>1642</v>
      </c>
    </row>
    <row r="3786" spans="1:1" x14ac:dyDescent="0.3">
      <c r="A3786" s="131" t="s">
        <v>1642</v>
      </c>
    </row>
    <row r="3787" spans="1:1" x14ac:dyDescent="0.3">
      <c r="A3787" s="109">
        <v>51031623</v>
      </c>
    </row>
    <row r="3788" spans="1:1" x14ac:dyDescent="0.3">
      <c r="A3788" s="110" t="s">
        <v>1642</v>
      </c>
    </row>
    <row r="3789" spans="1:1" x14ac:dyDescent="0.3">
      <c r="A3789" s="111" t="s">
        <v>115</v>
      </c>
    </row>
    <row r="3790" spans="1:1" x14ac:dyDescent="0.3">
      <c r="A3790" s="112" t="s">
        <v>1642</v>
      </c>
    </row>
    <row r="3791" spans="1:1" x14ac:dyDescent="0.3">
      <c r="A3791" s="113" t="s">
        <v>1642</v>
      </c>
    </row>
    <row r="3792" spans="1:1" x14ac:dyDescent="0.3">
      <c r="A3792" s="114" t="s">
        <v>1642</v>
      </c>
    </row>
    <row r="3793" spans="1:1" x14ac:dyDescent="0.3">
      <c r="A3793" s="115" t="s">
        <v>1642</v>
      </c>
    </row>
    <row r="3794" spans="1:1" x14ac:dyDescent="0.3">
      <c r="A3794" s="116" t="s">
        <v>1642</v>
      </c>
    </row>
    <row r="3795" spans="1:1" x14ac:dyDescent="0.3">
      <c r="A3795" s="117" t="s">
        <v>191</v>
      </c>
    </row>
    <row r="3796" spans="1:1" x14ac:dyDescent="0.3">
      <c r="A3796" s="118" t="s">
        <v>1642</v>
      </c>
    </row>
    <row r="3797" spans="1:1" x14ac:dyDescent="0.3">
      <c r="A3797" s="119" t="s">
        <v>1642</v>
      </c>
    </row>
    <row r="3798" spans="1:1" x14ac:dyDescent="0.3">
      <c r="A3798" s="120" t="s">
        <v>1642</v>
      </c>
    </row>
    <row r="3799" spans="1:1" x14ac:dyDescent="0.3">
      <c r="A3799" s="121" t="s">
        <v>1642</v>
      </c>
    </row>
    <row r="3800" spans="1:1" x14ac:dyDescent="0.3">
      <c r="A3800" s="122" t="s">
        <v>1642</v>
      </c>
    </row>
    <row r="3801" spans="1:1" x14ac:dyDescent="0.3">
      <c r="A3801" s="123" t="s">
        <v>1642</v>
      </c>
    </row>
    <row r="3802" spans="1:1" x14ac:dyDescent="0.3">
      <c r="A3802" s="124" t="s">
        <v>74</v>
      </c>
    </row>
    <row r="3803" spans="1:1" x14ac:dyDescent="0.3">
      <c r="A3803" s="125" t="s">
        <v>1642</v>
      </c>
    </row>
    <row r="3804" spans="1:1" x14ac:dyDescent="0.3">
      <c r="A3804" s="126" t="s">
        <v>1642</v>
      </c>
    </row>
    <row r="3805" spans="1:1" x14ac:dyDescent="0.3">
      <c r="A3805" s="127" t="s">
        <v>1642</v>
      </c>
    </row>
    <row r="3806" spans="1:1" x14ac:dyDescent="0.3">
      <c r="A3806" s="128" t="s">
        <v>1642</v>
      </c>
    </row>
    <row r="3807" spans="1:1" x14ac:dyDescent="0.3">
      <c r="A3807" s="129" t="s">
        <v>331</v>
      </c>
    </row>
    <row r="3808" spans="1:1" x14ac:dyDescent="0.3">
      <c r="A3808" s="130" t="s">
        <v>1642</v>
      </c>
    </row>
    <row r="3809" spans="1:1" x14ac:dyDescent="0.3">
      <c r="A3809" s="131" t="s">
        <v>1642</v>
      </c>
    </row>
    <row r="3810" spans="1:1" x14ac:dyDescent="0.3">
      <c r="A3810" s="109">
        <v>51031630</v>
      </c>
    </row>
    <row r="3811" spans="1:1" x14ac:dyDescent="0.3">
      <c r="A3811" s="110" t="s">
        <v>1642</v>
      </c>
    </row>
    <row r="3812" spans="1:1" x14ac:dyDescent="0.3">
      <c r="A3812" s="111" t="s">
        <v>840</v>
      </c>
    </row>
    <row r="3813" spans="1:1" x14ac:dyDescent="0.3">
      <c r="A3813" s="112" t="s">
        <v>1642</v>
      </c>
    </row>
    <row r="3814" spans="1:1" x14ac:dyDescent="0.3">
      <c r="A3814" s="113" t="s">
        <v>1642</v>
      </c>
    </row>
    <row r="3815" spans="1:1" x14ac:dyDescent="0.3">
      <c r="A3815" s="114" t="s">
        <v>67</v>
      </c>
    </row>
    <row r="3816" spans="1:1" x14ac:dyDescent="0.3">
      <c r="A3816" s="115" t="s">
        <v>1642</v>
      </c>
    </row>
    <row r="3817" spans="1:1" x14ac:dyDescent="0.3">
      <c r="A3817" s="116" t="s">
        <v>1642</v>
      </c>
    </row>
    <row r="3818" spans="1:1" x14ac:dyDescent="0.3">
      <c r="A3818" s="117" t="s">
        <v>191</v>
      </c>
    </row>
    <row r="3819" spans="1:1" x14ac:dyDescent="0.3">
      <c r="A3819" s="118" t="s">
        <v>1642</v>
      </c>
    </row>
    <row r="3820" spans="1:1" x14ac:dyDescent="0.3">
      <c r="A3820" s="119" t="s">
        <v>1642</v>
      </c>
    </row>
    <row r="3821" spans="1:1" x14ac:dyDescent="0.3">
      <c r="A3821" s="120" t="s">
        <v>231</v>
      </c>
    </row>
    <row r="3822" spans="1:1" x14ac:dyDescent="0.3">
      <c r="A3822" s="121" t="s">
        <v>1642</v>
      </c>
    </row>
    <row r="3823" spans="1:1" x14ac:dyDescent="0.3">
      <c r="A3823" s="122" t="s">
        <v>1642</v>
      </c>
    </row>
    <row r="3824" spans="1:1" x14ac:dyDescent="0.3">
      <c r="A3824" s="123" t="s">
        <v>1642</v>
      </c>
    </row>
    <row r="3825" spans="1:1" x14ac:dyDescent="0.3">
      <c r="A3825" s="124" t="s">
        <v>1642</v>
      </c>
    </row>
    <row r="3826" spans="1:1" x14ac:dyDescent="0.3">
      <c r="A3826" s="125" t="s">
        <v>1642</v>
      </c>
    </row>
    <row r="3827" spans="1:1" x14ac:dyDescent="0.3">
      <c r="A3827" s="126" t="s">
        <v>1642</v>
      </c>
    </row>
    <row r="3828" spans="1:1" x14ac:dyDescent="0.3">
      <c r="A3828" s="127" t="s">
        <v>1642</v>
      </c>
    </row>
    <row r="3829" spans="1:1" x14ac:dyDescent="0.3">
      <c r="A3829" s="128" t="s">
        <v>1642</v>
      </c>
    </row>
    <row r="3830" spans="1:1" x14ac:dyDescent="0.3">
      <c r="A3830" s="129" t="s">
        <v>1642</v>
      </c>
    </row>
    <row r="3831" spans="1:1" x14ac:dyDescent="0.3">
      <c r="A3831" s="130" t="s">
        <v>1642</v>
      </c>
    </row>
    <row r="3832" spans="1:1" x14ac:dyDescent="0.3">
      <c r="A3832" s="131" t="s">
        <v>1642</v>
      </c>
    </row>
    <row r="3833" spans="1:1" x14ac:dyDescent="0.3">
      <c r="A3833" s="109">
        <v>51031633</v>
      </c>
    </row>
    <row r="3834" spans="1:1" x14ac:dyDescent="0.3">
      <c r="A3834" s="110" t="s">
        <v>1642</v>
      </c>
    </row>
    <row r="3835" spans="1:1" x14ac:dyDescent="0.3">
      <c r="A3835" s="111" t="s">
        <v>316</v>
      </c>
    </row>
    <row r="3836" spans="1:1" x14ac:dyDescent="0.3">
      <c r="A3836" s="112" t="s">
        <v>1642</v>
      </c>
    </row>
    <row r="3837" spans="1:1" x14ac:dyDescent="0.3">
      <c r="A3837" s="113" t="s">
        <v>1642</v>
      </c>
    </row>
    <row r="3838" spans="1:1" x14ac:dyDescent="0.3">
      <c r="A3838" s="114" t="s">
        <v>67</v>
      </c>
    </row>
    <row r="3839" spans="1:1" x14ac:dyDescent="0.3">
      <c r="A3839" s="115" t="s">
        <v>1642</v>
      </c>
    </row>
    <row r="3840" spans="1:1" x14ac:dyDescent="0.3">
      <c r="A3840" s="116" t="s">
        <v>1642</v>
      </c>
    </row>
    <row r="3841" spans="1:1" x14ac:dyDescent="0.3">
      <c r="A3841" s="117" t="s">
        <v>1642</v>
      </c>
    </row>
    <row r="3842" spans="1:1" x14ac:dyDescent="0.3">
      <c r="A3842" s="118" t="s">
        <v>1642</v>
      </c>
    </row>
    <row r="3843" spans="1:1" x14ac:dyDescent="0.3">
      <c r="A3843" s="119" t="s">
        <v>72</v>
      </c>
    </row>
    <row r="3844" spans="1:1" x14ac:dyDescent="0.3">
      <c r="A3844" s="120" t="s">
        <v>1642</v>
      </c>
    </row>
    <row r="3845" spans="1:1" x14ac:dyDescent="0.3">
      <c r="A3845" s="121" t="s">
        <v>1642</v>
      </c>
    </row>
    <row r="3846" spans="1:1" x14ac:dyDescent="0.3">
      <c r="A3846" s="122" t="s">
        <v>1642</v>
      </c>
    </row>
    <row r="3847" spans="1:1" x14ac:dyDescent="0.3">
      <c r="A3847" s="123" t="s">
        <v>1642</v>
      </c>
    </row>
    <row r="3848" spans="1:1" x14ac:dyDescent="0.3">
      <c r="A3848" s="124" t="s">
        <v>1642</v>
      </c>
    </row>
    <row r="3849" spans="1:1" x14ac:dyDescent="0.3">
      <c r="A3849" s="125" t="s">
        <v>1642</v>
      </c>
    </row>
    <row r="3850" spans="1:1" x14ac:dyDescent="0.3">
      <c r="A3850" s="126" t="s">
        <v>1642</v>
      </c>
    </row>
    <row r="3851" spans="1:1" x14ac:dyDescent="0.3">
      <c r="A3851" s="127" t="s">
        <v>1642</v>
      </c>
    </row>
    <row r="3852" spans="1:1" x14ac:dyDescent="0.3">
      <c r="A3852" s="128" t="s">
        <v>1642</v>
      </c>
    </row>
    <row r="3853" spans="1:1" x14ac:dyDescent="0.3">
      <c r="A3853" s="129" t="s">
        <v>1642</v>
      </c>
    </row>
    <row r="3854" spans="1:1" x14ac:dyDescent="0.3">
      <c r="A3854" s="130" t="s">
        <v>1642</v>
      </c>
    </row>
    <row r="3855" spans="1:1" x14ac:dyDescent="0.3">
      <c r="A3855" s="131" t="s">
        <v>131</v>
      </c>
    </row>
    <row r="3856" spans="1:1" x14ac:dyDescent="0.3">
      <c r="A3856" s="109">
        <v>51031634</v>
      </c>
    </row>
    <row r="3857" spans="1:1" x14ac:dyDescent="0.3">
      <c r="A3857" s="110" t="s">
        <v>1642</v>
      </c>
    </row>
    <row r="3858" spans="1:1" x14ac:dyDescent="0.3">
      <c r="A3858" s="111" t="s">
        <v>63</v>
      </c>
    </row>
    <row r="3859" spans="1:1" x14ac:dyDescent="0.3">
      <c r="A3859" s="112" t="s">
        <v>1642</v>
      </c>
    </row>
    <row r="3860" spans="1:1" x14ac:dyDescent="0.3">
      <c r="A3860" s="113" t="s">
        <v>1642</v>
      </c>
    </row>
    <row r="3861" spans="1:1" x14ac:dyDescent="0.3">
      <c r="A3861" s="114" t="s">
        <v>67</v>
      </c>
    </row>
    <row r="3862" spans="1:1" x14ac:dyDescent="0.3">
      <c r="A3862" s="115" t="s">
        <v>1642</v>
      </c>
    </row>
    <row r="3863" spans="1:1" x14ac:dyDescent="0.3">
      <c r="A3863" s="116" t="s">
        <v>1642</v>
      </c>
    </row>
    <row r="3864" spans="1:1" x14ac:dyDescent="0.3">
      <c r="A3864" s="117" t="s">
        <v>191</v>
      </c>
    </row>
    <row r="3865" spans="1:1" x14ac:dyDescent="0.3">
      <c r="A3865" s="118" t="s">
        <v>1642</v>
      </c>
    </row>
    <row r="3866" spans="1:1" x14ac:dyDescent="0.3">
      <c r="A3866" s="119" t="s">
        <v>1642</v>
      </c>
    </row>
    <row r="3867" spans="1:1" x14ac:dyDescent="0.3">
      <c r="A3867" s="120" t="s">
        <v>183</v>
      </c>
    </row>
    <row r="3868" spans="1:1" x14ac:dyDescent="0.3">
      <c r="A3868" s="121" t="s">
        <v>1642</v>
      </c>
    </row>
    <row r="3869" spans="1:1" x14ac:dyDescent="0.3">
      <c r="A3869" s="122" t="s">
        <v>1642</v>
      </c>
    </row>
    <row r="3870" spans="1:1" x14ac:dyDescent="0.3">
      <c r="A3870" s="123" t="s">
        <v>1642</v>
      </c>
    </row>
    <row r="3871" spans="1:1" x14ac:dyDescent="0.3">
      <c r="A3871" s="124" t="s">
        <v>1642</v>
      </c>
    </row>
    <row r="3872" spans="1:1" x14ac:dyDescent="0.3">
      <c r="A3872" s="125" t="s">
        <v>1642</v>
      </c>
    </row>
    <row r="3873" spans="1:1" x14ac:dyDescent="0.3">
      <c r="A3873" s="126" t="s">
        <v>1642</v>
      </c>
    </row>
    <row r="3874" spans="1:1" x14ac:dyDescent="0.3">
      <c r="A3874" s="127" t="s">
        <v>1642</v>
      </c>
    </row>
    <row r="3875" spans="1:1" x14ac:dyDescent="0.3">
      <c r="A3875" s="128" t="s">
        <v>1642</v>
      </c>
    </row>
    <row r="3876" spans="1:1" x14ac:dyDescent="0.3">
      <c r="A3876" s="129" t="s">
        <v>1642</v>
      </c>
    </row>
    <row r="3877" spans="1:1" x14ac:dyDescent="0.3">
      <c r="A3877" s="130" t="s">
        <v>1642</v>
      </c>
    </row>
    <row r="3878" spans="1:1" x14ac:dyDescent="0.3">
      <c r="A3878" s="131" t="s">
        <v>1642</v>
      </c>
    </row>
    <row r="3879" spans="1:1" x14ac:dyDescent="0.3">
      <c r="A3879" s="109">
        <v>51031635</v>
      </c>
    </row>
    <row r="3880" spans="1:1" x14ac:dyDescent="0.3">
      <c r="A3880" s="110" t="s">
        <v>1642</v>
      </c>
    </row>
    <row r="3881" spans="1:1" x14ac:dyDescent="0.3">
      <c r="A3881" s="111" t="s">
        <v>115</v>
      </c>
    </row>
    <row r="3882" spans="1:1" x14ac:dyDescent="0.3">
      <c r="A3882" s="112" t="s">
        <v>1642</v>
      </c>
    </row>
    <row r="3883" spans="1:1" x14ac:dyDescent="0.3">
      <c r="A3883" s="113" t="s">
        <v>1642</v>
      </c>
    </row>
    <row r="3884" spans="1:1" x14ac:dyDescent="0.3">
      <c r="A3884" s="114" t="s">
        <v>67</v>
      </c>
    </row>
    <row r="3885" spans="1:1" x14ac:dyDescent="0.3">
      <c r="A3885" s="115" t="s">
        <v>1642</v>
      </c>
    </row>
    <row r="3886" spans="1:1" x14ac:dyDescent="0.3">
      <c r="A3886" s="116" t="s">
        <v>1642</v>
      </c>
    </row>
    <row r="3887" spans="1:1" x14ac:dyDescent="0.3">
      <c r="A3887" s="117" t="s">
        <v>1642</v>
      </c>
    </row>
    <row r="3888" spans="1:1" x14ac:dyDescent="0.3">
      <c r="A3888" s="118" t="s">
        <v>1642</v>
      </c>
    </row>
    <row r="3889" spans="1:1" x14ac:dyDescent="0.3">
      <c r="A3889" s="119" t="s">
        <v>1642</v>
      </c>
    </row>
    <row r="3890" spans="1:1" x14ac:dyDescent="0.3">
      <c r="A3890" s="120" t="s">
        <v>1642</v>
      </c>
    </row>
    <row r="3891" spans="1:1" x14ac:dyDescent="0.3">
      <c r="A3891" s="121" t="s">
        <v>1642</v>
      </c>
    </row>
    <row r="3892" spans="1:1" x14ac:dyDescent="0.3">
      <c r="A3892" s="122" t="s">
        <v>1642</v>
      </c>
    </row>
    <row r="3893" spans="1:1" x14ac:dyDescent="0.3">
      <c r="A3893" s="123" t="s">
        <v>1642</v>
      </c>
    </row>
    <row r="3894" spans="1:1" x14ac:dyDescent="0.3">
      <c r="A3894" s="124" t="s">
        <v>1642</v>
      </c>
    </row>
    <row r="3895" spans="1:1" x14ac:dyDescent="0.3">
      <c r="A3895" s="125" t="s">
        <v>1642</v>
      </c>
    </row>
    <row r="3896" spans="1:1" x14ac:dyDescent="0.3">
      <c r="A3896" s="126" t="s">
        <v>1642</v>
      </c>
    </row>
    <row r="3897" spans="1:1" x14ac:dyDescent="0.3">
      <c r="A3897" s="127" t="s">
        <v>1642</v>
      </c>
    </row>
    <row r="3898" spans="1:1" x14ac:dyDescent="0.3">
      <c r="A3898" s="128" t="s">
        <v>1642</v>
      </c>
    </row>
    <row r="3899" spans="1:1" x14ac:dyDescent="0.3">
      <c r="A3899" s="129" t="s">
        <v>1642</v>
      </c>
    </row>
    <row r="3900" spans="1:1" x14ac:dyDescent="0.3">
      <c r="A3900" s="130" t="s">
        <v>1642</v>
      </c>
    </row>
    <row r="3901" spans="1:1" x14ac:dyDescent="0.3">
      <c r="A3901" s="131" t="s">
        <v>1642</v>
      </c>
    </row>
    <row r="3902" spans="1:1" x14ac:dyDescent="0.3">
      <c r="A3902" s="109">
        <v>51031636</v>
      </c>
    </row>
    <row r="3903" spans="1:1" x14ac:dyDescent="0.3">
      <c r="A3903" s="110" t="s">
        <v>1642</v>
      </c>
    </row>
    <row r="3904" spans="1:1" x14ac:dyDescent="0.3">
      <c r="A3904" s="111" t="s">
        <v>1642</v>
      </c>
    </row>
    <row r="3905" spans="1:1" x14ac:dyDescent="0.3">
      <c r="A3905" s="112" t="s">
        <v>1642</v>
      </c>
    </row>
    <row r="3906" spans="1:1" x14ac:dyDescent="0.3">
      <c r="A3906" s="113" t="s">
        <v>1642</v>
      </c>
    </row>
    <row r="3907" spans="1:1" x14ac:dyDescent="0.3">
      <c r="A3907" s="114" t="s">
        <v>67</v>
      </c>
    </row>
    <row r="3908" spans="1:1" x14ac:dyDescent="0.3">
      <c r="A3908" s="115" t="s">
        <v>1642</v>
      </c>
    </row>
    <row r="3909" spans="1:1" x14ac:dyDescent="0.3">
      <c r="A3909" s="116" t="s">
        <v>1642</v>
      </c>
    </row>
    <row r="3910" spans="1:1" x14ac:dyDescent="0.3">
      <c r="A3910" s="117" t="s">
        <v>191</v>
      </c>
    </row>
    <row r="3911" spans="1:1" x14ac:dyDescent="0.3">
      <c r="A3911" s="118" t="s">
        <v>1642</v>
      </c>
    </row>
    <row r="3912" spans="1:1" x14ac:dyDescent="0.3">
      <c r="A3912" s="119" t="s">
        <v>1642</v>
      </c>
    </row>
    <row r="3913" spans="1:1" x14ac:dyDescent="0.3">
      <c r="A3913" s="120" t="s">
        <v>1642</v>
      </c>
    </row>
    <row r="3914" spans="1:1" x14ac:dyDescent="0.3">
      <c r="A3914" s="121" t="s">
        <v>1642</v>
      </c>
    </row>
    <row r="3915" spans="1:1" x14ac:dyDescent="0.3">
      <c r="A3915" s="122" t="s">
        <v>1642</v>
      </c>
    </row>
    <row r="3916" spans="1:1" x14ac:dyDescent="0.3">
      <c r="A3916" s="123" t="s">
        <v>73</v>
      </c>
    </row>
    <row r="3917" spans="1:1" x14ac:dyDescent="0.3">
      <c r="A3917" s="124" t="s">
        <v>1642</v>
      </c>
    </row>
    <row r="3918" spans="1:1" x14ac:dyDescent="0.3">
      <c r="A3918" s="125" t="s">
        <v>1642</v>
      </c>
    </row>
    <row r="3919" spans="1:1" x14ac:dyDescent="0.3">
      <c r="A3919" s="126" t="s">
        <v>1642</v>
      </c>
    </row>
    <row r="3920" spans="1:1" x14ac:dyDescent="0.3">
      <c r="A3920" s="127" t="s">
        <v>1642</v>
      </c>
    </row>
    <row r="3921" spans="1:1" x14ac:dyDescent="0.3">
      <c r="A3921" s="128" t="s">
        <v>1642</v>
      </c>
    </row>
    <row r="3922" spans="1:1" x14ac:dyDescent="0.3">
      <c r="A3922" s="129" t="s">
        <v>1642</v>
      </c>
    </row>
    <row r="3923" spans="1:1" x14ac:dyDescent="0.3">
      <c r="A3923" s="130" t="s">
        <v>1642</v>
      </c>
    </row>
    <row r="3924" spans="1:1" x14ac:dyDescent="0.3">
      <c r="A3924" s="131" t="s">
        <v>1642</v>
      </c>
    </row>
    <row r="3925" spans="1:1" x14ac:dyDescent="0.3">
      <c r="A3925" s="109">
        <v>51031637</v>
      </c>
    </row>
    <row r="3926" spans="1:1" x14ac:dyDescent="0.3">
      <c r="A3926" s="110" t="s">
        <v>1642</v>
      </c>
    </row>
    <row r="3927" spans="1:1" x14ac:dyDescent="0.3">
      <c r="A3927" s="111" t="s">
        <v>1642</v>
      </c>
    </row>
    <row r="3928" spans="1:1" x14ac:dyDescent="0.3">
      <c r="A3928" s="112" t="s">
        <v>1642</v>
      </c>
    </row>
    <row r="3929" spans="1:1" x14ac:dyDescent="0.3">
      <c r="A3929" s="113" t="s">
        <v>1642</v>
      </c>
    </row>
    <row r="3930" spans="1:1" x14ac:dyDescent="0.3">
      <c r="A3930" s="114" t="s">
        <v>1642</v>
      </c>
    </row>
    <row r="3931" spans="1:1" x14ac:dyDescent="0.3">
      <c r="A3931" s="115" t="s">
        <v>1642</v>
      </c>
    </row>
    <row r="3932" spans="1:1" x14ac:dyDescent="0.3">
      <c r="A3932" s="116" t="s">
        <v>1642</v>
      </c>
    </row>
    <row r="3933" spans="1:1" x14ac:dyDescent="0.3">
      <c r="A3933" s="117" t="s">
        <v>1642</v>
      </c>
    </row>
    <row r="3934" spans="1:1" x14ac:dyDescent="0.3">
      <c r="A3934" s="118" t="s">
        <v>1642</v>
      </c>
    </row>
    <row r="3935" spans="1:1" x14ac:dyDescent="0.3">
      <c r="A3935" s="119" t="s">
        <v>1642</v>
      </c>
    </row>
    <row r="3936" spans="1:1" x14ac:dyDescent="0.3">
      <c r="A3936" s="120" t="s">
        <v>1642</v>
      </c>
    </row>
    <row r="3937" spans="1:1" x14ac:dyDescent="0.3">
      <c r="A3937" s="121" t="s">
        <v>1642</v>
      </c>
    </row>
    <row r="3938" spans="1:1" x14ac:dyDescent="0.3">
      <c r="A3938" s="122" t="s">
        <v>1642</v>
      </c>
    </row>
    <row r="3939" spans="1:1" x14ac:dyDescent="0.3">
      <c r="A3939" s="123" t="s">
        <v>1642</v>
      </c>
    </row>
    <row r="3940" spans="1:1" x14ac:dyDescent="0.3">
      <c r="A3940" s="124" t="s">
        <v>1642</v>
      </c>
    </row>
    <row r="3941" spans="1:1" x14ac:dyDescent="0.3">
      <c r="A3941" s="125" t="s">
        <v>1642</v>
      </c>
    </row>
    <row r="3942" spans="1:1" x14ac:dyDescent="0.3">
      <c r="A3942" s="126" t="s">
        <v>1642</v>
      </c>
    </row>
    <row r="3943" spans="1:1" x14ac:dyDescent="0.3">
      <c r="A3943" s="127" t="s">
        <v>1642</v>
      </c>
    </row>
    <row r="3944" spans="1:1" x14ac:dyDescent="0.3">
      <c r="A3944" s="128" t="s">
        <v>1642</v>
      </c>
    </row>
    <row r="3945" spans="1:1" x14ac:dyDescent="0.3">
      <c r="A3945" s="129" t="s">
        <v>1642</v>
      </c>
    </row>
    <row r="3946" spans="1:1" x14ac:dyDescent="0.3">
      <c r="A3946" s="130" t="s">
        <v>1642</v>
      </c>
    </row>
    <row r="3947" spans="1:1" x14ac:dyDescent="0.3">
      <c r="A3947" s="131" t="s">
        <v>1642</v>
      </c>
    </row>
    <row r="3948" spans="1:1" x14ac:dyDescent="0.3">
      <c r="A3948" s="109">
        <v>51031638</v>
      </c>
    </row>
    <row r="3949" spans="1:1" x14ac:dyDescent="0.3">
      <c r="A3949" s="110" t="s">
        <v>1642</v>
      </c>
    </row>
    <row r="3950" spans="1:1" x14ac:dyDescent="0.3">
      <c r="A3950" s="111" t="s">
        <v>1642</v>
      </c>
    </row>
    <row r="3951" spans="1:1" x14ac:dyDescent="0.3">
      <c r="A3951" s="112" t="s">
        <v>1642</v>
      </c>
    </row>
    <row r="3952" spans="1:1" x14ac:dyDescent="0.3">
      <c r="A3952" s="113" t="s">
        <v>1642</v>
      </c>
    </row>
    <row r="3953" spans="1:1" x14ac:dyDescent="0.3">
      <c r="A3953" s="114" t="s">
        <v>1642</v>
      </c>
    </row>
    <row r="3954" spans="1:1" x14ac:dyDescent="0.3">
      <c r="A3954" s="115" t="s">
        <v>1642</v>
      </c>
    </row>
    <row r="3955" spans="1:1" x14ac:dyDescent="0.3">
      <c r="A3955" s="116" t="s">
        <v>1642</v>
      </c>
    </row>
    <row r="3956" spans="1:1" x14ac:dyDescent="0.3">
      <c r="A3956" s="117" t="s">
        <v>1642</v>
      </c>
    </row>
    <row r="3957" spans="1:1" x14ac:dyDescent="0.3">
      <c r="A3957" s="118" t="s">
        <v>1642</v>
      </c>
    </row>
    <row r="3958" spans="1:1" x14ac:dyDescent="0.3">
      <c r="A3958" s="119" t="s">
        <v>1642</v>
      </c>
    </row>
    <row r="3959" spans="1:1" x14ac:dyDescent="0.3">
      <c r="A3959" s="120" t="s">
        <v>231</v>
      </c>
    </row>
    <row r="3960" spans="1:1" x14ac:dyDescent="0.3">
      <c r="A3960" s="121" t="s">
        <v>1642</v>
      </c>
    </row>
    <row r="3961" spans="1:1" x14ac:dyDescent="0.3">
      <c r="A3961" s="122" t="s">
        <v>1642</v>
      </c>
    </row>
    <row r="3962" spans="1:1" x14ac:dyDescent="0.3">
      <c r="A3962" s="123" t="s">
        <v>73</v>
      </c>
    </row>
    <row r="3963" spans="1:1" x14ac:dyDescent="0.3">
      <c r="A3963" s="124" t="s">
        <v>74</v>
      </c>
    </row>
    <row r="3964" spans="1:1" x14ac:dyDescent="0.3">
      <c r="A3964" s="125" t="s">
        <v>1642</v>
      </c>
    </row>
    <row r="3965" spans="1:1" x14ac:dyDescent="0.3">
      <c r="A3965" s="126" t="s">
        <v>1642</v>
      </c>
    </row>
    <row r="3966" spans="1:1" x14ac:dyDescent="0.3">
      <c r="A3966" s="127" t="s">
        <v>1642</v>
      </c>
    </row>
    <row r="3967" spans="1:1" x14ac:dyDescent="0.3">
      <c r="A3967" s="128" t="s">
        <v>1642</v>
      </c>
    </row>
    <row r="3968" spans="1:1" x14ac:dyDescent="0.3">
      <c r="A3968" s="129" t="s">
        <v>1642</v>
      </c>
    </row>
    <row r="3969" spans="1:1" x14ac:dyDescent="0.3">
      <c r="A3969" s="130" t="s">
        <v>1642</v>
      </c>
    </row>
    <row r="3970" spans="1:1" x14ac:dyDescent="0.3">
      <c r="A3970" s="131" t="s">
        <v>1642</v>
      </c>
    </row>
    <row r="3971" spans="1:1" x14ac:dyDescent="0.3">
      <c r="A3971" s="109">
        <v>51031639</v>
      </c>
    </row>
    <row r="3972" spans="1:1" x14ac:dyDescent="0.3">
      <c r="A3972" s="110" t="s">
        <v>1642</v>
      </c>
    </row>
    <row r="3973" spans="1:1" x14ac:dyDescent="0.3">
      <c r="A3973" s="111" t="s">
        <v>1642</v>
      </c>
    </row>
    <row r="3974" spans="1:1" x14ac:dyDescent="0.3">
      <c r="A3974" s="112" t="s">
        <v>1642</v>
      </c>
    </row>
    <row r="3975" spans="1:1" x14ac:dyDescent="0.3">
      <c r="A3975" s="113" t="s">
        <v>1642</v>
      </c>
    </row>
    <row r="3976" spans="1:1" x14ac:dyDescent="0.3">
      <c r="A3976" s="114" t="s">
        <v>1642</v>
      </c>
    </row>
    <row r="3977" spans="1:1" x14ac:dyDescent="0.3">
      <c r="A3977" s="115" t="s">
        <v>1642</v>
      </c>
    </row>
    <row r="3978" spans="1:1" x14ac:dyDescent="0.3">
      <c r="A3978" s="116" t="s">
        <v>1642</v>
      </c>
    </row>
    <row r="3979" spans="1:1" x14ac:dyDescent="0.3">
      <c r="A3979" s="117" t="s">
        <v>1642</v>
      </c>
    </row>
    <row r="3980" spans="1:1" x14ac:dyDescent="0.3">
      <c r="A3980" s="118" t="s">
        <v>1642</v>
      </c>
    </row>
    <row r="3981" spans="1:1" x14ac:dyDescent="0.3">
      <c r="A3981" s="119" t="s">
        <v>1642</v>
      </c>
    </row>
    <row r="3982" spans="1:1" x14ac:dyDescent="0.3">
      <c r="A3982" s="120" t="s">
        <v>1642</v>
      </c>
    </row>
    <row r="3983" spans="1:1" x14ac:dyDescent="0.3">
      <c r="A3983" s="121" t="s">
        <v>1642</v>
      </c>
    </row>
    <row r="3984" spans="1:1" x14ac:dyDescent="0.3">
      <c r="A3984" s="122" t="s">
        <v>1642</v>
      </c>
    </row>
    <row r="3985" spans="1:1" x14ac:dyDescent="0.3">
      <c r="A3985" s="123" t="s">
        <v>1642</v>
      </c>
    </row>
    <row r="3986" spans="1:1" x14ac:dyDescent="0.3">
      <c r="A3986" s="124" t="s">
        <v>74</v>
      </c>
    </row>
    <row r="3987" spans="1:1" x14ac:dyDescent="0.3">
      <c r="A3987" s="125" t="s">
        <v>1642</v>
      </c>
    </row>
    <row r="3988" spans="1:1" x14ac:dyDescent="0.3">
      <c r="A3988" s="126" t="s">
        <v>1642</v>
      </c>
    </row>
    <row r="3989" spans="1:1" x14ac:dyDescent="0.3">
      <c r="A3989" s="127" t="s">
        <v>1642</v>
      </c>
    </row>
    <row r="3990" spans="1:1" x14ac:dyDescent="0.3">
      <c r="A3990" s="128" t="s">
        <v>1642</v>
      </c>
    </row>
    <row r="3991" spans="1:1" x14ac:dyDescent="0.3">
      <c r="A3991" s="129" t="s">
        <v>1642</v>
      </c>
    </row>
    <row r="3992" spans="1:1" x14ac:dyDescent="0.3">
      <c r="A3992" s="130" t="s">
        <v>1642</v>
      </c>
    </row>
    <row r="3993" spans="1:1" x14ac:dyDescent="0.3">
      <c r="A3993" s="131" t="s">
        <v>1642</v>
      </c>
    </row>
    <row r="3994" spans="1:1" x14ac:dyDescent="0.3">
      <c r="A3994" s="109">
        <v>51031640</v>
      </c>
    </row>
    <row r="3995" spans="1:1" x14ac:dyDescent="0.3">
      <c r="A3995" s="110" t="s">
        <v>1642</v>
      </c>
    </row>
    <row r="3996" spans="1:1" x14ac:dyDescent="0.3">
      <c r="A3996" s="111" t="s">
        <v>1642</v>
      </c>
    </row>
    <row r="3997" spans="1:1" x14ac:dyDescent="0.3">
      <c r="A3997" s="112" t="s">
        <v>1642</v>
      </c>
    </row>
    <row r="3998" spans="1:1" x14ac:dyDescent="0.3">
      <c r="A3998" s="113" t="s">
        <v>1642</v>
      </c>
    </row>
    <row r="3999" spans="1:1" x14ac:dyDescent="0.3">
      <c r="A3999" s="114" t="s">
        <v>1642</v>
      </c>
    </row>
    <row r="4000" spans="1:1" x14ac:dyDescent="0.3">
      <c r="A4000" s="115" t="s">
        <v>1642</v>
      </c>
    </row>
    <row r="4001" spans="1:1" x14ac:dyDescent="0.3">
      <c r="A4001" s="116" t="s">
        <v>1642</v>
      </c>
    </row>
    <row r="4002" spans="1:1" x14ac:dyDescent="0.3">
      <c r="A4002" s="117" t="s">
        <v>1642</v>
      </c>
    </row>
    <row r="4003" spans="1:1" x14ac:dyDescent="0.3">
      <c r="A4003" s="118" t="s">
        <v>1642</v>
      </c>
    </row>
    <row r="4004" spans="1:1" x14ac:dyDescent="0.3">
      <c r="A4004" s="119" t="s">
        <v>1642</v>
      </c>
    </row>
    <row r="4005" spans="1:1" x14ac:dyDescent="0.3">
      <c r="A4005" s="120" t="s">
        <v>1642</v>
      </c>
    </row>
    <row r="4006" spans="1:1" x14ac:dyDescent="0.3">
      <c r="A4006" s="121" t="s">
        <v>1642</v>
      </c>
    </row>
    <row r="4007" spans="1:1" x14ac:dyDescent="0.3">
      <c r="A4007" s="122" t="s">
        <v>1642</v>
      </c>
    </row>
    <row r="4008" spans="1:1" x14ac:dyDescent="0.3">
      <c r="A4008" s="123" t="s">
        <v>1642</v>
      </c>
    </row>
    <row r="4009" spans="1:1" x14ac:dyDescent="0.3">
      <c r="A4009" s="124" t="s">
        <v>1642</v>
      </c>
    </row>
    <row r="4010" spans="1:1" x14ac:dyDescent="0.3">
      <c r="A4010" s="125" t="s">
        <v>1642</v>
      </c>
    </row>
    <row r="4011" spans="1:1" x14ac:dyDescent="0.3">
      <c r="A4011" s="126" t="s">
        <v>1642</v>
      </c>
    </row>
    <row r="4012" spans="1:1" x14ac:dyDescent="0.3">
      <c r="A4012" s="127" t="s">
        <v>1642</v>
      </c>
    </row>
    <row r="4013" spans="1:1" x14ac:dyDescent="0.3">
      <c r="A4013" s="128" t="s">
        <v>1642</v>
      </c>
    </row>
    <row r="4014" spans="1:1" x14ac:dyDescent="0.3">
      <c r="A4014" s="129" t="s">
        <v>1642</v>
      </c>
    </row>
    <row r="4015" spans="1:1" x14ac:dyDescent="0.3">
      <c r="A4015" s="130" t="s">
        <v>1642</v>
      </c>
    </row>
    <row r="4016" spans="1:1" x14ac:dyDescent="0.3">
      <c r="A4016" s="131" t="s">
        <v>1642</v>
      </c>
    </row>
    <row r="4017" spans="1:1" x14ac:dyDescent="0.3">
      <c r="A4017" s="109">
        <v>51031641</v>
      </c>
    </row>
    <row r="4018" spans="1:1" x14ac:dyDescent="0.3">
      <c r="A4018" s="110" t="s">
        <v>1642</v>
      </c>
    </row>
    <row r="4019" spans="1:1" x14ac:dyDescent="0.3">
      <c r="A4019" s="111" t="s">
        <v>1642</v>
      </c>
    </row>
    <row r="4020" spans="1:1" x14ac:dyDescent="0.3">
      <c r="A4020" s="112" t="s">
        <v>1642</v>
      </c>
    </row>
    <row r="4021" spans="1:1" x14ac:dyDescent="0.3">
      <c r="A4021" s="113" t="s">
        <v>1642</v>
      </c>
    </row>
    <row r="4022" spans="1:1" x14ac:dyDescent="0.3">
      <c r="A4022" s="114" t="s">
        <v>1642</v>
      </c>
    </row>
    <row r="4023" spans="1:1" x14ac:dyDescent="0.3">
      <c r="A4023" s="115" t="s">
        <v>1642</v>
      </c>
    </row>
    <row r="4024" spans="1:1" x14ac:dyDescent="0.3">
      <c r="A4024" s="116" t="s">
        <v>1642</v>
      </c>
    </row>
    <row r="4025" spans="1:1" x14ac:dyDescent="0.3">
      <c r="A4025" s="117" t="s">
        <v>1642</v>
      </c>
    </row>
    <row r="4026" spans="1:1" x14ac:dyDescent="0.3">
      <c r="A4026" s="118" t="s">
        <v>1642</v>
      </c>
    </row>
    <row r="4027" spans="1:1" x14ac:dyDescent="0.3">
      <c r="A4027" s="119" t="s">
        <v>1642</v>
      </c>
    </row>
    <row r="4028" spans="1:1" x14ac:dyDescent="0.3">
      <c r="A4028" s="120" t="s">
        <v>183</v>
      </c>
    </row>
    <row r="4029" spans="1:1" x14ac:dyDescent="0.3">
      <c r="A4029" s="121" t="s">
        <v>1642</v>
      </c>
    </row>
    <row r="4030" spans="1:1" x14ac:dyDescent="0.3">
      <c r="A4030" s="122" t="s">
        <v>72</v>
      </c>
    </row>
    <row r="4031" spans="1:1" x14ac:dyDescent="0.3">
      <c r="A4031" s="123" t="s">
        <v>1642</v>
      </c>
    </row>
    <row r="4032" spans="1:1" x14ac:dyDescent="0.3">
      <c r="A4032" s="124" t="s">
        <v>74</v>
      </c>
    </row>
    <row r="4033" spans="1:1" x14ac:dyDescent="0.3">
      <c r="A4033" s="125" t="s">
        <v>1642</v>
      </c>
    </row>
    <row r="4034" spans="1:1" x14ac:dyDescent="0.3">
      <c r="A4034" s="126" t="s">
        <v>1642</v>
      </c>
    </row>
    <row r="4035" spans="1:1" x14ac:dyDescent="0.3">
      <c r="A4035" s="127" t="s">
        <v>1642</v>
      </c>
    </row>
    <row r="4036" spans="1:1" x14ac:dyDescent="0.3">
      <c r="A4036" s="128" t="s">
        <v>1642</v>
      </c>
    </row>
    <row r="4037" spans="1:1" x14ac:dyDescent="0.3">
      <c r="A4037" s="129" t="s">
        <v>1642</v>
      </c>
    </row>
    <row r="4038" spans="1:1" x14ac:dyDescent="0.3">
      <c r="A4038" s="130" t="s">
        <v>1642</v>
      </c>
    </row>
    <row r="4039" spans="1:1" x14ac:dyDescent="0.3">
      <c r="A4039" s="131" t="s">
        <v>1642</v>
      </c>
    </row>
    <row r="4040" spans="1:1" x14ac:dyDescent="0.3">
      <c r="A4040" s="109">
        <v>51031642</v>
      </c>
    </row>
    <row r="4041" spans="1:1" x14ac:dyDescent="0.3">
      <c r="A4041" s="110" t="s">
        <v>1642</v>
      </c>
    </row>
    <row r="4042" spans="1:1" x14ac:dyDescent="0.3">
      <c r="A4042" s="111" t="s">
        <v>1642</v>
      </c>
    </row>
    <row r="4043" spans="1:1" x14ac:dyDescent="0.3">
      <c r="A4043" s="112" t="s">
        <v>1642</v>
      </c>
    </row>
    <row r="4044" spans="1:1" x14ac:dyDescent="0.3">
      <c r="A4044" s="113" t="s">
        <v>1642</v>
      </c>
    </row>
    <row r="4045" spans="1:1" x14ac:dyDescent="0.3">
      <c r="A4045" s="114" t="s">
        <v>1642</v>
      </c>
    </row>
    <row r="4046" spans="1:1" x14ac:dyDescent="0.3">
      <c r="A4046" s="115" t="s">
        <v>1642</v>
      </c>
    </row>
    <row r="4047" spans="1:1" x14ac:dyDescent="0.3">
      <c r="A4047" s="116" t="s">
        <v>1642</v>
      </c>
    </row>
    <row r="4048" spans="1:1" x14ac:dyDescent="0.3">
      <c r="A4048" s="117" t="s">
        <v>1642</v>
      </c>
    </row>
    <row r="4049" spans="1:1" x14ac:dyDescent="0.3">
      <c r="A4049" s="118" t="s">
        <v>1642</v>
      </c>
    </row>
    <row r="4050" spans="1:1" x14ac:dyDescent="0.3">
      <c r="A4050" s="119" t="s">
        <v>1642</v>
      </c>
    </row>
    <row r="4051" spans="1:1" x14ac:dyDescent="0.3">
      <c r="A4051" s="120" t="s">
        <v>1642</v>
      </c>
    </row>
    <row r="4052" spans="1:1" x14ac:dyDescent="0.3">
      <c r="A4052" s="121" t="s">
        <v>1642</v>
      </c>
    </row>
    <row r="4053" spans="1:1" x14ac:dyDescent="0.3">
      <c r="A4053" s="122" t="s">
        <v>1642</v>
      </c>
    </row>
    <row r="4054" spans="1:1" x14ac:dyDescent="0.3">
      <c r="A4054" s="123" t="s">
        <v>1642</v>
      </c>
    </row>
    <row r="4055" spans="1:1" x14ac:dyDescent="0.3">
      <c r="A4055" s="124" t="s">
        <v>1642</v>
      </c>
    </row>
    <row r="4056" spans="1:1" x14ac:dyDescent="0.3">
      <c r="A4056" s="125" t="s">
        <v>1642</v>
      </c>
    </row>
    <row r="4057" spans="1:1" x14ac:dyDescent="0.3">
      <c r="A4057" s="126" t="s">
        <v>1642</v>
      </c>
    </row>
    <row r="4058" spans="1:1" x14ac:dyDescent="0.3">
      <c r="A4058" s="127" t="s">
        <v>1642</v>
      </c>
    </row>
    <row r="4059" spans="1:1" x14ac:dyDescent="0.3">
      <c r="A4059" s="128" t="s">
        <v>1642</v>
      </c>
    </row>
    <row r="4060" spans="1:1" x14ac:dyDescent="0.3">
      <c r="A4060" s="129" t="s">
        <v>1642</v>
      </c>
    </row>
    <row r="4061" spans="1:1" x14ac:dyDescent="0.3">
      <c r="A4061" s="130" t="s">
        <v>1642</v>
      </c>
    </row>
    <row r="4062" spans="1:1" x14ac:dyDescent="0.3">
      <c r="A4062" s="131" t="s">
        <v>1642</v>
      </c>
    </row>
    <row r="4063" spans="1:1" x14ac:dyDescent="0.3">
      <c r="A4063" s="109">
        <v>51031643</v>
      </c>
    </row>
    <row r="4064" spans="1:1" x14ac:dyDescent="0.3">
      <c r="A4064" s="110" t="s">
        <v>1642</v>
      </c>
    </row>
    <row r="4065" spans="1:1" x14ac:dyDescent="0.3">
      <c r="A4065" s="111" t="s">
        <v>1642</v>
      </c>
    </row>
    <row r="4066" spans="1:1" x14ac:dyDescent="0.3">
      <c r="A4066" s="112" t="s">
        <v>1642</v>
      </c>
    </row>
    <row r="4067" spans="1:1" x14ac:dyDescent="0.3">
      <c r="A4067" s="113" t="s">
        <v>1642</v>
      </c>
    </row>
    <row r="4068" spans="1:1" x14ac:dyDescent="0.3">
      <c r="A4068" s="114" t="s">
        <v>1642</v>
      </c>
    </row>
    <row r="4069" spans="1:1" x14ac:dyDescent="0.3">
      <c r="A4069" s="115" t="s">
        <v>1642</v>
      </c>
    </row>
    <row r="4070" spans="1:1" x14ac:dyDescent="0.3">
      <c r="A4070" s="116" t="s">
        <v>1642</v>
      </c>
    </row>
    <row r="4071" spans="1:1" x14ac:dyDescent="0.3">
      <c r="A4071" s="117" t="s">
        <v>1642</v>
      </c>
    </row>
    <row r="4072" spans="1:1" x14ac:dyDescent="0.3">
      <c r="A4072" s="118" t="s">
        <v>1642</v>
      </c>
    </row>
    <row r="4073" spans="1:1" x14ac:dyDescent="0.3">
      <c r="A4073" s="119" t="s">
        <v>1642</v>
      </c>
    </row>
    <row r="4074" spans="1:1" x14ac:dyDescent="0.3">
      <c r="A4074" s="120" t="s">
        <v>1642</v>
      </c>
    </row>
    <row r="4075" spans="1:1" x14ac:dyDescent="0.3">
      <c r="A4075" s="121" t="s">
        <v>1642</v>
      </c>
    </row>
    <row r="4076" spans="1:1" x14ac:dyDescent="0.3">
      <c r="A4076" s="122" t="s">
        <v>1642</v>
      </c>
    </row>
    <row r="4077" spans="1:1" x14ac:dyDescent="0.3">
      <c r="A4077" s="123" t="s">
        <v>1642</v>
      </c>
    </row>
    <row r="4078" spans="1:1" x14ac:dyDescent="0.3">
      <c r="A4078" s="124" t="s">
        <v>1642</v>
      </c>
    </row>
    <row r="4079" spans="1:1" x14ac:dyDescent="0.3">
      <c r="A4079" s="125" t="s">
        <v>1642</v>
      </c>
    </row>
    <row r="4080" spans="1:1" x14ac:dyDescent="0.3">
      <c r="A4080" s="126" t="s">
        <v>1642</v>
      </c>
    </row>
    <row r="4081" spans="1:1" x14ac:dyDescent="0.3">
      <c r="A4081" s="127" t="s">
        <v>1642</v>
      </c>
    </row>
    <row r="4082" spans="1:1" x14ac:dyDescent="0.3">
      <c r="A4082" s="128" t="s">
        <v>1642</v>
      </c>
    </row>
    <row r="4083" spans="1:1" x14ac:dyDescent="0.3">
      <c r="A4083" s="129" t="s">
        <v>1642</v>
      </c>
    </row>
    <row r="4084" spans="1:1" x14ac:dyDescent="0.3">
      <c r="A4084" s="130" t="s">
        <v>1642</v>
      </c>
    </row>
    <row r="4085" spans="1:1" x14ac:dyDescent="0.3">
      <c r="A4085" s="131" t="s">
        <v>1642</v>
      </c>
    </row>
    <row r="4086" spans="1:1" x14ac:dyDescent="0.3">
      <c r="A4086" s="109">
        <v>51031644</v>
      </c>
    </row>
    <row r="4087" spans="1:1" x14ac:dyDescent="0.3">
      <c r="A4087" s="110" t="s">
        <v>1642</v>
      </c>
    </row>
    <row r="4088" spans="1:1" x14ac:dyDescent="0.3">
      <c r="A4088" s="111" t="s">
        <v>1642</v>
      </c>
    </row>
    <row r="4089" spans="1:1" x14ac:dyDescent="0.3">
      <c r="A4089" s="112" t="s">
        <v>1642</v>
      </c>
    </row>
    <row r="4090" spans="1:1" x14ac:dyDescent="0.3">
      <c r="A4090" s="113" t="s">
        <v>1642</v>
      </c>
    </row>
    <row r="4091" spans="1:1" x14ac:dyDescent="0.3">
      <c r="A4091" s="114" t="s">
        <v>1642</v>
      </c>
    </row>
    <row r="4092" spans="1:1" x14ac:dyDescent="0.3">
      <c r="A4092" s="115" t="s">
        <v>1642</v>
      </c>
    </row>
    <row r="4093" spans="1:1" x14ac:dyDescent="0.3">
      <c r="A4093" s="116" t="s">
        <v>1642</v>
      </c>
    </row>
    <row r="4094" spans="1:1" x14ac:dyDescent="0.3">
      <c r="A4094" s="117" t="s">
        <v>1642</v>
      </c>
    </row>
    <row r="4095" spans="1:1" x14ac:dyDescent="0.3">
      <c r="A4095" s="118" t="s">
        <v>1642</v>
      </c>
    </row>
    <row r="4096" spans="1:1" x14ac:dyDescent="0.3">
      <c r="A4096" s="119" t="s">
        <v>1642</v>
      </c>
    </row>
    <row r="4097" spans="1:1" x14ac:dyDescent="0.3">
      <c r="A4097" s="120" t="s">
        <v>1642</v>
      </c>
    </row>
    <row r="4098" spans="1:1" x14ac:dyDescent="0.3">
      <c r="A4098" s="121" t="s">
        <v>1642</v>
      </c>
    </row>
    <row r="4099" spans="1:1" x14ac:dyDescent="0.3">
      <c r="A4099" s="122" t="s">
        <v>1642</v>
      </c>
    </row>
    <row r="4100" spans="1:1" x14ac:dyDescent="0.3">
      <c r="A4100" s="123" t="s">
        <v>1642</v>
      </c>
    </row>
    <row r="4101" spans="1:1" x14ac:dyDescent="0.3">
      <c r="A4101" s="124" t="s">
        <v>1642</v>
      </c>
    </row>
    <row r="4102" spans="1:1" x14ac:dyDescent="0.3">
      <c r="A4102" s="125" t="s">
        <v>1642</v>
      </c>
    </row>
    <row r="4103" spans="1:1" x14ac:dyDescent="0.3">
      <c r="A4103" s="126" t="s">
        <v>1642</v>
      </c>
    </row>
    <row r="4104" spans="1:1" x14ac:dyDescent="0.3">
      <c r="A4104" s="127" t="s">
        <v>1642</v>
      </c>
    </row>
    <row r="4105" spans="1:1" x14ac:dyDescent="0.3">
      <c r="A4105" s="128" t="s">
        <v>1642</v>
      </c>
    </row>
    <row r="4106" spans="1:1" x14ac:dyDescent="0.3">
      <c r="A4106" s="129" t="s">
        <v>1642</v>
      </c>
    </row>
    <row r="4107" spans="1:1" x14ac:dyDescent="0.3">
      <c r="A4107" s="130" t="s">
        <v>1642</v>
      </c>
    </row>
    <row r="4108" spans="1:1" x14ac:dyDescent="0.3">
      <c r="A4108" s="131" t="s">
        <v>1642</v>
      </c>
    </row>
    <row r="4109" spans="1:1" x14ac:dyDescent="0.3">
      <c r="A4109" s="109">
        <v>51031645</v>
      </c>
    </row>
    <row r="4110" spans="1:1" x14ac:dyDescent="0.3">
      <c r="A4110" s="110" t="s">
        <v>1642</v>
      </c>
    </row>
    <row r="4111" spans="1:1" x14ac:dyDescent="0.3">
      <c r="A4111" s="111" t="s">
        <v>1642</v>
      </c>
    </row>
    <row r="4112" spans="1:1" x14ac:dyDescent="0.3">
      <c r="A4112" s="112" t="s">
        <v>1642</v>
      </c>
    </row>
    <row r="4113" spans="1:1" x14ac:dyDescent="0.3">
      <c r="A4113" s="113" t="s">
        <v>1642</v>
      </c>
    </row>
    <row r="4114" spans="1:1" x14ac:dyDescent="0.3">
      <c r="A4114" s="114" t="s">
        <v>1642</v>
      </c>
    </row>
    <row r="4115" spans="1:1" x14ac:dyDescent="0.3">
      <c r="A4115" s="115" t="s">
        <v>1642</v>
      </c>
    </row>
    <row r="4116" spans="1:1" x14ac:dyDescent="0.3">
      <c r="A4116" s="116" t="s">
        <v>1642</v>
      </c>
    </row>
    <row r="4117" spans="1:1" x14ac:dyDescent="0.3">
      <c r="A4117" s="117" t="s">
        <v>1642</v>
      </c>
    </row>
    <row r="4118" spans="1:1" x14ac:dyDescent="0.3">
      <c r="A4118" s="118" t="s">
        <v>1642</v>
      </c>
    </row>
    <row r="4119" spans="1:1" x14ac:dyDescent="0.3">
      <c r="A4119" s="119" t="s">
        <v>1642</v>
      </c>
    </row>
    <row r="4120" spans="1:1" x14ac:dyDescent="0.3">
      <c r="A4120" s="120" t="s">
        <v>1642</v>
      </c>
    </row>
    <row r="4121" spans="1:1" x14ac:dyDescent="0.3">
      <c r="A4121" s="121" t="s">
        <v>1642</v>
      </c>
    </row>
    <row r="4122" spans="1:1" x14ac:dyDescent="0.3">
      <c r="A4122" s="122" t="s">
        <v>1642</v>
      </c>
    </row>
    <row r="4123" spans="1:1" x14ac:dyDescent="0.3">
      <c r="A4123" s="123" t="s">
        <v>1642</v>
      </c>
    </row>
    <row r="4124" spans="1:1" x14ac:dyDescent="0.3">
      <c r="A4124" s="124" t="s">
        <v>1642</v>
      </c>
    </row>
    <row r="4125" spans="1:1" x14ac:dyDescent="0.3">
      <c r="A4125" s="125" t="s">
        <v>1642</v>
      </c>
    </row>
    <row r="4126" spans="1:1" x14ac:dyDescent="0.3">
      <c r="A4126" s="126" t="s">
        <v>1642</v>
      </c>
    </row>
    <row r="4127" spans="1:1" x14ac:dyDescent="0.3">
      <c r="A4127" s="127" t="s">
        <v>1642</v>
      </c>
    </row>
    <row r="4128" spans="1:1" x14ac:dyDescent="0.3">
      <c r="A4128" s="128" t="s">
        <v>1642</v>
      </c>
    </row>
    <row r="4129" spans="1:1" x14ac:dyDescent="0.3">
      <c r="A4129" s="129" t="s">
        <v>1642</v>
      </c>
    </row>
    <row r="4130" spans="1:1" x14ac:dyDescent="0.3">
      <c r="A4130" s="130" t="s">
        <v>1642</v>
      </c>
    </row>
    <row r="4131" spans="1:1" x14ac:dyDescent="0.3">
      <c r="A4131" s="131" t="s">
        <v>131</v>
      </c>
    </row>
    <row r="4132" spans="1:1" x14ac:dyDescent="0.3">
      <c r="A4132" s="109">
        <v>51031646</v>
      </c>
    </row>
    <row r="4133" spans="1:1" x14ac:dyDescent="0.3">
      <c r="A4133" s="110" t="s">
        <v>1642</v>
      </c>
    </row>
    <row r="4134" spans="1:1" x14ac:dyDescent="0.3">
      <c r="A4134" s="111" t="s">
        <v>1642</v>
      </c>
    </row>
    <row r="4135" spans="1:1" x14ac:dyDescent="0.3">
      <c r="A4135" s="112" t="s">
        <v>1642</v>
      </c>
    </row>
    <row r="4136" spans="1:1" x14ac:dyDescent="0.3">
      <c r="A4136" s="113" t="s">
        <v>1642</v>
      </c>
    </row>
    <row r="4137" spans="1:1" x14ac:dyDescent="0.3">
      <c r="A4137" s="114" t="s">
        <v>1642</v>
      </c>
    </row>
    <row r="4138" spans="1:1" x14ac:dyDescent="0.3">
      <c r="A4138" s="115" t="s">
        <v>1642</v>
      </c>
    </row>
    <row r="4139" spans="1:1" x14ac:dyDescent="0.3">
      <c r="A4139" s="116" t="s">
        <v>1642</v>
      </c>
    </row>
    <row r="4140" spans="1:1" x14ac:dyDescent="0.3">
      <c r="A4140" s="117" t="s">
        <v>1642</v>
      </c>
    </row>
    <row r="4141" spans="1:1" x14ac:dyDescent="0.3">
      <c r="A4141" s="118" t="s">
        <v>1642</v>
      </c>
    </row>
    <row r="4142" spans="1:1" x14ac:dyDescent="0.3">
      <c r="A4142" s="119" t="s">
        <v>1642</v>
      </c>
    </row>
    <row r="4143" spans="1:1" x14ac:dyDescent="0.3">
      <c r="A4143" s="120" t="s">
        <v>1642</v>
      </c>
    </row>
    <row r="4144" spans="1:1" x14ac:dyDescent="0.3">
      <c r="A4144" s="121" t="s">
        <v>1642</v>
      </c>
    </row>
    <row r="4145" spans="1:1" x14ac:dyDescent="0.3">
      <c r="A4145" s="122" t="s">
        <v>1642</v>
      </c>
    </row>
    <row r="4146" spans="1:1" x14ac:dyDescent="0.3">
      <c r="A4146" s="123" t="s">
        <v>1642</v>
      </c>
    </row>
    <row r="4147" spans="1:1" x14ac:dyDescent="0.3">
      <c r="A4147" s="124" t="s">
        <v>1642</v>
      </c>
    </row>
    <row r="4148" spans="1:1" x14ac:dyDescent="0.3">
      <c r="A4148" s="125" t="s">
        <v>1642</v>
      </c>
    </row>
    <row r="4149" spans="1:1" x14ac:dyDescent="0.3">
      <c r="A4149" s="126" t="s">
        <v>1642</v>
      </c>
    </row>
    <row r="4150" spans="1:1" x14ac:dyDescent="0.3">
      <c r="A4150" s="127" t="s">
        <v>1642</v>
      </c>
    </row>
    <row r="4151" spans="1:1" x14ac:dyDescent="0.3">
      <c r="A4151" s="128" t="s">
        <v>1642</v>
      </c>
    </row>
    <row r="4152" spans="1:1" x14ac:dyDescent="0.3">
      <c r="A4152" s="129" t="s">
        <v>1642</v>
      </c>
    </row>
    <row r="4153" spans="1:1" x14ac:dyDescent="0.3">
      <c r="A4153" s="130" t="s">
        <v>1642</v>
      </c>
    </row>
    <row r="4154" spans="1:1" x14ac:dyDescent="0.3">
      <c r="A4154" s="131" t="s">
        <v>1642</v>
      </c>
    </row>
    <row r="4155" spans="1:1" x14ac:dyDescent="0.3">
      <c r="A4155" s="109">
        <v>51031647</v>
      </c>
    </row>
    <row r="4156" spans="1:1" x14ac:dyDescent="0.3">
      <c r="A4156" s="110" t="s">
        <v>1642</v>
      </c>
    </row>
    <row r="4157" spans="1:1" x14ac:dyDescent="0.3">
      <c r="A4157" s="111" t="s">
        <v>1642</v>
      </c>
    </row>
    <row r="4158" spans="1:1" x14ac:dyDescent="0.3">
      <c r="A4158" s="112" t="s">
        <v>1642</v>
      </c>
    </row>
    <row r="4159" spans="1:1" x14ac:dyDescent="0.3">
      <c r="A4159" s="113" t="s">
        <v>1642</v>
      </c>
    </row>
    <row r="4160" spans="1:1" x14ac:dyDescent="0.3">
      <c r="A4160" s="114" t="s">
        <v>1642</v>
      </c>
    </row>
    <row r="4161" spans="1:1" x14ac:dyDescent="0.3">
      <c r="A4161" s="115" t="s">
        <v>1642</v>
      </c>
    </row>
    <row r="4162" spans="1:1" x14ac:dyDescent="0.3">
      <c r="A4162" s="116" t="s">
        <v>1642</v>
      </c>
    </row>
    <row r="4163" spans="1:1" x14ac:dyDescent="0.3">
      <c r="A4163" s="117" t="s">
        <v>1642</v>
      </c>
    </row>
    <row r="4164" spans="1:1" x14ac:dyDescent="0.3">
      <c r="A4164" s="118" t="s">
        <v>1642</v>
      </c>
    </row>
    <row r="4165" spans="1:1" x14ac:dyDescent="0.3">
      <c r="A4165" s="119" t="s">
        <v>1642</v>
      </c>
    </row>
    <row r="4166" spans="1:1" x14ac:dyDescent="0.3">
      <c r="A4166" s="120" t="s">
        <v>1642</v>
      </c>
    </row>
    <row r="4167" spans="1:1" x14ac:dyDescent="0.3">
      <c r="A4167" s="121" t="s">
        <v>1642</v>
      </c>
    </row>
    <row r="4168" spans="1:1" x14ac:dyDescent="0.3">
      <c r="A4168" s="122" t="s">
        <v>1642</v>
      </c>
    </row>
    <row r="4169" spans="1:1" x14ac:dyDescent="0.3">
      <c r="A4169" s="123" t="s">
        <v>1642</v>
      </c>
    </row>
    <row r="4170" spans="1:1" x14ac:dyDescent="0.3">
      <c r="A4170" s="124" t="s">
        <v>1642</v>
      </c>
    </row>
    <row r="4171" spans="1:1" x14ac:dyDescent="0.3">
      <c r="A4171" s="125" t="s">
        <v>1642</v>
      </c>
    </row>
    <row r="4172" spans="1:1" x14ac:dyDescent="0.3">
      <c r="A4172" s="126" t="s">
        <v>1642</v>
      </c>
    </row>
    <row r="4173" spans="1:1" x14ac:dyDescent="0.3">
      <c r="A4173" s="127" t="s">
        <v>1642</v>
      </c>
    </row>
    <row r="4174" spans="1:1" x14ac:dyDescent="0.3">
      <c r="A4174" s="128" t="s">
        <v>1642</v>
      </c>
    </row>
    <row r="4175" spans="1:1" x14ac:dyDescent="0.3">
      <c r="A4175" s="129" t="s">
        <v>1642</v>
      </c>
    </row>
    <row r="4176" spans="1:1" x14ac:dyDescent="0.3">
      <c r="A4176" s="130" t="s">
        <v>1642</v>
      </c>
    </row>
    <row r="4177" spans="1:1" x14ac:dyDescent="0.3">
      <c r="A4177" s="131" t="s">
        <v>1642</v>
      </c>
    </row>
    <row r="4178" spans="1:1" x14ac:dyDescent="0.3">
      <c r="A4178" s="109">
        <v>51031648</v>
      </c>
    </row>
    <row r="4179" spans="1:1" x14ac:dyDescent="0.3">
      <c r="A4179" s="110" t="s">
        <v>1642</v>
      </c>
    </row>
    <row r="4180" spans="1:1" x14ac:dyDescent="0.3">
      <c r="A4180" s="111" t="s">
        <v>1642</v>
      </c>
    </row>
    <row r="4181" spans="1:1" x14ac:dyDescent="0.3">
      <c r="A4181" s="112" t="s">
        <v>1642</v>
      </c>
    </row>
    <row r="4182" spans="1:1" x14ac:dyDescent="0.3">
      <c r="A4182" s="113" t="s">
        <v>1642</v>
      </c>
    </row>
    <row r="4183" spans="1:1" x14ac:dyDescent="0.3">
      <c r="A4183" s="114" t="s">
        <v>1642</v>
      </c>
    </row>
    <row r="4184" spans="1:1" x14ac:dyDescent="0.3">
      <c r="A4184" s="115" t="s">
        <v>1642</v>
      </c>
    </row>
    <row r="4185" spans="1:1" x14ac:dyDescent="0.3">
      <c r="A4185" s="116" t="s">
        <v>1642</v>
      </c>
    </row>
    <row r="4186" spans="1:1" x14ac:dyDescent="0.3">
      <c r="A4186" s="117" t="s">
        <v>1642</v>
      </c>
    </row>
    <row r="4187" spans="1:1" x14ac:dyDescent="0.3">
      <c r="A4187" s="118" t="s">
        <v>1642</v>
      </c>
    </row>
    <row r="4188" spans="1:1" x14ac:dyDescent="0.3">
      <c r="A4188" s="119" t="s">
        <v>1642</v>
      </c>
    </row>
    <row r="4189" spans="1:1" x14ac:dyDescent="0.3">
      <c r="A4189" s="120" t="s">
        <v>1642</v>
      </c>
    </row>
    <row r="4190" spans="1:1" x14ac:dyDescent="0.3">
      <c r="A4190" s="121" t="s">
        <v>1642</v>
      </c>
    </row>
    <row r="4191" spans="1:1" x14ac:dyDescent="0.3">
      <c r="A4191" s="122" t="s">
        <v>1642</v>
      </c>
    </row>
    <row r="4192" spans="1:1" x14ac:dyDescent="0.3">
      <c r="A4192" s="123" t="s">
        <v>1642</v>
      </c>
    </row>
    <row r="4193" spans="1:1" x14ac:dyDescent="0.3">
      <c r="A4193" s="124" t="s">
        <v>1642</v>
      </c>
    </row>
    <row r="4194" spans="1:1" x14ac:dyDescent="0.3">
      <c r="A4194" s="125" t="s">
        <v>1642</v>
      </c>
    </row>
    <row r="4195" spans="1:1" x14ac:dyDescent="0.3">
      <c r="A4195" s="126" t="s">
        <v>1642</v>
      </c>
    </row>
    <row r="4196" spans="1:1" x14ac:dyDescent="0.3">
      <c r="A4196" s="127" t="s">
        <v>1642</v>
      </c>
    </row>
    <row r="4197" spans="1:1" x14ac:dyDescent="0.3">
      <c r="A4197" s="128" t="s">
        <v>1642</v>
      </c>
    </row>
    <row r="4198" spans="1:1" x14ac:dyDescent="0.3">
      <c r="A4198" s="129" t="s">
        <v>1642</v>
      </c>
    </row>
    <row r="4199" spans="1:1" x14ac:dyDescent="0.3">
      <c r="A4199" s="130" t="s">
        <v>1642</v>
      </c>
    </row>
    <row r="4200" spans="1:1" x14ac:dyDescent="0.3">
      <c r="A4200" s="131" t="s">
        <v>1642</v>
      </c>
    </row>
    <row r="4201" spans="1:1" x14ac:dyDescent="0.3">
      <c r="A4201" s="109">
        <v>51031649</v>
      </c>
    </row>
    <row r="4202" spans="1:1" x14ac:dyDescent="0.3">
      <c r="A4202" s="110" t="s">
        <v>1642</v>
      </c>
    </row>
    <row r="4203" spans="1:1" x14ac:dyDescent="0.3">
      <c r="A4203" s="111" t="s">
        <v>1642</v>
      </c>
    </row>
    <row r="4204" spans="1:1" x14ac:dyDescent="0.3">
      <c r="A4204" s="112" t="s">
        <v>1642</v>
      </c>
    </row>
    <row r="4205" spans="1:1" x14ac:dyDescent="0.3">
      <c r="A4205" s="113" t="s">
        <v>1642</v>
      </c>
    </row>
    <row r="4206" spans="1:1" x14ac:dyDescent="0.3">
      <c r="A4206" s="114" t="s">
        <v>1642</v>
      </c>
    </row>
    <row r="4207" spans="1:1" x14ac:dyDescent="0.3">
      <c r="A4207" s="115" t="s">
        <v>1642</v>
      </c>
    </row>
    <row r="4208" spans="1:1" x14ac:dyDescent="0.3">
      <c r="A4208" s="116" t="s">
        <v>1642</v>
      </c>
    </row>
    <row r="4209" spans="1:1" x14ac:dyDescent="0.3">
      <c r="A4209" s="117" t="s">
        <v>1642</v>
      </c>
    </row>
    <row r="4210" spans="1:1" x14ac:dyDescent="0.3">
      <c r="A4210" s="118" t="s">
        <v>1642</v>
      </c>
    </row>
    <row r="4211" spans="1:1" x14ac:dyDescent="0.3">
      <c r="A4211" s="119" t="s">
        <v>1642</v>
      </c>
    </row>
    <row r="4212" spans="1:1" x14ac:dyDescent="0.3">
      <c r="A4212" s="120" t="s">
        <v>183</v>
      </c>
    </row>
    <row r="4213" spans="1:1" x14ac:dyDescent="0.3">
      <c r="A4213" s="121" t="s">
        <v>74</v>
      </c>
    </row>
    <row r="4214" spans="1:1" x14ac:dyDescent="0.3">
      <c r="A4214" s="122" t="s">
        <v>1642</v>
      </c>
    </row>
    <row r="4215" spans="1:1" x14ac:dyDescent="0.3">
      <c r="A4215" s="123" t="s">
        <v>238</v>
      </c>
    </row>
    <row r="4216" spans="1:1" x14ac:dyDescent="0.3">
      <c r="A4216" s="124" t="s">
        <v>1642</v>
      </c>
    </row>
    <row r="4217" spans="1:1" x14ac:dyDescent="0.3">
      <c r="A4217" s="125" t="s">
        <v>1642</v>
      </c>
    </row>
    <row r="4218" spans="1:1" x14ac:dyDescent="0.3">
      <c r="A4218" s="126" t="s">
        <v>1642</v>
      </c>
    </row>
    <row r="4219" spans="1:1" x14ac:dyDescent="0.3">
      <c r="A4219" s="127" t="s">
        <v>1642</v>
      </c>
    </row>
    <row r="4220" spans="1:1" x14ac:dyDescent="0.3">
      <c r="A4220" s="128" t="s">
        <v>1642</v>
      </c>
    </row>
    <row r="4221" spans="1:1" x14ac:dyDescent="0.3">
      <c r="A4221" s="129" t="s">
        <v>1642</v>
      </c>
    </row>
    <row r="4222" spans="1:1" x14ac:dyDescent="0.3">
      <c r="A4222" s="130" t="s">
        <v>1642</v>
      </c>
    </row>
    <row r="4223" spans="1:1" x14ac:dyDescent="0.3">
      <c r="A4223" s="131" t="s">
        <v>1642</v>
      </c>
    </row>
    <row r="4224" spans="1:1" x14ac:dyDescent="0.3">
      <c r="A4224" s="109">
        <v>51031650</v>
      </c>
    </row>
    <row r="4225" spans="1:1" x14ac:dyDescent="0.3">
      <c r="A4225" s="110" t="s">
        <v>1642</v>
      </c>
    </row>
    <row r="4226" spans="1:1" x14ac:dyDescent="0.3">
      <c r="A4226" s="111" t="s">
        <v>1642</v>
      </c>
    </row>
    <row r="4227" spans="1:1" x14ac:dyDescent="0.3">
      <c r="A4227" s="112" t="s">
        <v>1642</v>
      </c>
    </row>
    <row r="4228" spans="1:1" x14ac:dyDescent="0.3">
      <c r="A4228" s="113" t="s">
        <v>1642</v>
      </c>
    </row>
    <row r="4229" spans="1:1" x14ac:dyDescent="0.3">
      <c r="A4229" s="114" t="s">
        <v>1642</v>
      </c>
    </row>
    <row r="4230" spans="1:1" x14ac:dyDescent="0.3">
      <c r="A4230" s="115" t="s">
        <v>1642</v>
      </c>
    </row>
    <row r="4231" spans="1:1" x14ac:dyDescent="0.3">
      <c r="A4231" s="116" t="s">
        <v>1642</v>
      </c>
    </row>
    <row r="4232" spans="1:1" x14ac:dyDescent="0.3">
      <c r="A4232" s="117" t="s">
        <v>1642</v>
      </c>
    </row>
    <row r="4233" spans="1:1" x14ac:dyDescent="0.3">
      <c r="A4233" s="118" t="s">
        <v>1642</v>
      </c>
    </row>
    <row r="4234" spans="1:1" x14ac:dyDescent="0.3">
      <c r="A4234" s="119" t="s">
        <v>1642</v>
      </c>
    </row>
    <row r="4235" spans="1:1" x14ac:dyDescent="0.3">
      <c r="A4235" s="120" t="s">
        <v>1642</v>
      </c>
    </row>
    <row r="4236" spans="1:1" x14ac:dyDescent="0.3">
      <c r="A4236" s="121" t="s">
        <v>1642</v>
      </c>
    </row>
    <row r="4237" spans="1:1" x14ac:dyDescent="0.3">
      <c r="A4237" s="122" t="s">
        <v>1642</v>
      </c>
    </row>
    <row r="4238" spans="1:1" x14ac:dyDescent="0.3">
      <c r="A4238" s="123" t="s">
        <v>1642</v>
      </c>
    </row>
    <row r="4239" spans="1:1" x14ac:dyDescent="0.3">
      <c r="A4239" s="124" t="s">
        <v>1642</v>
      </c>
    </row>
    <row r="4240" spans="1:1" x14ac:dyDescent="0.3">
      <c r="A4240" s="125" t="s">
        <v>1642</v>
      </c>
    </row>
    <row r="4241" spans="1:1" x14ac:dyDescent="0.3">
      <c r="A4241" s="126" t="s">
        <v>1642</v>
      </c>
    </row>
    <row r="4242" spans="1:1" x14ac:dyDescent="0.3">
      <c r="A4242" s="127" t="s">
        <v>1642</v>
      </c>
    </row>
    <row r="4243" spans="1:1" x14ac:dyDescent="0.3">
      <c r="A4243" s="128" t="s">
        <v>1642</v>
      </c>
    </row>
    <row r="4244" spans="1:1" x14ac:dyDescent="0.3">
      <c r="A4244" s="129" t="s">
        <v>1642</v>
      </c>
    </row>
    <row r="4245" spans="1:1" x14ac:dyDescent="0.3">
      <c r="A4245" s="130" t="s">
        <v>1642</v>
      </c>
    </row>
    <row r="4246" spans="1:1" x14ac:dyDescent="0.3">
      <c r="A4246" s="131" t="s">
        <v>1642</v>
      </c>
    </row>
    <row r="4247" spans="1:1" x14ac:dyDescent="0.3">
      <c r="A4247" s="109">
        <v>51031651</v>
      </c>
    </row>
    <row r="4248" spans="1:1" x14ac:dyDescent="0.3">
      <c r="A4248" s="110" t="s">
        <v>1642</v>
      </c>
    </row>
    <row r="4249" spans="1:1" x14ac:dyDescent="0.3">
      <c r="A4249" s="111" t="s">
        <v>1642</v>
      </c>
    </row>
    <row r="4250" spans="1:1" x14ac:dyDescent="0.3">
      <c r="A4250" s="112" t="s">
        <v>1642</v>
      </c>
    </row>
    <row r="4251" spans="1:1" x14ac:dyDescent="0.3">
      <c r="A4251" s="113" t="s">
        <v>1642</v>
      </c>
    </row>
    <row r="4252" spans="1:1" x14ac:dyDescent="0.3">
      <c r="A4252" s="114" t="s">
        <v>1642</v>
      </c>
    </row>
    <row r="4253" spans="1:1" x14ac:dyDescent="0.3">
      <c r="A4253" s="115" t="s">
        <v>1642</v>
      </c>
    </row>
    <row r="4254" spans="1:1" x14ac:dyDescent="0.3">
      <c r="A4254" s="116" t="s">
        <v>1642</v>
      </c>
    </row>
    <row r="4255" spans="1:1" x14ac:dyDescent="0.3">
      <c r="A4255" s="117" t="s">
        <v>1642</v>
      </c>
    </row>
    <row r="4256" spans="1:1" x14ac:dyDescent="0.3">
      <c r="A4256" s="118" t="s">
        <v>1642</v>
      </c>
    </row>
    <row r="4257" spans="1:1" x14ac:dyDescent="0.3">
      <c r="A4257" s="119" t="s">
        <v>1642</v>
      </c>
    </row>
    <row r="4258" spans="1:1" x14ac:dyDescent="0.3">
      <c r="A4258" s="120" t="s">
        <v>1642</v>
      </c>
    </row>
    <row r="4259" spans="1:1" x14ac:dyDescent="0.3">
      <c r="A4259" s="121" t="s">
        <v>74</v>
      </c>
    </row>
    <row r="4260" spans="1:1" x14ac:dyDescent="0.3">
      <c r="A4260" s="122" t="s">
        <v>1642</v>
      </c>
    </row>
    <row r="4261" spans="1:1" x14ac:dyDescent="0.3">
      <c r="A4261" s="123" t="s">
        <v>1642</v>
      </c>
    </row>
    <row r="4262" spans="1:1" x14ac:dyDescent="0.3">
      <c r="A4262" s="124" t="s">
        <v>1642</v>
      </c>
    </row>
    <row r="4263" spans="1:1" x14ac:dyDescent="0.3">
      <c r="A4263" s="125" t="s">
        <v>1642</v>
      </c>
    </row>
    <row r="4264" spans="1:1" x14ac:dyDescent="0.3">
      <c r="A4264" s="126" t="s">
        <v>1642</v>
      </c>
    </row>
    <row r="4265" spans="1:1" x14ac:dyDescent="0.3">
      <c r="A4265" s="127" t="s">
        <v>1642</v>
      </c>
    </row>
    <row r="4266" spans="1:1" x14ac:dyDescent="0.3">
      <c r="A4266" s="128" t="s">
        <v>1642</v>
      </c>
    </row>
    <row r="4267" spans="1:1" x14ac:dyDescent="0.3">
      <c r="A4267" s="129" t="s">
        <v>1642</v>
      </c>
    </row>
    <row r="4268" spans="1:1" x14ac:dyDescent="0.3">
      <c r="A4268" s="130" t="s">
        <v>1642</v>
      </c>
    </row>
    <row r="4269" spans="1:1" x14ac:dyDescent="0.3">
      <c r="A4269" s="131" t="s">
        <v>1642</v>
      </c>
    </row>
    <row r="4270" spans="1:1" x14ac:dyDescent="0.3">
      <c r="A4270" s="109">
        <v>51031652</v>
      </c>
    </row>
    <row r="4271" spans="1:1" x14ac:dyDescent="0.3">
      <c r="A4271" s="110" t="s">
        <v>1642</v>
      </c>
    </row>
    <row r="4272" spans="1:1" x14ac:dyDescent="0.3">
      <c r="A4272" s="111" t="s">
        <v>1642</v>
      </c>
    </row>
    <row r="4273" spans="1:1" x14ac:dyDescent="0.3">
      <c r="A4273" s="112" t="s">
        <v>1642</v>
      </c>
    </row>
    <row r="4274" spans="1:1" x14ac:dyDescent="0.3">
      <c r="A4274" s="113" t="s">
        <v>1642</v>
      </c>
    </row>
    <row r="4275" spans="1:1" x14ac:dyDescent="0.3">
      <c r="A4275" s="114" t="s">
        <v>1642</v>
      </c>
    </row>
    <row r="4276" spans="1:1" x14ac:dyDescent="0.3">
      <c r="A4276" s="115" t="s">
        <v>1642</v>
      </c>
    </row>
    <row r="4277" spans="1:1" x14ac:dyDescent="0.3">
      <c r="A4277" s="116" t="s">
        <v>1642</v>
      </c>
    </row>
    <row r="4278" spans="1:1" x14ac:dyDescent="0.3">
      <c r="A4278" s="117" t="s">
        <v>1642</v>
      </c>
    </row>
    <row r="4279" spans="1:1" x14ac:dyDescent="0.3">
      <c r="A4279" s="118" t="s">
        <v>1642</v>
      </c>
    </row>
    <row r="4280" spans="1:1" x14ac:dyDescent="0.3">
      <c r="A4280" s="119" t="s">
        <v>1642</v>
      </c>
    </row>
    <row r="4281" spans="1:1" x14ac:dyDescent="0.3">
      <c r="A4281" s="120" t="s">
        <v>1642</v>
      </c>
    </row>
    <row r="4282" spans="1:1" x14ac:dyDescent="0.3">
      <c r="A4282" s="121" t="s">
        <v>1642</v>
      </c>
    </row>
    <row r="4283" spans="1:1" x14ac:dyDescent="0.3">
      <c r="A4283" s="122" t="s">
        <v>1642</v>
      </c>
    </row>
    <row r="4284" spans="1:1" x14ac:dyDescent="0.3">
      <c r="A4284" s="123" t="s">
        <v>1642</v>
      </c>
    </row>
    <row r="4285" spans="1:1" x14ac:dyDescent="0.3">
      <c r="A4285" s="124" t="s">
        <v>1642</v>
      </c>
    </row>
    <row r="4286" spans="1:1" x14ac:dyDescent="0.3">
      <c r="A4286" s="125" t="s">
        <v>1642</v>
      </c>
    </row>
    <row r="4287" spans="1:1" x14ac:dyDescent="0.3">
      <c r="A4287" s="126" t="s">
        <v>1642</v>
      </c>
    </row>
    <row r="4288" spans="1:1" x14ac:dyDescent="0.3">
      <c r="A4288" s="127" t="s">
        <v>1642</v>
      </c>
    </row>
    <row r="4289" spans="1:1" x14ac:dyDescent="0.3">
      <c r="A4289" s="128" t="s">
        <v>1642</v>
      </c>
    </row>
    <row r="4290" spans="1:1" x14ac:dyDescent="0.3">
      <c r="A4290" s="129" t="s">
        <v>1642</v>
      </c>
    </row>
    <row r="4291" spans="1:1" x14ac:dyDescent="0.3">
      <c r="A4291" s="130" t="s">
        <v>1642</v>
      </c>
    </row>
    <row r="4292" spans="1:1" x14ac:dyDescent="0.3">
      <c r="A4292" s="131" t="s">
        <v>1642</v>
      </c>
    </row>
    <row r="4293" spans="1:1" x14ac:dyDescent="0.3">
      <c r="A4293" s="109">
        <v>51031653</v>
      </c>
    </row>
    <row r="4294" spans="1:1" x14ac:dyDescent="0.3">
      <c r="A4294" s="110" t="s">
        <v>1642</v>
      </c>
    </row>
    <row r="4295" spans="1:1" x14ac:dyDescent="0.3">
      <c r="A4295" s="111" t="s">
        <v>1642</v>
      </c>
    </row>
    <row r="4296" spans="1:1" x14ac:dyDescent="0.3">
      <c r="A4296" s="112" t="s">
        <v>1642</v>
      </c>
    </row>
    <row r="4297" spans="1:1" x14ac:dyDescent="0.3">
      <c r="A4297" s="113" t="s">
        <v>1642</v>
      </c>
    </row>
    <row r="4298" spans="1:1" x14ac:dyDescent="0.3">
      <c r="A4298" s="114" t="s">
        <v>1642</v>
      </c>
    </row>
    <row r="4299" spans="1:1" x14ac:dyDescent="0.3">
      <c r="A4299" s="115" t="s">
        <v>1642</v>
      </c>
    </row>
    <row r="4300" spans="1:1" x14ac:dyDescent="0.3">
      <c r="A4300" s="116" t="s">
        <v>1642</v>
      </c>
    </row>
    <row r="4301" spans="1:1" x14ac:dyDescent="0.3">
      <c r="A4301" s="117" t="s">
        <v>1642</v>
      </c>
    </row>
    <row r="4302" spans="1:1" x14ac:dyDescent="0.3">
      <c r="A4302" s="118" t="s">
        <v>1642</v>
      </c>
    </row>
    <row r="4303" spans="1:1" x14ac:dyDescent="0.3">
      <c r="A4303" s="119" t="s">
        <v>1642</v>
      </c>
    </row>
    <row r="4304" spans="1:1" x14ac:dyDescent="0.3">
      <c r="A4304" s="120" t="s">
        <v>1642</v>
      </c>
    </row>
    <row r="4305" spans="1:1" x14ac:dyDescent="0.3">
      <c r="A4305" s="121" t="s">
        <v>1642</v>
      </c>
    </row>
    <row r="4306" spans="1:1" x14ac:dyDescent="0.3">
      <c r="A4306" s="122" t="s">
        <v>1642</v>
      </c>
    </row>
    <row r="4307" spans="1:1" x14ac:dyDescent="0.3">
      <c r="A4307" s="123" t="s">
        <v>1642</v>
      </c>
    </row>
    <row r="4308" spans="1:1" x14ac:dyDescent="0.3">
      <c r="A4308" s="124" t="s">
        <v>1642</v>
      </c>
    </row>
    <row r="4309" spans="1:1" x14ac:dyDescent="0.3">
      <c r="A4309" s="125" t="s">
        <v>1642</v>
      </c>
    </row>
    <row r="4310" spans="1:1" x14ac:dyDescent="0.3">
      <c r="A4310" s="126" t="s">
        <v>1642</v>
      </c>
    </row>
    <row r="4311" spans="1:1" x14ac:dyDescent="0.3">
      <c r="A4311" s="127" t="s">
        <v>1642</v>
      </c>
    </row>
    <row r="4312" spans="1:1" x14ac:dyDescent="0.3">
      <c r="A4312" s="128" t="s">
        <v>1642</v>
      </c>
    </row>
    <row r="4313" spans="1:1" x14ac:dyDescent="0.3">
      <c r="A4313" s="129" t="s">
        <v>1642</v>
      </c>
    </row>
    <row r="4314" spans="1:1" x14ac:dyDescent="0.3">
      <c r="A4314" s="130" t="s">
        <v>1642</v>
      </c>
    </row>
    <row r="4315" spans="1:1" x14ac:dyDescent="0.3">
      <c r="A4315" s="131" t="s">
        <v>1642</v>
      </c>
    </row>
    <row r="4316" spans="1:1" x14ac:dyDescent="0.3">
      <c r="A4316" s="109">
        <v>51031654</v>
      </c>
    </row>
    <row r="4317" spans="1:1" x14ac:dyDescent="0.3">
      <c r="A4317" s="110" t="s">
        <v>1642</v>
      </c>
    </row>
    <row r="4318" spans="1:1" x14ac:dyDescent="0.3">
      <c r="A4318" s="111" t="s">
        <v>1642</v>
      </c>
    </row>
    <row r="4319" spans="1:1" x14ac:dyDescent="0.3">
      <c r="A4319" s="112" t="s">
        <v>1642</v>
      </c>
    </row>
    <row r="4320" spans="1:1" x14ac:dyDescent="0.3">
      <c r="A4320" s="113" t="s">
        <v>1642</v>
      </c>
    </row>
    <row r="4321" spans="1:1" x14ac:dyDescent="0.3">
      <c r="A4321" s="114" t="s">
        <v>1642</v>
      </c>
    </row>
    <row r="4322" spans="1:1" x14ac:dyDescent="0.3">
      <c r="A4322" s="115" t="s">
        <v>1642</v>
      </c>
    </row>
    <row r="4323" spans="1:1" x14ac:dyDescent="0.3">
      <c r="A4323" s="116" t="s">
        <v>1642</v>
      </c>
    </row>
    <row r="4324" spans="1:1" x14ac:dyDescent="0.3">
      <c r="A4324" s="117" t="s">
        <v>1642</v>
      </c>
    </row>
    <row r="4325" spans="1:1" x14ac:dyDescent="0.3">
      <c r="A4325" s="118" t="s">
        <v>1642</v>
      </c>
    </row>
    <row r="4326" spans="1:1" x14ac:dyDescent="0.3">
      <c r="A4326" s="119" t="s">
        <v>1642</v>
      </c>
    </row>
    <row r="4327" spans="1:1" x14ac:dyDescent="0.3">
      <c r="A4327" s="120" t="s">
        <v>1642</v>
      </c>
    </row>
    <row r="4328" spans="1:1" x14ac:dyDescent="0.3">
      <c r="A4328" s="121" t="s">
        <v>1642</v>
      </c>
    </row>
    <row r="4329" spans="1:1" x14ac:dyDescent="0.3">
      <c r="A4329" s="122" t="s">
        <v>1642</v>
      </c>
    </row>
    <row r="4330" spans="1:1" x14ac:dyDescent="0.3">
      <c r="A4330" s="123" t="s">
        <v>1642</v>
      </c>
    </row>
    <row r="4331" spans="1:1" x14ac:dyDescent="0.3">
      <c r="A4331" s="124" t="s">
        <v>1642</v>
      </c>
    </row>
    <row r="4332" spans="1:1" x14ac:dyDescent="0.3">
      <c r="A4332" s="125" t="s">
        <v>1642</v>
      </c>
    </row>
    <row r="4333" spans="1:1" x14ac:dyDescent="0.3">
      <c r="A4333" s="126" t="s">
        <v>1642</v>
      </c>
    </row>
    <row r="4334" spans="1:1" x14ac:dyDescent="0.3">
      <c r="A4334" s="127" t="s">
        <v>1642</v>
      </c>
    </row>
    <row r="4335" spans="1:1" x14ac:dyDescent="0.3">
      <c r="A4335" s="128" t="s">
        <v>1642</v>
      </c>
    </row>
    <row r="4336" spans="1:1" x14ac:dyDescent="0.3">
      <c r="A4336" s="129" t="s">
        <v>1642</v>
      </c>
    </row>
    <row r="4337" spans="1:1" x14ac:dyDescent="0.3">
      <c r="A4337" s="130" t="s">
        <v>1642</v>
      </c>
    </row>
    <row r="4338" spans="1:1" x14ac:dyDescent="0.3">
      <c r="A4338" s="131" t="s">
        <v>1642</v>
      </c>
    </row>
    <row r="4339" spans="1:1" x14ac:dyDescent="0.3">
      <c r="A4339" s="109">
        <v>51031655</v>
      </c>
    </row>
    <row r="4340" spans="1:1" x14ac:dyDescent="0.3">
      <c r="A4340" s="110" t="s">
        <v>1642</v>
      </c>
    </row>
    <row r="4341" spans="1:1" x14ac:dyDescent="0.3">
      <c r="A4341" s="111" t="s">
        <v>1642</v>
      </c>
    </row>
    <row r="4342" spans="1:1" x14ac:dyDescent="0.3">
      <c r="A4342" s="112" t="s">
        <v>1642</v>
      </c>
    </row>
    <row r="4343" spans="1:1" x14ac:dyDescent="0.3">
      <c r="A4343" s="113" t="s">
        <v>1642</v>
      </c>
    </row>
    <row r="4344" spans="1:1" x14ac:dyDescent="0.3">
      <c r="A4344" s="114" t="s">
        <v>1642</v>
      </c>
    </row>
    <row r="4345" spans="1:1" x14ac:dyDescent="0.3">
      <c r="A4345" s="115" t="s">
        <v>1642</v>
      </c>
    </row>
    <row r="4346" spans="1:1" x14ac:dyDescent="0.3">
      <c r="A4346" s="116" t="s">
        <v>1642</v>
      </c>
    </row>
    <row r="4347" spans="1:1" x14ac:dyDescent="0.3">
      <c r="A4347" s="117" t="s">
        <v>1642</v>
      </c>
    </row>
    <row r="4348" spans="1:1" x14ac:dyDescent="0.3">
      <c r="A4348" s="118" t="s">
        <v>1642</v>
      </c>
    </row>
    <row r="4349" spans="1:1" x14ac:dyDescent="0.3">
      <c r="A4349" s="119" t="s">
        <v>1642</v>
      </c>
    </row>
    <row r="4350" spans="1:1" x14ac:dyDescent="0.3">
      <c r="A4350" s="120" t="s">
        <v>1642</v>
      </c>
    </row>
    <row r="4351" spans="1:1" x14ac:dyDescent="0.3">
      <c r="A4351" s="121" t="s">
        <v>1642</v>
      </c>
    </row>
    <row r="4352" spans="1:1" x14ac:dyDescent="0.3">
      <c r="A4352" s="122" t="s">
        <v>1642</v>
      </c>
    </row>
    <row r="4353" spans="1:1" x14ac:dyDescent="0.3">
      <c r="A4353" s="123" t="s">
        <v>1642</v>
      </c>
    </row>
    <row r="4354" spans="1:1" x14ac:dyDescent="0.3">
      <c r="A4354" s="124" t="s">
        <v>1642</v>
      </c>
    </row>
    <row r="4355" spans="1:1" x14ac:dyDescent="0.3">
      <c r="A4355" s="125" t="s">
        <v>1642</v>
      </c>
    </row>
    <row r="4356" spans="1:1" x14ac:dyDescent="0.3">
      <c r="A4356" s="126" t="s">
        <v>1642</v>
      </c>
    </row>
    <row r="4357" spans="1:1" x14ac:dyDescent="0.3">
      <c r="A4357" s="127" t="s">
        <v>1642</v>
      </c>
    </row>
    <row r="4358" spans="1:1" x14ac:dyDescent="0.3">
      <c r="A4358" s="128" t="s">
        <v>1642</v>
      </c>
    </row>
    <row r="4359" spans="1:1" x14ac:dyDescent="0.3">
      <c r="A4359" s="129" t="s">
        <v>1642</v>
      </c>
    </row>
    <row r="4360" spans="1:1" x14ac:dyDescent="0.3">
      <c r="A4360" s="130" t="s">
        <v>1642</v>
      </c>
    </row>
    <row r="4361" spans="1:1" x14ac:dyDescent="0.3">
      <c r="A4361" s="131" t="s">
        <v>1642</v>
      </c>
    </row>
    <row r="4362" spans="1:1" x14ac:dyDescent="0.3">
      <c r="A4362" s="109">
        <v>51031656</v>
      </c>
    </row>
    <row r="4363" spans="1:1" x14ac:dyDescent="0.3">
      <c r="A4363" s="110" t="s">
        <v>1642</v>
      </c>
    </row>
    <row r="4364" spans="1:1" x14ac:dyDescent="0.3">
      <c r="A4364" s="111" t="s">
        <v>1642</v>
      </c>
    </row>
    <row r="4365" spans="1:1" x14ac:dyDescent="0.3">
      <c r="A4365" s="112" t="s">
        <v>1642</v>
      </c>
    </row>
    <row r="4366" spans="1:1" x14ac:dyDescent="0.3">
      <c r="A4366" s="113" t="s">
        <v>1642</v>
      </c>
    </row>
    <row r="4367" spans="1:1" x14ac:dyDescent="0.3">
      <c r="A4367" s="114" t="s">
        <v>1642</v>
      </c>
    </row>
    <row r="4368" spans="1:1" x14ac:dyDescent="0.3">
      <c r="A4368" s="115" t="s">
        <v>1642</v>
      </c>
    </row>
    <row r="4369" spans="1:1" x14ac:dyDescent="0.3">
      <c r="A4369" s="116" t="s">
        <v>1642</v>
      </c>
    </row>
    <row r="4370" spans="1:1" x14ac:dyDescent="0.3">
      <c r="A4370" s="117" t="s">
        <v>1642</v>
      </c>
    </row>
    <row r="4371" spans="1:1" x14ac:dyDescent="0.3">
      <c r="A4371" s="118" t="s">
        <v>1642</v>
      </c>
    </row>
    <row r="4372" spans="1:1" x14ac:dyDescent="0.3">
      <c r="A4372" s="119" t="s">
        <v>1642</v>
      </c>
    </row>
    <row r="4373" spans="1:1" x14ac:dyDescent="0.3">
      <c r="A4373" s="120" t="s">
        <v>1642</v>
      </c>
    </row>
    <row r="4374" spans="1:1" x14ac:dyDescent="0.3">
      <c r="A4374" s="121" t="s">
        <v>1642</v>
      </c>
    </row>
    <row r="4375" spans="1:1" x14ac:dyDescent="0.3">
      <c r="A4375" s="122" t="s">
        <v>1642</v>
      </c>
    </row>
    <row r="4376" spans="1:1" x14ac:dyDescent="0.3">
      <c r="A4376" s="123" t="s">
        <v>1642</v>
      </c>
    </row>
    <row r="4377" spans="1:1" x14ac:dyDescent="0.3">
      <c r="A4377" s="124" t="s">
        <v>1642</v>
      </c>
    </row>
    <row r="4378" spans="1:1" x14ac:dyDescent="0.3">
      <c r="A4378" s="125" t="s">
        <v>1642</v>
      </c>
    </row>
    <row r="4379" spans="1:1" x14ac:dyDescent="0.3">
      <c r="A4379" s="126" t="s">
        <v>1642</v>
      </c>
    </row>
    <row r="4380" spans="1:1" x14ac:dyDescent="0.3">
      <c r="A4380" s="127" t="s">
        <v>1642</v>
      </c>
    </row>
    <row r="4381" spans="1:1" x14ac:dyDescent="0.3">
      <c r="A4381" s="128" t="s">
        <v>1642</v>
      </c>
    </row>
    <row r="4382" spans="1:1" x14ac:dyDescent="0.3">
      <c r="A4382" s="129" t="s">
        <v>1642</v>
      </c>
    </row>
    <row r="4383" spans="1:1" x14ac:dyDescent="0.3">
      <c r="A4383" s="130" t="s">
        <v>1642</v>
      </c>
    </row>
    <row r="4384" spans="1:1" x14ac:dyDescent="0.3">
      <c r="A4384" s="131" t="s">
        <v>331</v>
      </c>
    </row>
    <row r="4385" spans="1:1" x14ac:dyDescent="0.3">
      <c r="A4385" s="109">
        <v>51031657</v>
      </c>
    </row>
    <row r="4386" spans="1:1" x14ac:dyDescent="0.3">
      <c r="A4386" s="110" t="s">
        <v>1642</v>
      </c>
    </row>
    <row r="4387" spans="1:1" x14ac:dyDescent="0.3">
      <c r="A4387" s="111" t="s">
        <v>1642</v>
      </c>
    </row>
    <row r="4388" spans="1:1" x14ac:dyDescent="0.3">
      <c r="A4388" s="112" t="s">
        <v>1642</v>
      </c>
    </row>
    <row r="4389" spans="1:1" x14ac:dyDescent="0.3">
      <c r="A4389" s="113" t="s">
        <v>1642</v>
      </c>
    </row>
    <row r="4390" spans="1:1" x14ac:dyDescent="0.3">
      <c r="A4390" s="114" t="s">
        <v>1642</v>
      </c>
    </row>
    <row r="4391" spans="1:1" x14ac:dyDescent="0.3">
      <c r="A4391" s="115" t="s">
        <v>1642</v>
      </c>
    </row>
    <row r="4392" spans="1:1" x14ac:dyDescent="0.3">
      <c r="A4392" s="116" t="s">
        <v>1642</v>
      </c>
    </row>
    <row r="4393" spans="1:1" x14ac:dyDescent="0.3">
      <c r="A4393" s="117" t="s">
        <v>1642</v>
      </c>
    </row>
    <row r="4394" spans="1:1" x14ac:dyDescent="0.3">
      <c r="A4394" s="118" t="s">
        <v>1642</v>
      </c>
    </row>
    <row r="4395" spans="1:1" x14ac:dyDescent="0.3">
      <c r="A4395" s="119" t="s">
        <v>1642</v>
      </c>
    </row>
    <row r="4396" spans="1:1" x14ac:dyDescent="0.3">
      <c r="A4396" s="120" t="s">
        <v>1642</v>
      </c>
    </row>
    <row r="4397" spans="1:1" x14ac:dyDescent="0.3">
      <c r="A4397" s="121" t="s">
        <v>1642</v>
      </c>
    </row>
    <row r="4398" spans="1:1" x14ac:dyDescent="0.3">
      <c r="A4398" s="122" t="s">
        <v>1642</v>
      </c>
    </row>
    <row r="4399" spans="1:1" x14ac:dyDescent="0.3">
      <c r="A4399" s="123" t="s">
        <v>1642</v>
      </c>
    </row>
    <row r="4400" spans="1:1" x14ac:dyDescent="0.3">
      <c r="A4400" s="124" t="s">
        <v>1642</v>
      </c>
    </row>
    <row r="4401" spans="1:1" x14ac:dyDescent="0.3">
      <c r="A4401" s="125" t="s">
        <v>1642</v>
      </c>
    </row>
    <row r="4402" spans="1:1" x14ac:dyDescent="0.3">
      <c r="A4402" s="126" t="s">
        <v>1642</v>
      </c>
    </row>
    <row r="4403" spans="1:1" x14ac:dyDescent="0.3">
      <c r="A4403" s="127" t="s">
        <v>1642</v>
      </c>
    </row>
    <row r="4404" spans="1:1" x14ac:dyDescent="0.3">
      <c r="A4404" s="128" t="s">
        <v>1642</v>
      </c>
    </row>
    <row r="4405" spans="1:1" x14ac:dyDescent="0.3">
      <c r="A4405" s="129" t="s">
        <v>1642</v>
      </c>
    </row>
    <row r="4406" spans="1:1" x14ac:dyDescent="0.3">
      <c r="A4406" s="130" t="s">
        <v>1642</v>
      </c>
    </row>
    <row r="4407" spans="1:1" x14ac:dyDescent="0.3">
      <c r="A4407" s="131" t="s">
        <v>1642</v>
      </c>
    </row>
    <row r="4408" spans="1:1" x14ac:dyDescent="0.3">
      <c r="A4408" s="109">
        <v>51031658</v>
      </c>
    </row>
    <row r="4409" spans="1:1" x14ac:dyDescent="0.3">
      <c r="A4409" s="110" t="s">
        <v>1642</v>
      </c>
    </row>
    <row r="4410" spans="1:1" x14ac:dyDescent="0.3">
      <c r="A4410" s="111" t="s">
        <v>1642</v>
      </c>
    </row>
    <row r="4411" spans="1:1" x14ac:dyDescent="0.3">
      <c r="A4411" s="112" t="s">
        <v>1642</v>
      </c>
    </row>
    <row r="4412" spans="1:1" x14ac:dyDescent="0.3">
      <c r="A4412" s="113" t="s">
        <v>1642</v>
      </c>
    </row>
    <row r="4413" spans="1:1" x14ac:dyDescent="0.3">
      <c r="A4413" s="114" t="s">
        <v>1642</v>
      </c>
    </row>
    <row r="4414" spans="1:1" x14ac:dyDescent="0.3">
      <c r="A4414" s="115" t="s">
        <v>1642</v>
      </c>
    </row>
    <row r="4415" spans="1:1" x14ac:dyDescent="0.3">
      <c r="A4415" s="116" t="s">
        <v>1642</v>
      </c>
    </row>
    <row r="4416" spans="1:1" x14ac:dyDescent="0.3">
      <c r="A4416" s="117" t="s">
        <v>1642</v>
      </c>
    </row>
    <row r="4417" spans="1:1" x14ac:dyDescent="0.3">
      <c r="A4417" s="118" t="s">
        <v>1642</v>
      </c>
    </row>
    <row r="4418" spans="1:1" x14ac:dyDescent="0.3">
      <c r="A4418" s="119" t="s">
        <v>1642</v>
      </c>
    </row>
    <row r="4419" spans="1:1" x14ac:dyDescent="0.3">
      <c r="A4419" s="120" t="s">
        <v>1642</v>
      </c>
    </row>
    <row r="4420" spans="1:1" x14ac:dyDescent="0.3">
      <c r="A4420" s="121" t="s">
        <v>1642</v>
      </c>
    </row>
    <row r="4421" spans="1:1" x14ac:dyDescent="0.3">
      <c r="A4421" s="122" t="s">
        <v>1642</v>
      </c>
    </row>
    <row r="4422" spans="1:1" x14ac:dyDescent="0.3">
      <c r="A4422" s="123" t="s">
        <v>1642</v>
      </c>
    </row>
    <row r="4423" spans="1:1" x14ac:dyDescent="0.3">
      <c r="A4423" s="124" t="s">
        <v>1642</v>
      </c>
    </row>
    <row r="4424" spans="1:1" x14ac:dyDescent="0.3">
      <c r="A4424" s="125" t="s">
        <v>1642</v>
      </c>
    </row>
    <row r="4425" spans="1:1" x14ac:dyDescent="0.3">
      <c r="A4425" s="126" t="s">
        <v>1642</v>
      </c>
    </row>
    <row r="4426" spans="1:1" x14ac:dyDescent="0.3">
      <c r="A4426" s="127" t="s">
        <v>1642</v>
      </c>
    </row>
    <row r="4427" spans="1:1" x14ac:dyDescent="0.3">
      <c r="A4427" s="128" t="s">
        <v>1642</v>
      </c>
    </row>
    <row r="4428" spans="1:1" x14ac:dyDescent="0.3">
      <c r="A4428" s="129" t="s">
        <v>1642</v>
      </c>
    </row>
    <row r="4429" spans="1:1" x14ac:dyDescent="0.3">
      <c r="A4429" s="130" t="s">
        <v>1642</v>
      </c>
    </row>
    <row r="4430" spans="1:1" x14ac:dyDescent="0.3">
      <c r="A4430" s="131" t="s">
        <v>1642</v>
      </c>
    </row>
    <row r="4431" spans="1:1" x14ac:dyDescent="0.3">
      <c r="A4431" s="109">
        <v>51031659</v>
      </c>
    </row>
    <row r="4432" spans="1:1" x14ac:dyDescent="0.3">
      <c r="A4432" s="110" t="s">
        <v>1642</v>
      </c>
    </row>
    <row r="4433" spans="1:1" x14ac:dyDescent="0.3">
      <c r="A4433" s="111" t="s">
        <v>1642</v>
      </c>
    </row>
    <row r="4434" spans="1:1" x14ac:dyDescent="0.3">
      <c r="A4434" s="112" t="s">
        <v>1642</v>
      </c>
    </row>
    <row r="4435" spans="1:1" x14ac:dyDescent="0.3">
      <c r="A4435" s="113" t="s">
        <v>1642</v>
      </c>
    </row>
    <row r="4436" spans="1:1" x14ac:dyDescent="0.3">
      <c r="A4436" s="114" t="s">
        <v>1642</v>
      </c>
    </row>
    <row r="4437" spans="1:1" x14ac:dyDescent="0.3">
      <c r="A4437" s="115" t="s">
        <v>1642</v>
      </c>
    </row>
    <row r="4438" spans="1:1" x14ac:dyDescent="0.3">
      <c r="A4438" s="116" t="s">
        <v>1642</v>
      </c>
    </row>
    <row r="4439" spans="1:1" x14ac:dyDescent="0.3">
      <c r="A4439" s="117" t="s">
        <v>1642</v>
      </c>
    </row>
    <row r="4440" spans="1:1" x14ac:dyDescent="0.3">
      <c r="A4440" s="118" t="s">
        <v>1642</v>
      </c>
    </row>
    <row r="4441" spans="1:1" x14ac:dyDescent="0.3">
      <c r="A4441" s="119" t="s">
        <v>1642</v>
      </c>
    </row>
    <row r="4442" spans="1:1" x14ac:dyDescent="0.3">
      <c r="A4442" s="120" t="s">
        <v>1642</v>
      </c>
    </row>
    <row r="4443" spans="1:1" x14ac:dyDescent="0.3">
      <c r="A4443" s="121" t="s">
        <v>1642</v>
      </c>
    </row>
    <row r="4444" spans="1:1" x14ac:dyDescent="0.3">
      <c r="A4444" s="122" t="s">
        <v>1642</v>
      </c>
    </row>
    <row r="4445" spans="1:1" x14ac:dyDescent="0.3">
      <c r="A4445" s="123" t="s">
        <v>1642</v>
      </c>
    </row>
    <row r="4446" spans="1:1" x14ac:dyDescent="0.3">
      <c r="A4446" s="124" t="s">
        <v>1642</v>
      </c>
    </row>
    <row r="4447" spans="1:1" x14ac:dyDescent="0.3">
      <c r="A4447" s="125" t="s">
        <v>1642</v>
      </c>
    </row>
    <row r="4448" spans="1:1" x14ac:dyDescent="0.3">
      <c r="A4448" s="126" t="s">
        <v>1642</v>
      </c>
    </row>
    <row r="4449" spans="1:1" x14ac:dyDescent="0.3">
      <c r="A4449" s="127" t="s">
        <v>1642</v>
      </c>
    </row>
    <row r="4450" spans="1:1" x14ac:dyDescent="0.3">
      <c r="A4450" s="128" t="s">
        <v>1642</v>
      </c>
    </row>
    <row r="4451" spans="1:1" x14ac:dyDescent="0.3">
      <c r="A4451" s="129" t="s">
        <v>1642</v>
      </c>
    </row>
    <row r="4452" spans="1:1" x14ac:dyDescent="0.3">
      <c r="A4452" s="130" t="s">
        <v>1642</v>
      </c>
    </row>
    <row r="4453" spans="1:1" x14ac:dyDescent="0.3">
      <c r="A4453" s="131" t="s">
        <v>1642</v>
      </c>
    </row>
    <row r="4454" spans="1:1" x14ac:dyDescent="0.3">
      <c r="A4454" s="109">
        <v>51031660</v>
      </c>
    </row>
    <row r="4455" spans="1:1" x14ac:dyDescent="0.3">
      <c r="A4455" s="110" t="s">
        <v>1642</v>
      </c>
    </row>
    <row r="4456" spans="1:1" x14ac:dyDescent="0.3">
      <c r="A4456" s="111" t="s">
        <v>1642</v>
      </c>
    </row>
    <row r="4457" spans="1:1" x14ac:dyDescent="0.3">
      <c r="A4457" s="112" t="s">
        <v>1642</v>
      </c>
    </row>
    <row r="4458" spans="1:1" x14ac:dyDescent="0.3">
      <c r="A4458" s="113" t="s">
        <v>1642</v>
      </c>
    </row>
    <row r="4459" spans="1:1" x14ac:dyDescent="0.3">
      <c r="A4459" s="114" t="s">
        <v>1642</v>
      </c>
    </row>
    <row r="4460" spans="1:1" x14ac:dyDescent="0.3">
      <c r="A4460" s="115" t="s">
        <v>1642</v>
      </c>
    </row>
    <row r="4461" spans="1:1" x14ac:dyDescent="0.3">
      <c r="A4461" s="116" t="s">
        <v>1642</v>
      </c>
    </row>
    <row r="4462" spans="1:1" x14ac:dyDescent="0.3">
      <c r="A4462" s="117" t="s">
        <v>1642</v>
      </c>
    </row>
    <row r="4463" spans="1:1" x14ac:dyDescent="0.3">
      <c r="A4463" s="118" t="s">
        <v>1642</v>
      </c>
    </row>
    <row r="4464" spans="1:1" x14ac:dyDescent="0.3">
      <c r="A4464" s="119" t="s">
        <v>1642</v>
      </c>
    </row>
    <row r="4465" spans="1:1" x14ac:dyDescent="0.3">
      <c r="A4465" s="120" t="s">
        <v>1642</v>
      </c>
    </row>
    <row r="4466" spans="1:1" x14ac:dyDescent="0.3">
      <c r="A4466" s="121" t="s">
        <v>1642</v>
      </c>
    </row>
    <row r="4467" spans="1:1" x14ac:dyDescent="0.3">
      <c r="A4467" s="122" t="s">
        <v>1642</v>
      </c>
    </row>
    <row r="4468" spans="1:1" x14ac:dyDescent="0.3">
      <c r="A4468" s="123" t="s">
        <v>1642</v>
      </c>
    </row>
    <row r="4469" spans="1:1" x14ac:dyDescent="0.3">
      <c r="A4469" s="124" t="s">
        <v>1642</v>
      </c>
    </row>
    <row r="4470" spans="1:1" x14ac:dyDescent="0.3">
      <c r="A4470" s="125" t="s">
        <v>1642</v>
      </c>
    </row>
    <row r="4471" spans="1:1" x14ac:dyDescent="0.3">
      <c r="A4471" s="126" t="s">
        <v>1642</v>
      </c>
    </row>
    <row r="4472" spans="1:1" x14ac:dyDescent="0.3">
      <c r="A4472" s="127" t="s">
        <v>1642</v>
      </c>
    </row>
    <row r="4473" spans="1:1" x14ac:dyDescent="0.3">
      <c r="A4473" s="128" t="s">
        <v>1642</v>
      </c>
    </row>
    <row r="4474" spans="1:1" x14ac:dyDescent="0.3">
      <c r="A4474" s="129" t="s">
        <v>1642</v>
      </c>
    </row>
    <row r="4475" spans="1:1" x14ac:dyDescent="0.3">
      <c r="A4475" s="130" t="s">
        <v>1642</v>
      </c>
    </row>
    <row r="4476" spans="1:1" x14ac:dyDescent="0.3">
      <c r="A4476" s="131" t="s">
        <v>1642</v>
      </c>
    </row>
    <row r="4477" spans="1:1" x14ac:dyDescent="0.3">
      <c r="A4477" s="109">
        <v>51031662</v>
      </c>
    </row>
    <row r="4478" spans="1:1" x14ac:dyDescent="0.3">
      <c r="A4478" s="110" t="s">
        <v>256</v>
      </c>
    </row>
    <row r="4479" spans="1:1" x14ac:dyDescent="0.3">
      <c r="A4479" s="111" t="s">
        <v>840</v>
      </c>
    </row>
    <row r="4480" spans="1:1" x14ac:dyDescent="0.3">
      <c r="A4480" s="112" t="s">
        <v>1642</v>
      </c>
    </row>
    <row r="4481" spans="1:1" x14ac:dyDescent="0.3">
      <c r="A4481" s="113" t="s">
        <v>1642</v>
      </c>
    </row>
    <row r="4482" spans="1:1" x14ac:dyDescent="0.3">
      <c r="A4482" s="114" t="s">
        <v>1642</v>
      </c>
    </row>
    <row r="4483" spans="1:1" x14ac:dyDescent="0.3">
      <c r="A4483" s="115" t="s">
        <v>1642</v>
      </c>
    </row>
    <row r="4484" spans="1:1" x14ac:dyDescent="0.3">
      <c r="A4484" s="116" t="s">
        <v>1642</v>
      </c>
    </row>
    <row r="4485" spans="1:1" x14ac:dyDescent="0.3">
      <c r="A4485" s="117" t="s">
        <v>1642</v>
      </c>
    </row>
    <row r="4486" spans="1:1" x14ac:dyDescent="0.3">
      <c r="A4486" s="118" t="s">
        <v>1642</v>
      </c>
    </row>
    <row r="4487" spans="1:1" x14ac:dyDescent="0.3">
      <c r="A4487" s="119" t="s">
        <v>1642</v>
      </c>
    </row>
    <row r="4488" spans="1:1" x14ac:dyDescent="0.3">
      <c r="A4488" s="120" t="s">
        <v>1642</v>
      </c>
    </row>
    <row r="4489" spans="1:1" x14ac:dyDescent="0.3">
      <c r="A4489" s="121" t="s">
        <v>1642</v>
      </c>
    </row>
    <row r="4490" spans="1:1" x14ac:dyDescent="0.3">
      <c r="A4490" s="122" t="s">
        <v>1642</v>
      </c>
    </row>
    <row r="4491" spans="1:1" x14ac:dyDescent="0.3">
      <c r="A4491" s="123" t="s">
        <v>1642</v>
      </c>
    </row>
    <row r="4492" spans="1:1" x14ac:dyDescent="0.3">
      <c r="A4492" s="124" t="s">
        <v>1642</v>
      </c>
    </row>
    <row r="4493" spans="1:1" x14ac:dyDescent="0.3">
      <c r="A4493" s="125" t="s">
        <v>1642</v>
      </c>
    </row>
    <row r="4494" spans="1:1" x14ac:dyDescent="0.3">
      <c r="A4494" s="126" t="s">
        <v>1642</v>
      </c>
    </row>
    <row r="4495" spans="1:1" x14ac:dyDescent="0.3">
      <c r="A4495" s="127" t="s">
        <v>1642</v>
      </c>
    </row>
    <row r="4496" spans="1:1" x14ac:dyDescent="0.3">
      <c r="A4496" s="128" t="s">
        <v>1642</v>
      </c>
    </row>
    <row r="4497" spans="1:1" x14ac:dyDescent="0.3">
      <c r="A4497" s="129" t="s">
        <v>1642</v>
      </c>
    </row>
    <row r="4498" spans="1:1" x14ac:dyDescent="0.3">
      <c r="A4498" s="130" t="s">
        <v>1642</v>
      </c>
    </row>
    <row r="4499" spans="1:1" x14ac:dyDescent="0.3">
      <c r="A4499" s="131" t="s">
        <v>1642</v>
      </c>
    </row>
    <row r="4500" spans="1:1" x14ac:dyDescent="0.3">
      <c r="A4500" s="109">
        <v>51031669</v>
      </c>
    </row>
    <row r="4501" spans="1:1" x14ac:dyDescent="0.3">
      <c r="A4501" s="110" t="s">
        <v>1642</v>
      </c>
    </row>
    <row r="4502" spans="1:1" x14ac:dyDescent="0.3">
      <c r="A4502" s="111" t="s">
        <v>1642</v>
      </c>
    </row>
    <row r="4503" spans="1:1" x14ac:dyDescent="0.3">
      <c r="A4503" s="112" t="s">
        <v>1642</v>
      </c>
    </row>
    <row r="4504" spans="1:1" x14ac:dyDescent="0.3">
      <c r="A4504" s="113" t="s">
        <v>1642</v>
      </c>
    </row>
    <row r="4505" spans="1:1" x14ac:dyDescent="0.3">
      <c r="A4505" s="114" t="s">
        <v>1642</v>
      </c>
    </row>
    <row r="4506" spans="1:1" x14ac:dyDescent="0.3">
      <c r="A4506" s="115" t="s">
        <v>1642</v>
      </c>
    </row>
    <row r="4507" spans="1:1" x14ac:dyDescent="0.3">
      <c r="A4507" s="116" t="s">
        <v>1642</v>
      </c>
    </row>
    <row r="4508" spans="1:1" x14ac:dyDescent="0.3">
      <c r="A4508" s="117" t="s">
        <v>1642</v>
      </c>
    </row>
    <row r="4509" spans="1:1" x14ac:dyDescent="0.3">
      <c r="A4509" s="118" t="s">
        <v>1642</v>
      </c>
    </row>
    <row r="4510" spans="1:1" x14ac:dyDescent="0.3">
      <c r="A4510" s="119" t="s">
        <v>1642</v>
      </c>
    </row>
    <row r="4511" spans="1:1" x14ac:dyDescent="0.3">
      <c r="A4511" s="120" t="s">
        <v>1642</v>
      </c>
    </row>
    <row r="4512" spans="1:1" x14ac:dyDescent="0.3">
      <c r="A4512" s="121" t="s">
        <v>74</v>
      </c>
    </row>
    <row r="4513" spans="1:1" x14ac:dyDescent="0.3">
      <c r="A4513" s="122" t="s">
        <v>1642</v>
      </c>
    </row>
    <row r="4514" spans="1:1" x14ac:dyDescent="0.3">
      <c r="A4514" s="123" t="s">
        <v>1642</v>
      </c>
    </row>
    <row r="4515" spans="1:1" x14ac:dyDescent="0.3">
      <c r="A4515" s="124" t="s">
        <v>1642</v>
      </c>
    </row>
    <row r="4516" spans="1:1" x14ac:dyDescent="0.3">
      <c r="A4516" s="125" t="s">
        <v>1642</v>
      </c>
    </row>
    <row r="4517" spans="1:1" x14ac:dyDescent="0.3">
      <c r="A4517" s="126" t="s">
        <v>1642</v>
      </c>
    </row>
    <row r="4518" spans="1:1" x14ac:dyDescent="0.3">
      <c r="A4518" s="127" t="s">
        <v>1642</v>
      </c>
    </row>
    <row r="4519" spans="1:1" x14ac:dyDescent="0.3">
      <c r="A4519" s="128" t="s">
        <v>1642</v>
      </c>
    </row>
    <row r="4520" spans="1:1" x14ac:dyDescent="0.3">
      <c r="A4520" s="129" t="s">
        <v>1642</v>
      </c>
    </row>
    <row r="4521" spans="1:1" x14ac:dyDescent="0.3">
      <c r="A4521" s="130" t="s">
        <v>1642</v>
      </c>
    </row>
    <row r="4522" spans="1:1" x14ac:dyDescent="0.3">
      <c r="A4522" s="131" t="s">
        <v>1642</v>
      </c>
    </row>
    <row r="4523" spans="1:1" x14ac:dyDescent="0.3">
      <c r="A4523" s="109">
        <v>51031686</v>
      </c>
    </row>
    <row r="4524" spans="1:1" x14ac:dyDescent="0.3">
      <c r="A4524" s="110" t="s">
        <v>1642</v>
      </c>
    </row>
    <row r="4525" spans="1:1" x14ac:dyDescent="0.3">
      <c r="A4525" s="111" t="s">
        <v>1077</v>
      </c>
    </row>
    <row r="4526" spans="1:1" x14ac:dyDescent="0.3">
      <c r="A4526" s="112" t="s">
        <v>1642</v>
      </c>
    </row>
    <row r="4527" spans="1:1" x14ac:dyDescent="0.3">
      <c r="A4527" s="113" t="s">
        <v>1642</v>
      </c>
    </row>
    <row r="4528" spans="1:1" x14ac:dyDescent="0.3">
      <c r="A4528" s="114" t="s">
        <v>1642</v>
      </c>
    </row>
    <row r="4529" spans="1:1" x14ac:dyDescent="0.3">
      <c r="A4529" s="115" t="s">
        <v>1642</v>
      </c>
    </row>
    <row r="4530" spans="1:1" x14ac:dyDescent="0.3">
      <c r="A4530" s="116" t="s">
        <v>1642</v>
      </c>
    </row>
    <row r="4531" spans="1:1" x14ac:dyDescent="0.3">
      <c r="A4531" s="117" t="s">
        <v>1642</v>
      </c>
    </row>
    <row r="4532" spans="1:1" x14ac:dyDescent="0.3">
      <c r="A4532" s="118" t="s">
        <v>1642</v>
      </c>
    </row>
    <row r="4533" spans="1:1" x14ac:dyDescent="0.3">
      <c r="A4533" s="119" t="s">
        <v>1642</v>
      </c>
    </row>
    <row r="4534" spans="1:1" x14ac:dyDescent="0.3">
      <c r="A4534" s="120" t="s">
        <v>1642</v>
      </c>
    </row>
    <row r="4535" spans="1:1" x14ac:dyDescent="0.3">
      <c r="A4535" s="121" t="s">
        <v>1642</v>
      </c>
    </row>
    <row r="4536" spans="1:1" x14ac:dyDescent="0.3">
      <c r="A4536" s="122" t="s">
        <v>1642</v>
      </c>
    </row>
    <row r="4537" spans="1:1" x14ac:dyDescent="0.3">
      <c r="A4537" s="123" t="s">
        <v>1642</v>
      </c>
    </row>
    <row r="4538" spans="1:1" x14ac:dyDescent="0.3">
      <c r="A4538" s="124" t="s">
        <v>1642</v>
      </c>
    </row>
    <row r="4539" spans="1:1" x14ac:dyDescent="0.3">
      <c r="A4539" s="125" t="s">
        <v>1642</v>
      </c>
    </row>
    <row r="4540" spans="1:1" x14ac:dyDescent="0.3">
      <c r="A4540" s="126" t="s">
        <v>1642</v>
      </c>
    </row>
    <row r="4541" spans="1:1" x14ac:dyDescent="0.3">
      <c r="A4541" s="127" t="s">
        <v>1642</v>
      </c>
    </row>
    <row r="4542" spans="1:1" x14ac:dyDescent="0.3">
      <c r="A4542" s="128" t="s">
        <v>1642</v>
      </c>
    </row>
    <row r="4543" spans="1:1" x14ac:dyDescent="0.3">
      <c r="A4543" s="129" t="s">
        <v>77</v>
      </c>
    </row>
    <row r="4544" spans="1:1" x14ac:dyDescent="0.3">
      <c r="A4544" s="130" t="s">
        <v>1642</v>
      </c>
    </row>
    <row r="4545" spans="1:1" x14ac:dyDescent="0.3">
      <c r="A4545" s="131" t="s">
        <v>1642</v>
      </c>
    </row>
    <row r="4546" spans="1:1" x14ac:dyDescent="0.3">
      <c r="A4546" s="109">
        <v>51031699</v>
      </c>
    </row>
    <row r="4547" spans="1:1" x14ac:dyDescent="0.3">
      <c r="A4547" s="110" t="s">
        <v>1642</v>
      </c>
    </row>
    <row r="4548" spans="1:1" x14ac:dyDescent="0.3">
      <c r="A4548" s="111" t="s">
        <v>115</v>
      </c>
    </row>
    <row r="4549" spans="1:1" x14ac:dyDescent="0.3">
      <c r="A4549" s="112" t="s">
        <v>1642</v>
      </c>
    </row>
    <row r="4550" spans="1:1" x14ac:dyDescent="0.3">
      <c r="A4550" s="113" t="s">
        <v>1642</v>
      </c>
    </row>
    <row r="4551" spans="1:1" x14ac:dyDescent="0.3">
      <c r="A4551" s="114" t="s">
        <v>1642</v>
      </c>
    </row>
    <row r="4552" spans="1:1" x14ac:dyDescent="0.3">
      <c r="A4552" s="115" t="s">
        <v>1642</v>
      </c>
    </row>
    <row r="4553" spans="1:1" x14ac:dyDescent="0.3">
      <c r="A4553" s="116" t="s">
        <v>1642</v>
      </c>
    </row>
    <row r="4554" spans="1:1" x14ac:dyDescent="0.3">
      <c r="A4554" s="117" t="s">
        <v>1642</v>
      </c>
    </row>
    <row r="4555" spans="1:1" x14ac:dyDescent="0.3">
      <c r="A4555" s="118" t="s">
        <v>1642</v>
      </c>
    </row>
    <row r="4556" spans="1:1" x14ac:dyDescent="0.3">
      <c r="A4556" s="119" t="s">
        <v>1642</v>
      </c>
    </row>
    <row r="4557" spans="1:1" x14ac:dyDescent="0.3">
      <c r="A4557" s="120" t="s">
        <v>1642</v>
      </c>
    </row>
    <row r="4558" spans="1:1" x14ac:dyDescent="0.3">
      <c r="A4558" s="121" t="s">
        <v>1642</v>
      </c>
    </row>
    <row r="4559" spans="1:1" x14ac:dyDescent="0.3">
      <c r="A4559" s="122" t="s">
        <v>1642</v>
      </c>
    </row>
    <row r="4560" spans="1:1" x14ac:dyDescent="0.3">
      <c r="A4560" s="123" t="s">
        <v>1642</v>
      </c>
    </row>
    <row r="4561" spans="1:1" x14ac:dyDescent="0.3">
      <c r="A4561" s="124" t="s">
        <v>1642</v>
      </c>
    </row>
    <row r="4562" spans="1:1" x14ac:dyDescent="0.3">
      <c r="A4562" s="125" t="s">
        <v>1642</v>
      </c>
    </row>
    <row r="4563" spans="1:1" x14ac:dyDescent="0.3">
      <c r="A4563" s="126" t="s">
        <v>1642</v>
      </c>
    </row>
    <row r="4564" spans="1:1" x14ac:dyDescent="0.3">
      <c r="A4564" s="127" t="s">
        <v>1642</v>
      </c>
    </row>
    <row r="4565" spans="1:1" x14ac:dyDescent="0.3">
      <c r="A4565" s="128" t="s">
        <v>1642</v>
      </c>
    </row>
    <row r="4566" spans="1:1" x14ac:dyDescent="0.3">
      <c r="A4566" s="129" t="s">
        <v>1642</v>
      </c>
    </row>
    <row r="4567" spans="1:1" x14ac:dyDescent="0.3">
      <c r="A4567" s="130" t="s">
        <v>384</v>
      </c>
    </row>
    <row r="4568" spans="1:1" x14ac:dyDescent="0.3">
      <c r="A4568" s="131" t="s">
        <v>1642</v>
      </c>
    </row>
    <row r="4569" spans="1:1" x14ac:dyDescent="0.3">
      <c r="A4569" s="109">
        <v>51031700</v>
      </c>
    </row>
    <row r="4570" spans="1:1" x14ac:dyDescent="0.3">
      <c r="A4570" s="110" t="s">
        <v>1642</v>
      </c>
    </row>
    <row r="4571" spans="1:1" x14ac:dyDescent="0.3">
      <c r="A4571" s="111" t="s">
        <v>115</v>
      </c>
    </row>
    <row r="4572" spans="1:1" x14ac:dyDescent="0.3">
      <c r="A4572" s="112" t="s">
        <v>1642</v>
      </c>
    </row>
    <row r="4573" spans="1:1" x14ac:dyDescent="0.3">
      <c r="A4573" s="113" t="s">
        <v>1642</v>
      </c>
    </row>
    <row r="4574" spans="1:1" x14ac:dyDescent="0.3">
      <c r="A4574" s="114" t="s">
        <v>1642</v>
      </c>
    </row>
    <row r="4575" spans="1:1" x14ac:dyDescent="0.3">
      <c r="A4575" s="115" t="s">
        <v>1642</v>
      </c>
    </row>
    <row r="4576" spans="1:1" x14ac:dyDescent="0.3">
      <c r="A4576" s="116" t="s">
        <v>1642</v>
      </c>
    </row>
    <row r="4577" spans="1:1" x14ac:dyDescent="0.3">
      <c r="A4577" s="117" t="s">
        <v>1642</v>
      </c>
    </row>
    <row r="4578" spans="1:1" x14ac:dyDescent="0.3">
      <c r="A4578" s="118" t="s">
        <v>1642</v>
      </c>
    </row>
    <row r="4579" spans="1:1" x14ac:dyDescent="0.3">
      <c r="A4579" s="119" t="s">
        <v>1642</v>
      </c>
    </row>
    <row r="4580" spans="1:1" x14ac:dyDescent="0.3">
      <c r="A4580" s="120" t="s">
        <v>1642</v>
      </c>
    </row>
    <row r="4581" spans="1:1" x14ac:dyDescent="0.3">
      <c r="A4581" s="121" t="s">
        <v>1642</v>
      </c>
    </row>
    <row r="4582" spans="1:1" x14ac:dyDescent="0.3">
      <c r="A4582" s="122" t="s">
        <v>1642</v>
      </c>
    </row>
    <row r="4583" spans="1:1" x14ac:dyDescent="0.3">
      <c r="A4583" s="123" t="s">
        <v>1642</v>
      </c>
    </row>
    <row r="4584" spans="1:1" x14ac:dyDescent="0.3">
      <c r="A4584" s="124" t="s">
        <v>1642</v>
      </c>
    </row>
    <row r="4585" spans="1:1" x14ac:dyDescent="0.3">
      <c r="A4585" s="125" t="s">
        <v>1642</v>
      </c>
    </row>
    <row r="4586" spans="1:1" x14ac:dyDescent="0.3">
      <c r="A4586" s="126" t="s">
        <v>1642</v>
      </c>
    </row>
    <row r="4587" spans="1:1" x14ac:dyDescent="0.3">
      <c r="A4587" s="127" t="s">
        <v>1642</v>
      </c>
    </row>
    <row r="4588" spans="1:1" x14ac:dyDescent="0.3">
      <c r="A4588" s="128" t="s">
        <v>1642</v>
      </c>
    </row>
    <row r="4589" spans="1:1" x14ac:dyDescent="0.3">
      <c r="A4589" s="129" t="s">
        <v>1642</v>
      </c>
    </row>
    <row r="4590" spans="1:1" x14ac:dyDescent="0.3">
      <c r="A4590" s="130" t="s">
        <v>1642</v>
      </c>
    </row>
    <row r="4591" spans="1:1" x14ac:dyDescent="0.3">
      <c r="A4591" s="131" t="s">
        <v>1642</v>
      </c>
    </row>
    <row r="4592" spans="1:1" x14ac:dyDescent="0.3">
      <c r="A4592" s="109">
        <v>51031701</v>
      </c>
    </row>
    <row r="4593" spans="1:1" x14ac:dyDescent="0.3">
      <c r="A4593" s="110" t="s">
        <v>1642</v>
      </c>
    </row>
    <row r="4594" spans="1:1" x14ac:dyDescent="0.3">
      <c r="A4594" s="111" t="s">
        <v>1642</v>
      </c>
    </row>
    <row r="4595" spans="1:1" x14ac:dyDescent="0.3">
      <c r="A4595" s="112" t="s">
        <v>1642</v>
      </c>
    </row>
    <row r="4596" spans="1:1" x14ac:dyDescent="0.3">
      <c r="A4596" s="113" t="s">
        <v>1642</v>
      </c>
    </row>
    <row r="4597" spans="1:1" x14ac:dyDescent="0.3">
      <c r="A4597" s="114" t="s">
        <v>1642</v>
      </c>
    </row>
    <row r="4598" spans="1:1" x14ac:dyDescent="0.3">
      <c r="A4598" s="115" t="s">
        <v>1642</v>
      </c>
    </row>
    <row r="4599" spans="1:1" x14ac:dyDescent="0.3">
      <c r="A4599" s="116" t="s">
        <v>1642</v>
      </c>
    </row>
    <row r="4600" spans="1:1" x14ac:dyDescent="0.3">
      <c r="A4600" s="117" t="s">
        <v>1642</v>
      </c>
    </row>
    <row r="4601" spans="1:1" x14ac:dyDescent="0.3">
      <c r="A4601" s="118" t="s">
        <v>1642</v>
      </c>
    </row>
    <row r="4602" spans="1:1" x14ac:dyDescent="0.3">
      <c r="A4602" s="119" t="s">
        <v>1642</v>
      </c>
    </row>
    <row r="4603" spans="1:1" x14ac:dyDescent="0.3">
      <c r="A4603" s="120" t="s">
        <v>1642</v>
      </c>
    </row>
    <row r="4604" spans="1:1" x14ac:dyDescent="0.3">
      <c r="A4604" s="121" t="s">
        <v>1642</v>
      </c>
    </row>
    <row r="4605" spans="1:1" x14ac:dyDescent="0.3">
      <c r="A4605" s="122" t="s">
        <v>1642</v>
      </c>
    </row>
    <row r="4606" spans="1:1" x14ac:dyDescent="0.3">
      <c r="A4606" s="123" t="s">
        <v>1642</v>
      </c>
    </row>
    <row r="4607" spans="1:1" x14ac:dyDescent="0.3">
      <c r="A4607" s="124" t="s">
        <v>1642</v>
      </c>
    </row>
    <row r="4608" spans="1:1" x14ac:dyDescent="0.3">
      <c r="A4608" s="125" t="s">
        <v>1642</v>
      </c>
    </row>
    <row r="4609" spans="1:1" x14ac:dyDescent="0.3">
      <c r="A4609" s="126" t="s">
        <v>1642</v>
      </c>
    </row>
    <row r="4610" spans="1:1" x14ac:dyDescent="0.3">
      <c r="A4610" s="127" t="s">
        <v>1642</v>
      </c>
    </row>
    <row r="4611" spans="1:1" x14ac:dyDescent="0.3">
      <c r="A4611" s="128" t="s">
        <v>1642</v>
      </c>
    </row>
    <row r="4612" spans="1:1" x14ac:dyDescent="0.3">
      <c r="A4612" s="129" t="s">
        <v>1642</v>
      </c>
    </row>
    <row r="4613" spans="1:1" x14ac:dyDescent="0.3">
      <c r="A4613" s="130" t="s">
        <v>1642</v>
      </c>
    </row>
    <row r="4614" spans="1:1" x14ac:dyDescent="0.3">
      <c r="A4614" s="131" t="s">
        <v>1642</v>
      </c>
    </row>
    <row r="4615" spans="1:1" x14ac:dyDescent="0.3">
      <c r="A4615" s="109">
        <v>51031702</v>
      </c>
    </row>
    <row r="4616" spans="1:1" x14ac:dyDescent="0.3">
      <c r="A4616" s="110" t="s">
        <v>1642</v>
      </c>
    </row>
    <row r="4617" spans="1:1" x14ac:dyDescent="0.3">
      <c r="A4617" s="111" t="s">
        <v>1642</v>
      </c>
    </row>
    <row r="4618" spans="1:1" x14ac:dyDescent="0.3">
      <c r="A4618" s="112" t="s">
        <v>1642</v>
      </c>
    </row>
    <row r="4619" spans="1:1" x14ac:dyDescent="0.3">
      <c r="A4619" s="113" t="s">
        <v>1642</v>
      </c>
    </row>
    <row r="4620" spans="1:1" x14ac:dyDescent="0.3">
      <c r="A4620" s="114" t="s">
        <v>1642</v>
      </c>
    </row>
    <row r="4621" spans="1:1" x14ac:dyDescent="0.3">
      <c r="A4621" s="115" t="s">
        <v>1642</v>
      </c>
    </row>
    <row r="4622" spans="1:1" x14ac:dyDescent="0.3">
      <c r="A4622" s="116" t="s">
        <v>1642</v>
      </c>
    </row>
    <row r="4623" spans="1:1" x14ac:dyDescent="0.3">
      <c r="A4623" s="117" t="s">
        <v>1642</v>
      </c>
    </row>
    <row r="4624" spans="1:1" x14ac:dyDescent="0.3">
      <c r="A4624" s="118" t="s">
        <v>1642</v>
      </c>
    </row>
    <row r="4625" spans="1:1" x14ac:dyDescent="0.3">
      <c r="A4625" s="119" t="s">
        <v>1642</v>
      </c>
    </row>
    <row r="4626" spans="1:1" x14ac:dyDescent="0.3">
      <c r="A4626" s="120" t="s">
        <v>1642</v>
      </c>
    </row>
    <row r="4627" spans="1:1" x14ac:dyDescent="0.3">
      <c r="A4627" s="121" t="s">
        <v>1642</v>
      </c>
    </row>
    <row r="4628" spans="1:1" x14ac:dyDescent="0.3">
      <c r="A4628" s="122" t="s">
        <v>1642</v>
      </c>
    </row>
    <row r="4629" spans="1:1" x14ac:dyDescent="0.3">
      <c r="A4629" s="123" t="s">
        <v>1642</v>
      </c>
    </row>
    <row r="4630" spans="1:1" x14ac:dyDescent="0.3">
      <c r="A4630" s="124" t="s">
        <v>1642</v>
      </c>
    </row>
    <row r="4631" spans="1:1" x14ac:dyDescent="0.3">
      <c r="A4631" s="125" t="s">
        <v>1642</v>
      </c>
    </row>
    <row r="4632" spans="1:1" x14ac:dyDescent="0.3">
      <c r="A4632" s="126" t="s">
        <v>1642</v>
      </c>
    </row>
    <row r="4633" spans="1:1" x14ac:dyDescent="0.3">
      <c r="A4633" s="127" t="s">
        <v>1642</v>
      </c>
    </row>
    <row r="4634" spans="1:1" x14ac:dyDescent="0.3">
      <c r="A4634" s="128" t="s">
        <v>1642</v>
      </c>
    </row>
    <row r="4635" spans="1:1" x14ac:dyDescent="0.3">
      <c r="A4635" s="129" t="s">
        <v>1642</v>
      </c>
    </row>
    <row r="4636" spans="1:1" x14ac:dyDescent="0.3">
      <c r="A4636" s="130" t="s">
        <v>1642</v>
      </c>
    </row>
    <row r="4637" spans="1:1" x14ac:dyDescent="0.3">
      <c r="A4637" s="131" t="s">
        <v>1642</v>
      </c>
    </row>
    <row r="4638" spans="1:1" x14ac:dyDescent="0.3">
      <c r="A4638" s="109">
        <v>51031703</v>
      </c>
    </row>
    <row r="4639" spans="1:1" x14ac:dyDescent="0.3">
      <c r="A4639" s="110" t="s">
        <v>1642</v>
      </c>
    </row>
    <row r="4640" spans="1:1" x14ac:dyDescent="0.3">
      <c r="A4640" s="111" t="s">
        <v>1642</v>
      </c>
    </row>
    <row r="4641" spans="1:1" x14ac:dyDescent="0.3">
      <c r="A4641" s="112" t="s">
        <v>1642</v>
      </c>
    </row>
    <row r="4642" spans="1:1" x14ac:dyDescent="0.3">
      <c r="A4642" s="113" t="s">
        <v>1642</v>
      </c>
    </row>
    <row r="4643" spans="1:1" x14ac:dyDescent="0.3">
      <c r="A4643" s="114" t="s">
        <v>1642</v>
      </c>
    </row>
    <row r="4644" spans="1:1" x14ac:dyDescent="0.3">
      <c r="A4644" s="115" t="s">
        <v>1642</v>
      </c>
    </row>
    <row r="4645" spans="1:1" x14ac:dyDescent="0.3">
      <c r="A4645" s="116" t="s">
        <v>1642</v>
      </c>
    </row>
    <row r="4646" spans="1:1" x14ac:dyDescent="0.3">
      <c r="A4646" s="117" t="s">
        <v>1642</v>
      </c>
    </row>
    <row r="4647" spans="1:1" x14ac:dyDescent="0.3">
      <c r="A4647" s="118" t="s">
        <v>1642</v>
      </c>
    </row>
    <row r="4648" spans="1:1" x14ac:dyDescent="0.3">
      <c r="A4648" s="119" t="s">
        <v>1642</v>
      </c>
    </row>
    <row r="4649" spans="1:1" x14ac:dyDescent="0.3">
      <c r="A4649" s="120" t="s">
        <v>1642</v>
      </c>
    </row>
    <row r="4650" spans="1:1" x14ac:dyDescent="0.3">
      <c r="A4650" s="121" t="s">
        <v>1642</v>
      </c>
    </row>
    <row r="4651" spans="1:1" x14ac:dyDescent="0.3">
      <c r="A4651" s="122" t="s">
        <v>1642</v>
      </c>
    </row>
    <row r="4652" spans="1:1" x14ac:dyDescent="0.3">
      <c r="A4652" s="123" t="s">
        <v>1642</v>
      </c>
    </row>
    <row r="4653" spans="1:1" x14ac:dyDescent="0.3">
      <c r="A4653" s="124" t="s">
        <v>1642</v>
      </c>
    </row>
    <row r="4654" spans="1:1" x14ac:dyDescent="0.3">
      <c r="A4654" s="125" t="s">
        <v>1642</v>
      </c>
    </row>
    <row r="4655" spans="1:1" x14ac:dyDescent="0.3">
      <c r="A4655" s="126" t="s">
        <v>1642</v>
      </c>
    </row>
    <row r="4656" spans="1:1" x14ac:dyDescent="0.3">
      <c r="A4656" s="127" t="s">
        <v>1642</v>
      </c>
    </row>
    <row r="4657" spans="1:1" x14ac:dyDescent="0.3">
      <c r="A4657" s="128" t="s">
        <v>1642</v>
      </c>
    </row>
    <row r="4658" spans="1:1" x14ac:dyDescent="0.3">
      <c r="A4658" s="129" t="s">
        <v>1642</v>
      </c>
    </row>
    <row r="4659" spans="1:1" x14ac:dyDescent="0.3">
      <c r="A4659" s="130" t="s">
        <v>1642</v>
      </c>
    </row>
    <row r="4660" spans="1:1" x14ac:dyDescent="0.3">
      <c r="A4660" s="131" t="s">
        <v>1642</v>
      </c>
    </row>
    <row r="4661" spans="1:1" x14ac:dyDescent="0.3">
      <c r="A4661" s="109">
        <v>51031704</v>
      </c>
    </row>
    <row r="4662" spans="1:1" x14ac:dyDescent="0.3">
      <c r="A4662" s="110" t="s">
        <v>1642</v>
      </c>
    </row>
    <row r="4663" spans="1:1" x14ac:dyDescent="0.3">
      <c r="A4663" s="111" t="s">
        <v>1642</v>
      </c>
    </row>
    <row r="4664" spans="1:1" x14ac:dyDescent="0.3">
      <c r="A4664" s="112" t="s">
        <v>1642</v>
      </c>
    </row>
    <row r="4665" spans="1:1" x14ac:dyDescent="0.3">
      <c r="A4665" s="113" t="s">
        <v>1642</v>
      </c>
    </row>
    <row r="4666" spans="1:1" x14ac:dyDescent="0.3">
      <c r="A4666" s="114" t="s">
        <v>1642</v>
      </c>
    </row>
    <row r="4667" spans="1:1" x14ac:dyDescent="0.3">
      <c r="A4667" s="115" t="s">
        <v>1642</v>
      </c>
    </row>
    <row r="4668" spans="1:1" x14ac:dyDescent="0.3">
      <c r="A4668" s="116" t="s">
        <v>1642</v>
      </c>
    </row>
    <row r="4669" spans="1:1" x14ac:dyDescent="0.3">
      <c r="A4669" s="117" t="s">
        <v>1642</v>
      </c>
    </row>
    <row r="4670" spans="1:1" x14ac:dyDescent="0.3">
      <c r="A4670" s="118" t="s">
        <v>1642</v>
      </c>
    </row>
    <row r="4671" spans="1:1" x14ac:dyDescent="0.3">
      <c r="A4671" s="119" t="s">
        <v>1642</v>
      </c>
    </row>
    <row r="4672" spans="1:1" x14ac:dyDescent="0.3">
      <c r="A4672" s="120" t="s">
        <v>1642</v>
      </c>
    </row>
    <row r="4673" spans="1:1" x14ac:dyDescent="0.3">
      <c r="A4673" s="121" t="s">
        <v>1642</v>
      </c>
    </row>
    <row r="4674" spans="1:1" x14ac:dyDescent="0.3">
      <c r="A4674" s="122" t="s">
        <v>1642</v>
      </c>
    </row>
    <row r="4675" spans="1:1" x14ac:dyDescent="0.3">
      <c r="A4675" s="123" t="s">
        <v>1642</v>
      </c>
    </row>
    <row r="4676" spans="1:1" x14ac:dyDescent="0.3">
      <c r="A4676" s="124" t="s">
        <v>1642</v>
      </c>
    </row>
    <row r="4677" spans="1:1" x14ac:dyDescent="0.3">
      <c r="A4677" s="125" t="s">
        <v>1642</v>
      </c>
    </row>
    <row r="4678" spans="1:1" x14ac:dyDescent="0.3">
      <c r="A4678" s="126" t="s">
        <v>1642</v>
      </c>
    </row>
    <row r="4679" spans="1:1" x14ac:dyDescent="0.3">
      <c r="A4679" s="127" t="s">
        <v>1642</v>
      </c>
    </row>
    <row r="4680" spans="1:1" x14ac:dyDescent="0.3">
      <c r="A4680" s="128" t="s">
        <v>1642</v>
      </c>
    </row>
    <row r="4681" spans="1:1" x14ac:dyDescent="0.3">
      <c r="A4681" s="129" t="s">
        <v>1642</v>
      </c>
    </row>
    <row r="4682" spans="1:1" x14ac:dyDescent="0.3">
      <c r="A4682" s="130" t="s">
        <v>1642</v>
      </c>
    </row>
    <row r="4683" spans="1:1" x14ac:dyDescent="0.3">
      <c r="A4683" s="131" t="s">
        <v>1642</v>
      </c>
    </row>
    <row r="4684" spans="1:1" x14ac:dyDescent="0.3">
      <c r="A4684" s="109">
        <v>51031705</v>
      </c>
    </row>
    <row r="4685" spans="1:1" x14ac:dyDescent="0.3">
      <c r="A4685" s="110" t="s">
        <v>1642</v>
      </c>
    </row>
    <row r="4686" spans="1:1" x14ac:dyDescent="0.3">
      <c r="A4686" s="111" t="s">
        <v>1642</v>
      </c>
    </row>
    <row r="4687" spans="1:1" x14ac:dyDescent="0.3">
      <c r="A4687" s="112" t="s">
        <v>1642</v>
      </c>
    </row>
    <row r="4688" spans="1:1" x14ac:dyDescent="0.3">
      <c r="A4688" s="113" t="s">
        <v>1642</v>
      </c>
    </row>
    <row r="4689" spans="1:1" x14ac:dyDescent="0.3">
      <c r="A4689" s="114" t="s">
        <v>1642</v>
      </c>
    </row>
    <row r="4690" spans="1:1" x14ac:dyDescent="0.3">
      <c r="A4690" s="115" t="s">
        <v>1642</v>
      </c>
    </row>
    <row r="4691" spans="1:1" x14ac:dyDescent="0.3">
      <c r="A4691" s="116" t="s">
        <v>1642</v>
      </c>
    </row>
    <row r="4692" spans="1:1" x14ac:dyDescent="0.3">
      <c r="A4692" s="117" t="s">
        <v>1642</v>
      </c>
    </row>
    <row r="4693" spans="1:1" x14ac:dyDescent="0.3">
      <c r="A4693" s="118" t="s">
        <v>1642</v>
      </c>
    </row>
    <row r="4694" spans="1:1" x14ac:dyDescent="0.3">
      <c r="A4694" s="119" t="s">
        <v>1642</v>
      </c>
    </row>
    <row r="4695" spans="1:1" x14ac:dyDescent="0.3">
      <c r="A4695" s="120" t="s">
        <v>183</v>
      </c>
    </row>
    <row r="4696" spans="1:1" x14ac:dyDescent="0.3">
      <c r="A4696" s="121" t="s">
        <v>1642</v>
      </c>
    </row>
    <row r="4697" spans="1:1" x14ac:dyDescent="0.3">
      <c r="A4697" s="122" t="s">
        <v>72</v>
      </c>
    </row>
    <row r="4698" spans="1:1" x14ac:dyDescent="0.3">
      <c r="A4698" s="123" t="s">
        <v>1642</v>
      </c>
    </row>
    <row r="4699" spans="1:1" x14ac:dyDescent="0.3">
      <c r="A4699" s="124" t="s">
        <v>74</v>
      </c>
    </row>
    <row r="4700" spans="1:1" x14ac:dyDescent="0.3">
      <c r="A4700" s="125" t="s">
        <v>1642</v>
      </c>
    </row>
    <row r="4701" spans="1:1" x14ac:dyDescent="0.3">
      <c r="A4701" s="126" t="s">
        <v>1642</v>
      </c>
    </row>
    <row r="4702" spans="1:1" x14ac:dyDescent="0.3">
      <c r="A4702" s="127" t="s">
        <v>1642</v>
      </c>
    </row>
    <row r="4703" spans="1:1" x14ac:dyDescent="0.3">
      <c r="A4703" s="128" t="s">
        <v>1642</v>
      </c>
    </row>
    <row r="4704" spans="1:1" x14ac:dyDescent="0.3">
      <c r="A4704" s="129" t="s">
        <v>1642</v>
      </c>
    </row>
    <row r="4705" spans="1:1" x14ac:dyDescent="0.3">
      <c r="A4705" s="130" t="s">
        <v>1642</v>
      </c>
    </row>
    <row r="4706" spans="1:1" x14ac:dyDescent="0.3">
      <c r="A4706" s="131" t="s">
        <v>1642</v>
      </c>
    </row>
    <row r="4707" spans="1:1" x14ac:dyDescent="0.3">
      <c r="A4707" s="109">
        <v>51031706</v>
      </c>
    </row>
    <row r="4708" spans="1:1" x14ac:dyDescent="0.3">
      <c r="A4708" s="110" t="s">
        <v>1642</v>
      </c>
    </row>
    <row r="4709" spans="1:1" x14ac:dyDescent="0.3">
      <c r="A4709" s="111" t="s">
        <v>1642</v>
      </c>
    </row>
    <row r="4710" spans="1:1" x14ac:dyDescent="0.3">
      <c r="A4710" s="112" t="s">
        <v>1642</v>
      </c>
    </row>
    <row r="4711" spans="1:1" x14ac:dyDescent="0.3">
      <c r="A4711" s="113" t="s">
        <v>1642</v>
      </c>
    </row>
    <row r="4712" spans="1:1" x14ac:dyDescent="0.3">
      <c r="A4712" s="114" t="s">
        <v>1642</v>
      </c>
    </row>
    <row r="4713" spans="1:1" x14ac:dyDescent="0.3">
      <c r="A4713" s="115" t="s">
        <v>1642</v>
      </c>
    </row>
    <row r="4714" spans="1:1" x14ac:dyDescent="0.3">
      <c r="A4714" s="116" t="s">
        <v>1642</v>
      </c>
    </row>
    <row r="4715" spans="1:1" x14ac:dyDescent="0.3">
      <c r="A4715" s="117" t="s">
        <v>1642</v>
      </c>
    </row>
    <row r="4716" spans="1:1" x14ac:dyDescent="0.3">
      <c r="A4716" s="118" t="s">
        <v>1642</v>
      </c>
    </row>
    <row r="4717" spans="1:1" x14ac:dyDescent="0.3">
      <c r="A4717" s="119" t="s">
        <v>1642</v>
      </c>
    </row>
    <row r="4718" spans="1:1" x14ac:dyDescent="0.3">
      <c r="A4718" s="120" t="s">
        <v>1642</v>
      </c>
    </row>
    <row r="4719" spans="1:1" x14ac:dyDescent="0.3">
      <c r="A4719" s="121" t="s">
        <v>1642</v>
      </c>
    </row>
    <row r="4720" spans="1:1" x14ac:dyDescent="0.3">
      <c r="A4720" s="122" t="s">
        <v>1642</v>
      </c>
    </row>
    <row r="4721" spans="1:1" x14ac:dyDescent="0.3">
      <c r="A4721" s="123" t="s">
        <v>1642</v>
      </c>
    </row>
    <row r="4722" spans="1:1" x14ac:dyDescent="0.3">
      <c r="A4722" s="124" t="s">
        <v>1642</v>
      </c>
    </row>
    <row r="4723" spans="1:1" x14ac:dyDescent="0.3">
      <c r="A4723" s="125" t="s">
        <v>1642</v>
      </c>
    </row>
    <row r="4724" spans="1:1" x14ac:dyDescent="0.3">
      <c r="A4724" s="126" t="s">
        <v>1642</v>
      </c>
    </row>
    <row r="4725" spans="1:1" x14ac:dyDescent="0.3">
      <c r="A4725" s="127" t="s">
        <v>1642</v>
      </c>
    </row>
    <row r="4726" spans="1:1" x14ac:dyDescent="0.3">
      <c r="A4726" s="128" t="s">
        <v>1642</v>
      </c>
    </row>
    <row r="4727" spans="1:1" x14ac:dyDescent="0.3">
      <c r="A4727" s="129" t="s">
        <v>1642</v>
      </c>
    </row>
    <row r="4728" spans="1:1" x14ac:dyDescent="0.3">
      <c r="A4728" s="130" t="s">
        <v>1642</v>
      </c>
    </row>
    <row r="4729" spans="1:1" x14ac:dyDescent="0.3">
      <c r="A4729" s="131" t="s">
        <v>1642</v>
      </c>
    </row>
    <row r="4730" spans="1:1" x14ac:dyDescent="0.3">
      <c r="A4730" s="109">
        <v>51031707</v>
      </c>
    </row>
    <row r="4731" spans="1:1" x14ac:dyDescent="0.3">
      <c r="A4731" s="110" t="s">
        <v>1642</v>
      </c>
    </row>
    <row r="4732" spans="1:1" x14ac:dyDescent="0.3">
      <c r="A4732" s="111" t="s">
        <v>1642</v>
      </c>
    </row>
    <row r="4733" spans="1:1" x14ac:dyDescent="0.3">
      <c r="A4733" s="112" t="s">
        <v>1642</v>
      </c>
    </row>
    <row r="4734" spans="1:1" x14ac:dyDescent="0.3">
      <c r="A4734" s="113" t="s">
        <v>1642</v>
      </c>
    </row>
    <row r="4735" spans="1:1" x14ac:dyDescent="0.3">
      <c r="A4735" s="114" t="s">
        <v>1642</v>
      </c>
    </row>
    <row r="4736" spans="1:1" x14ac:dyDescent="0.3">
      <c r="A4736" s="115" t="s">
        <v>1642</v>
      </c>
    </row>
    <row r="4737" spans="1:1" x14ac:dyDescent="0.3">
      <c r="A4737" s="116" t="s">
        <v>1642</v>
      </c>
    </row>
    <row r="4738" spans="1:1" x14ac:dyDescent="0.3">
      <c r="A4738" s="117" t="s">
        <v>1642</v>
      </c>
    </row>
    <row r="4739" spans="1:1" x14ac:dyDescent="0.3">
      <c r="A4739" s="118" t="s">
        <v>1642</v>
      </c>
    </row>
    <row r="4740" spans="1:1" x14ac:dyDescent="0.3">
      <c r="A4740" s="119" t="s">
        <v>1642</v>
      </c>
    </row>
    <row r="4741" spans="1:1" x14ac:dyDescent="0.3">
      <c r="A4741" s="120" t="s">
        <v>1642</v>
      </c>
    </row>
    <row r="4742" spans="1:1" x14ac:dyDescent="0.3">
      <c r="A4742" s="121" t="s">
        <v>1642</v>
      </c>
    </row>
    <row r="4743" spans="1:1" x14ac:dyDescent="0.3">
      <c r="A4743" s="122" t="s">
        <v>1642</v>
      </c>
    </row>
    <row r="4744" spans="1:1" x14ac:dyDescent="0.3">
      <c r="A4744" s="123" t="s">
        <v>1642</v>
      </c>
    </row>
    <row r="4745" spans="1:1" x14ac:dyDescent="0.3">
      <c r="A4745" s="124" t="s">
        <v>1642</v>
      </c>
    </row>
    <row r="4746" spans="1:1" x14ac:dyDescent="0.3">
      <c r="A4746" s="125" t="s">
        <v>1642</v>
      </c>
    </row>
    <row r="4747" spans="1:1" x14ac:dyDescent="0.3">
      <c r="A4747" s="126" t="s">
        <v>1642</v>
      </c>
    </row>
    <row r="4748" spans="1:1" x14ac:dyDescent="0.3">
      <c r="A4748" s="127" t="s">
        <v>1642</v>
      </c>
    </row>
    <row r="4749" spans="1:1" x14ac:dyDescent="0.3">
      <c r="A4749" s="128" t="s">
        <v>1642</v>
      </c>
    </row>
    <row r="4750" spans="1:1" x14ac:dyDescent="0.3">
      <c r="A4750" s="129" t="s">
        <v>1642</v>
      </c>
    </row>
    <row r="4751" spans="1:1" x14ac:dyDescent="0.3">
      <c r="A4751" s="130" t="s">
        <v>1642</v>
      </c>
    </row>
    <row r="4752" spans="1:1" x14ac:dyDescent="0.3">
      <c r="A4752" s="131" t="s">
        <v>1642</v>
      </c>
    </row>
    <row r="4753" spans="1:1" x14ac:dyDescent="0.3">
      <c r="A4753" s="109">
        <v>51031708</v>
      </c>
    </row>
    <row r="4754" spans="1:1" x14ac:dyDescent="0.3">
      <c r="A4754" s="110" t="s">
        <v>1642</v>
      </c>
    </row>
    <row r="4755" spans="1:1" x14ac:dyDescent="0.3">
      <c r="A4755" s="111" t="s">
        <v>1642</v>
      </c>
    </row>
    <row r="4756" spans="1:1" x14ac:dyDescent="0.3">
      <c r="A4756" s="112" t="s">
        <v>1642</v>
      </c>
    </row>
    <row r="4757" spans="1:1" x14ac:dyDescent="0.3">
      <c r="A4757" s="113" t="s">
        <v>1642</v>
      </c>
    </row>
    <row r="4758" spans="1:1" x14ac:dyDescent="0.3">
      <c r="A4758" s="114" t="s">
        <v>1642</v>
      </c>
    </row>
    <row r="4759" spans="1:1" x14ac:dyDescent="0.3">
      <c r="A4759" s="115" t="s">
        <v>1642</v>
      </c>
    </row>
    <row r="4760" spans="1:1" x14ac:dyDescent="0.3">
      <c r="A4760" s="116" t="s">
        <v>1642</v>
      </c>
    </row>
    <row r="4761" spans="1:1" x14ac:dyDescent="0.3">
      <c r="A4761" s="117" t="s">
        <v>1642</v>
      </c>
    </row>
    <row r="4762" spans="1:1" x14ac:dyDescent="0.3">
      <c r="A4762" s="118" t="s">
        <v>1642</v>
      </c>
    </row>
    <row r="4763" spans="1:1" x14ac:dyDescent="0.3">
      <c r="A4763" s="119" t="s">
        <v>1642</v>
      </c>
    </row>
    <row r="4764" spans="1:1" x14ac:dyDescent="0.3">
      <c r="A4764" s="120" t="s">
        <v>1642</v>
      </c>
    </row>
    <row r="4765" spans="1:1" x14ac:dyDescent="0.3">
      <c r="A4765" s="121" t="s">
        <v>1642</v>
      </c>
    </row>
    <row r="4766" spans="1:1" x14ac:dyDescent="0.3">
      <c r="A4766" s="122" t="s">
        <v>1642</v>
      </c>
    </row>
    <row r="4767" spans="1:1" x14ac:dyDescent="0.3">
      <c r="A4767" s="123" t="s">
        <v>1642</v>
      </c>
    </row>
    <row r="4768" spans="1:1" x14ac:dyDescent="0.3">
      <c r="A4768" s="124" t="s">
        <v>1642</v>
      </c>
    </row>
    <row r="4769" spans="1:1" x14ac:dyDescent="0.3">
      <c r="A4769" s="125" t="s">
        <v>1642</v>
      </c>
    </row>
    <row r="4770" spans="1:1" x14ac:dyDescent="0.3">
      <c r="A4770" s="126" t="s">
        <v>1642</v>
      </c>
    </row>
    <row r="4771" spans="1:1" x14ac:dyDescent="0.3">
      <c r="A4771" s="127" t="s">
        <v>1642</v>
      </c>
    </row>
    <row r="4772" spans="1:1" x14ac:dyDescent="0.3">
      <c r="A4772" s="128" t="s">
        <v>1642</v>
      </c>
    </row>
    <row r="4773" spans="1:1" x14ac:dyDescent="0.3">
      <c r="A4773" s="129" t="s">
        <v>1642</v>
      </c>
    </row>
    <row r="4774" spans="1:1" x14ac:dyDescent="0.3">
      <c r="A4774" s="130" t="s">
        <v>1642</v>
      </c>
    </row>
    <row r="4775" spans="1:1" x14ac:dyDescent="0.3">
      <c r="A4775" s="131" t="s">
        <v>1642</v>
      </c>
    </row>
    <row r="4776" spans="1:1" x14ac:dyDescent="0.3">
      <c r="A4776" s="109">
        <v>51031709</v>
      </c>
    </row>
    <row r="4777" spans="1:1" x14ac:dyDescent="0.3">
      <c r="A4777" s="110" t="s">
        <v>1642</v>
      </c>
    </row>
    <row r="4778" spans="1:1" x14ac:dyDescent="0.3">
      <c r="A4778" s="111" t="s">
        <v>1642</v>
      </c>
    </row>
    <row r="4779" spans="1:1" x14ac:dyDescent="0.3">
      <c r="A4779" s="112" t="s">
        <v>1642</v>
      </c>
    </row>
    <row r="4780" spans="1:1" x14ac:dyDescent="0.3">
      <c r="A4780" s="113" t="s">
        <v>1642</v>
      </c>
    </row>
    <row r="4781" spans="1:1" x14ac:dyDescent="0.3">
      <c r="A4781" s="114" t="s">
        <v>67</v>
      </c>
    </row>
    <row r="4782" spans="1:1" x14ac:dyDescent="0.3">
      <c r="A4782" s="115" t="s">
        <v>1642</v>
      </c>
    </row>
    <row r="4783" spans="1:1" x14ac:dyDescent="0.3">
      <c r="A4783" s="116" t="s">
        <v>1642</v>
      </c>
    </row>
    <row r="4784" spans="1:1" x14ac:dyDescent="0.3">
      <c r="A4784" s="117" t="s">
        <v>1642</v>
      </c>
    </row>
    <row r="4785" spans="1:1" x14ac:dyDescent="0.3">
      <c r="A4785" s="118" t="s">
        <v>1642</v>
      </c>
    </row>
    <row r="4786" spans="1:1" x14ac:dyDescent="0.3">
      <c r="A4786" s="119" t="s">
        <v>1642</v>
      </c>
    </row>
    <row r="4787" spans="1:1" x14ac:dyDescent="0.3">
      <c r="A4787" s="120" t="s">
        <v>1642</v>
      </c>
    </row>
    <row r="4788" spans="1:1" x14ac:dyDescent="0.3">
      <c r="A4788" s="121" t="s">
        <v>1642</v>
      </c>
    </row>
    <row r="4789" spans="1:1" x14ac:dyDescent="0.3">
      <c r="A4789" s="122" t="s">
        <v>1642</v>
      </c>
    </row>
    <row r="4790" spans="1:1" x14ac:dyDescent="0.3">
      <c r="A4790" s="123" t="s">
        <v>1642</v>
      </c>
    </row>
    <row r="4791" spans="1:1" x14ac:dyDescent="0.3">
      <c r="A4791" s="124" t="s">
        <v>1642</v>
      </c>
    </row>
    <row r="4792" spans="1:1" x14ac:dyDescent="0.3">
      <c r="A4792" s="125" t="s">
        <v>1642</v>
      </c>
    </row>
    <row r="4793" spans="1:1" x14ac:dyDescent="0.3">
      <c r="A4793" s="126" t="s">
        <v>1642</v>
      </c>
    </row>
    <row r="4794" spans="1:1" x14ac:dyDescent="0.3">
      <c r="A4794" s="127" t="s">
        <v>1642</v>
      </c>
    </row>
    <row r="4795" spans="1:1" x14ac:dyDescent="0.3">
      <c r="A4795" s="128" t="s">
        <v>1642</v>
      </c>
    </row>
    <row r="4796" spans="1:1" x14ac:dyDescent="0.3">
      <c r="A4796" s="129" t="s">
        <v>1642</v>
      </c>
    </row>
    <row r="4797" spans="1:1" x14ac:dyDescent="0.3">
      <c r="A4797" s="130" t="s">
        <v>1642</v>
      </c>
    </row>
    <row r="4798" spans="1:1" x14ac:dyDescent="0.3">
      <c r="A4798" s="131" t="s">
        <v>1642</v>
      </c>
    </row>
    <row r="4799" spans="1:1" x14ac:dyDescent="0.3">
      <c r="A4799" s="109">
        <v>51031710</v>
      </c>
    </row>
    <row r="4800" spans="1:1" x14ac:dyDescent="0.3">
      <c r="A4800" s="110" t="s">
        <v>1642</v>
      </c>
    </row>
    <row r="4801" spans="1:1" x14ac:dyDescent="0.3">
      <c r="A4801" s="111" t="s">
        <v>1642</v>
      </c>
    </row>
    <row r="4802" spans="1:1" x14ac:dyDescent="0.3">
      <c r="A4802" s="112" t="s">
        <v>1642</v>
      </c>
    </row>
    <row r="4803" spans="1:1" x14ac:dyDescent="0.3">
      <c r="A4803" s="113" t="s">
        <v>1642</v>
      </c>
    </row>
    <row r="4804" spans="1:1" x14ac:dyDescent="0.3">
      <c r="A4804" s="114" t="s">
        <v>1642</v>
      </c>
    </row>
    <row r="4805" spans="1:1" x14ac:dyDescent="0.3">
      <c r="A4805" s="115" t="s">
        <v>1642</v>
      </c>
    </row>
    <row r="4806" spans="1:1" x14ac:dyDescent="0.3">
      <c r="A4806" s="116" t="s">
        <v>1642</v>
      </c>
    </row>
    <row r="4807" spans="1:1" x14ac:dyDescent="0.3">
      <c r="A4807" s="117" t="s">
        <v>1642</v>
      </c>
    </row>
    <row r="4808" spans="1:1" x14ac:dyDescent="0.3">
      <c r="A4808" s="118" t="s">
        <v>1642</v>
      </c>
    </row>
    <row r="4809" spans="1:1" x14ac:dyDescent="0.3">
      <c r="A4809" s="119" t="s">
        <v>1642</v>
      </c>
    </row>
    <row r="4810" spans="1:1" x14ac:dyDescent="0.3">
      <c r="A4810" s="120" t="s">
        <v>1642</v>
      </c>
    </row>
    <row r="4811" spans="1:1" x14ac:dyDescent="0.3">
      <c r="A4811" s="121" t="s">
        <v>1642</v>
      </c>
    </row>
    <row r="4812" spans="1:1" x14ac:dyDescent="0.3">
      <c r="A4812" s="122" t="s">
        <v>1642</v>
      </c>
    </row>
    <row r="4813" spans="1:1" x14ac:dyDescent="0.3">
      <c r="A4813" s="123" t="s">
        <v>1642</v>
      </c>
    </row>
    <row r="4814" spans="1:1" x14ac:dyDescent="0.3">
      <c r="A4814" s="124" t="s">
        <v>1642</v>
      </c>
    </row>
    <row r="4815" spans="1:1" x14ac:dyDescent="0.3">
      <c r="A4815" s="125" t="s">
        <v>1642</v>
      </c>
    </row>
    <row r="4816" spans="1:1" x14ac:dyDescent="0.3">
      <c r="A4816" s="126" t="s">
        <v>1642</v>
      </c>
    </row>
    <row r="4817" spans="1:1" x14ac:dyDescent="0.3">
      <c r="A4817" s="127" t="s">
        <v>1642</v>
      </c>
    </row>
    <row r="4818" spans="1:1" x14ac:dyDescent="0.3">
      <c r="A4818" s="128" t="s">
        <v>1642</v>
      </c>
    </row>
    <row r="4819" spans="1:1" x14ac:dyDescent="0.3">
      <c r="A4819" s="129" t="s">
        <v>1642</v>
      </c>
    </row>
    <row r="4820" spans="1:1" x14ac:dyDescent="0.3">
      <c r="A4820" s="130" t="s">
        <v>1642</v>
      </c>
    </row>
    <row r="4821" spans="1:1" x14ac:dyDescent="0.3">
      <c r="A4821" s="131" t="s">
        <v>131</v>
      </c>
    </row>
    <row r="4822" spans="1:1" x14ac:dyDescent="0.3">
      <c r="A4822" s="109">
        <v>51031711</v>
      </c>
    </row>
    <row r="4823" spans="1:1" x14ac:dyDescent="0.3">
      <c r="A4823" s="110" t="s">
        <v>1642</v>
      </c>
    </row>
    <row r="4824" spans="1:1" x14ac:dyDescent="0.3">
      <c r="A4824" s="111" t="s">
        <v>1642</v>
      </c>
    </row>
    <row r="4825" spans="1:1" x14ac:dyDescent="0.3">
      <c r="A4825" s="112" t="s">
        <v>1642</v>
      </c>
    </row>
    <row r="4826" spans="1:1" x14ac:dyDescent="0.3">
      <c r="A4826" s="113" t="s">
        <v>1642</v>
      </c>
    </row>
    <row r="4827" spans="1:1" x14ac:dyDescent="0.3">
      <c r="A4827" s="114" t="s">
        <v>1642</v>
      </c>
    </row>
    <row r="4828" spans="1:1" x14ac:dyDescent="0.3">
      <c r="A4828" s="115" t="s">
        <v>1642</v>
      </c>
    </row>
    <row r="4829" spans="1:1" x14ac:dyDescent="0.3">
      <c r="A4829" s="116" t="s">
        <v>1642</v>
      </c>
    </row>
    <row r="4830" spans="1:1" x14ac:dyDescent="0.3">
      <c r="A4830" s="117" t="s">
        <v>1642</v>
      </c>
    </row>
    <row r="4831" spans="1:1" x14ac:dyDescent="0.3">
      <c r="A4831" s="118" t="s">
        <v>1642</v>
      </c>
    </row>
    <row r="4832" spans="1:1" x14ac:dyDescent="0.3">
      <c r="A4832" s="119" t="s">
        <v>1642</v>
      </c>
    </row>
    <row r="4833" spans="1:1" x14ac:dyDescent="0.3">
      <c r="A4833" s="120" t="s">
        <v>1642</v>
      </c>
    </row>
    <row r="4834" spans="1:1" x14ac:dyDescent="0.3">
      <c r="A4834" s="121" t="s">
        <v>1642</v>
      </c>
    </row>
    <row r="4835" spans="1:1" x14ac:dyDescent="0.3">
      <c r="A4835" s="122" t="s">
        <v>1642</v>
      </c>
    </row>
    <row r="4836" spans="1:1" x14ac:dyDescent="0.3">
      <c r="A4836" s="123" t="s">
        <v>1642</v>
      </c>
    </row>
    <row r="4837" spans="1:1" x14ac:dyDescent="0.3">
      <c r="A4837" s="124" t="s">
        <v>1642</v>
      </c>
    </row>
    <row r="4838" spans="1:1" x14ac:dyDescent="0.3">
      <c r="A4838" s="125" t="s">
        <v>1642</v>
      </c>
    </row>
    <row r="4839" spans="1:1" x14ac:dyDescent="0.3">
      <c r="A4839" s="126" t="s">
        <v>1642</v>
      </c>
    </row>
    <row r="4840" spans="1:1" x14ac:dyDescent="0.3">
      <c r="A4840" s="127" t="s">
        <v>1642</v>
      </c>
    </row>
    <row r="4841" spans="1:1" x14ac:dyDescent="0.3">
      <c r="A4841" s="128" t="s">
        <v>1642</v>
      </c>
    </row>
    <row r="4842" spans="1:1" x14ac:dyDescent="0.3">
      <c r="A4842" s="129" t="s">
        <v>1642</v>
      </c>
    </row>
    <row r="4843" spans="1:1" x14ac:dyDescent="0.3">
      <c r="A4843" s="130" t="s">
        <v>1642</v>
      </c>
    </row>
    <row r="4844" spans="1:1" x14ac:dyDescent="0.3">
      <c r="A4844" s="131" t="s">
        <v>1642</v>
      </c>
    </row>
    <row r="4845" spans="1:1" x14ac:dyDescent="0.3">
      <c r="A4845" s="109">
        <v>51031712</v>
      </c>
    </row>
    <row r="4846" spans="1:1" x14ac:dyDescent="0.3">
      <c r="A4846" s="110" t="s">
        <v>1642</v>
      </c>
    </row>
    <row r="4847" spans="1:1" x14ac:dyDescent="0.3">
      <c r="A4847" s="111" t="s">
        <v>1642</v>
      </c>
    </row>
    <row r="4848" spans="1:1" x14ac:dyDescent="0.3">
      <c r="A4848" s="112" t="s">
        <v>1642</v>
      </c>
    </row>
    <row r="4849" spans="1:1" x14ac:dyDescent="0.3">
      <c r="A4849" s="113" t="s">
        <v>1642</v>
      </c>
    </row>
    <row r="4850" spans="1:1" x14ac:dyDescent="0.3">
      <c r="A4850" s="114" t="s">
        <v>1642</v>
      </c>
    </row>
    <row r="4851" spans="1:1" x14ac:dyDescent="0.3">
      <c r="A4851" s="115" t="s">
        <v>1642</v>
      </c>
    </row>
    <row r="4852" spans="1:1" x14ac:dyDescent="0.3">
      <c r="A4852" s="116" t="s">
        <v>1642</v>
      </c>
    </row>
    <row r="4853" spans="1:1" x14ac:dyDescent="0.3">
      <c r="A4853" s="117" t="s">
        <v>1642</v>
      </c>
    </row>
    <row r="4854" spans="1:1" x14ac:dyDescent="0.3">
      <c r="A4854" s="118" t="s">
        <v>1642</v>
      </c>
    </row>
    <row r="4855" spans="1:1" x14ac:dyDescent="0.3">
      <c r="A4855" s="119" t="s">
        <v>1642</v>
      </c>
    </row>
    <row r="4856" spans="1:1" x14ac:dyDescent="0.3">
      <c r="A4856" s="120" t="s">
        <v>1642</v>
      </c>
    </row>
    <row r="4857" spans="1:1" x14ac:dyDescent="0.3">
      <c r="A4857" s="121" t="s">
        <v>1642</v>
      </c>
    </row>
    <row r="4858" spans="1:1" x14ac:dyDescent="0.3">
      <c r="A4858" s="122" t="s">
        <v>1642</v>
      </c>
    </row>
    <row r="4859" spans="1:1" x14ac:dyDescent="0.3">
      <c r="A4859" s="123" t="s">
        <v>1642</v>
      </c>
    </row>
    <row r="4860" spans="1:1" x14ac:dyDescent="0.3">
      <c r="A4860" s="124" t="s">
        <v>1642</v>
      </c>
    </row>
    <row r="4861" spans="1:1" x14ac:dyDescent="0.3">
      <c r="A4861" s="125" t="s">
        <v>1642</v>
      </c>
    </row>
    <row r="4862" spans="1:1" x14ac:dyDescent="0.3">
      <c r="A4862" s="126" t="s">
        <v>1642</v>
      </c>
    </row>
    <row r="4863" spans="1:1" x14ac:dyDescent="0.3">
      <c r="A4863" s="127" t="s">
        <v>1642</v>
      </c>
    </row>
    <row r="4864" spans="1:1" x14ac:dyDescent="0.3">
      <c r="A4864" s="128" t="s">
        <v>1642</v>
      </c>
    </row>
    <row r="4865" spans="1:1" x14ac:dyDescent="0.3">
      <c r="A4865" s="129" t="s">
        <v>1642</v>
      </c>
    </row>
    <row r="4866" spans="1:1" x14ac:dyDescent="0.3">
      <c r="A4866" s="130" t="s">
        <v>1642</v>
      </c>
    </row>
    <row r="4867" spans="1:1" x14ac:dyDescent="0.3">
      <c r="A4867" s="131" t="s">
        <v>1642</v>
      </c>
    </row>
    <row r="4868" spans="1:1" x14ac:dyDescent="0.3">
      <c r="A4868" s="109">
        <v>51031713</v>
      </c>
    </row>
    <row r="4869" spans="1:1" x14ac:dyDescent="0.3">
      <c r="A4869" s="110" t="s">
        <v>1642</v>
      </c>
    </row>
    <row r="4870" spans="1:1" x14ac:dyDescent="0.3">
      <c r="A4870" s="111" t="s">
        <v>1642</v>
      </c>
    </row>
    <row r="4871" spans="1:1" x14ac:dyDescent="0.3">
      <c r="A4871" s="112" t="s">
        <v>1642</v>
      </c>
    </row>
    <row r="4872" spans="1:1" x14ac:dyDescent="0.3">
      <c r="A4872" s="113" t="s">
        <v>1642</v>
      </c>
    </row>
    <row r="4873" spans="1:1" x14ac:dyDescent="0.3">
      <c r="A4873" s="114" t="s">
        <v>1642</v>
      </c>
    </row>
    <row r="4874" spans="1:1" x14ac:dyDescent="0.3">
      <c r="A4874" s="115" t="s">
        <v>1642</v>
      </c>
    </row>
    <row r="4875" spans="1:1" x14ac:dyDescent="0.3">
      <c r="A4875" s="116" t="s">
        <v>1642</v>
      </c>
    </row>
    <row r="4876" spans="1:1" x14ac:dyDescent="0.3">
      <c r="A4876" s="117" t="s">
        <v>1642</v>
      </c>
    </row>
    <row r="4877" spans="1:1" x14ac:dyDescent="0.3">
      <c r="A4877" s="118" t="s">
        <v>1642</v>
      </c>
    </row>
    <row r="4878" spans="1:1" x14ac:dyDescent="0.3">
      <c r="A4878" s="119" t="s">
        <v>1642</v>
      </c>
    </row>
    <row r="4879" spans="1:1" x14ac:dyDescent="0.3">
      <c r="A4879" s="120" t="s">
        <v>1642</v>
      </c>
    </row>
    <row r="4880" spans="1:1" x14ac:dyDescent="0.3">
      <c r="A4880" s="121" t="s">
        <v>1642</v>
      </c>
    </row>
    <row r="4881" spans="1:1" x14ac:dyDescent="0.3">
      <c r="A4881" s="122" t="s">
        <v>1642</v>
      </c>
    </row>
    <row r="4882" spans="1:1" x14ac:dyDescent="0.3">
      <c r="A4882" s="123" t="s">
        <v>1642</v>
      </c>
    </row>
    <row r="4883" spans="1:1" x14ac:dyDescent="0.3">
      <c r="A4883" s="124" t="s">
        <v>1642</v>
      </c>
    </row>
    <row r="4884" spans="1:1" x14ac:dyDescent="0.3">
      <c r="A4884" s="125" t="s">
        <v>1642</v>
      </c>
    </row>
    <row r="4885" spans="1:1" x14ac:dyDescent="0.3">
      <c r="A4885" s="126" t="s">
        <v>1642</v>
      </c>
    </row>
    <row r="4886" spans="1:1" x14ac:dyDescent="0.3">
      <c r="A4886" s="127" t="s">
        <v>1642</v>
      </c>
    </row>
    <row r="4887" spans="1:1" x14ac:dyDescent="0.3">
      <c r="A4887" s="128" t="s">
        <v>1642</v>
      </c>
    </row>
    <row r="4888" spans="1:1" x14ac:dyDescent="0.3">
      <c r="A4888" s="129" t="s">
        <v>1642</v>
      </c>
    </row>
    <row r="4889" spans="1:1" x14ac:dyDescent="0.3">
      <c r="A4889" s="130" t="s">
        <v>1642</v>
      </c>
    </row>
    <row r="4890" spans="1:1" x14ac:dyDescent="0.3">
      <c r="A4890" s="131" t="s">
        <v>1642</v>
      </c>
    </row>
    <row r="4891" spans="1:1" x14ac:dyDescent="0.3">
      <c r="A4891" s="109">
        <v>51031714</v>
      </c>
    </row>
    <row r="4892" spans="1:1" x14ac:dyDescent="0.3">
      <c r="A4892" s="110" t="s">
        <v>1642</v>
      </c>
    </row>
    <row r="4893" spans="1:1" x14ac:dyDescent="0.3">
      <c r="A4893" s="111" t="s">
        <v>1642</v>
      </c>
    </row>
    <row r="4894" spans="1:1" x14ac:dyDescent="0.3">
      <c r="A4894" s="112" t="s">
        <v>1642</v>
      </c>
    </row>
    <row r="4895" spans="1:1" x14ac:dyDescent="0.3">
      <c r="A4895" s="113" t="s">
        <v>1642</v>
      </c>
    </row>
    <row r="4896" spans="1:1" x14ac:dyDescent="0.3">
      <c r="A4896" s="114" t="s">
        <v>1642</v>
      </c>
    </row>
    <row r="4897" spans="1:1" x14ac:dyDescent="0.3">
      <c r="A4897" s="115" t="s">
        <v>1642</v>
      </c>
    </row>
    <row r="4898" spans="1:1" x14ac:dyDescent="0.3">
      <c r="A4898" s="116" t="s">
        <v>1642</v>
      </c>
    </row>
    <row r="4899" spans="1:1" x14ac:dyDescent="0.3">
      <c r="A4899" s="117" t="s">
        <v>1642</v>
      </c>
    </row>
    <row r="4900" spans="1:1" x14ac:dyDescent="0.3">
      <c r="A4900" s="118" t="s">
        <v>1642</v>
      </c>
    </row>
    <row r="4901" spans="1:1" x14ac:dyDescent="0.3">
      <c r="A4901" s="119" t="s">
        <v>1642</v>
      </c>
    </row>
    <row r="4902" spans="1:1" x14ac:dyDescent="0.3">
      <c r="A4902" s="120" t="s">
        <v>1642</v>
      </c>
    </row>
    <row r="4903" spans="1:1" x14ac:dyDescent="0.3">
      <c r="A4903" s="121" t="s">
        <v>1642</v>
      </c>
    </row>
    <row r="4904" spans="1:1" x14ac:dyDescent="0.3">
      <c r="A4904" s="122" t="s">
        <v>1642</v>
      </c>
    </row>
    <row r="4905" spans="1:1" x14ac:dyDescent="0.3">
      <c r="A4905" s="123" t="s">
        <v>1642</v>
      </c>
    </row>
    <row r="4906" spans="1:1" x14ac:dyDescent="0.3">
      <c r="A4906" s="124" t="s">
        <v>1642</v>
      </c>
    </row>
    <row r="4907" spans="1:1" x14ac:dyDescent="0.3">
      <c r="A4907" s="125" t="s">
        <v>1642</v>
      </c>
    </row>
    <row r="4908" spans="1:1" x14ac:dyDescent="0.3">
      <c r="A4908" s="126" t="s">
        <v>1642</v>
      </c>
    </row>
    <row r="4909" spans="1:1" x14ac:dyDescent="0.3">
      <c r="A4909" s="127" t="s">
        <v>1642</v>
      </c>
    </row>
    <row r="4910" spans="1:1" x14ac:dyDescent="0.3">
      <c r="A4910" s="128" t="s">
        <v>1642</v>
      </c>
    </row>
    <row r="4911" spans="1:1" x14ac:dyDescent="0.3">
      <c r="A4911" s="129" t="s">
        <v>1642</v>
      </c>
    </row>
    <row r="4912" spans="1:1" x14ac:dyDescent="0.3">
      <c r="A4912" s="130" t="s">
        <v>1642</v>
      </c>
    </row>
    <row r="4913" spans="1:1" x14ac:dyDescent="0.3">
      <c r="A4913" s="131" t="s">
        <v>1642</v>
      </c>
    </row>
    <row r="4914" spans="1:1" x14ac:dyDescent="0.3">
      <c r="A4914" s="109">
        <v>51031715</v>
      </c>
    </row>
    <row r="4915" spans="1:1" x14ac:dyDescent="0.3">
      <c r="A4915" s="110" t="s">
        <v>1642</v>
      </c>
    </row>
    <row r="4916" spans="1:1" x14ac:dyDescent="0.3">
      <c r="A4916" s="111" t="s">
        <v>1642</v>
      </c>
    </row>
    <row r="4917" spans="1:1" x14ac:dyDescent="0.3">
      <c r="A4917" s="112" t="s">
        <v>1642</v>
      </c>
    </row>
    <row r="4918" spans="1:1" x14ac:dyDescent="0.3">
      <c r="A4918" s="113" t="s">
        <v>1642</v>
      </c>
    </row>
    <row r="4919" spans="1:1" x14ac:dyDescent="0.3">
      <c r="A4919" s="114" t="s">
        <v>1642</v>
      </c>
    </row>
    <row r="4920" spans="1:1" x14ac:dyDescent="0.3">
      <c r="A4920" s="115" t="s">
        <v>1642</v>
      </c>
    </row>
    <row r="4921" spans="1:1" x14ac:dyDescent="0.3">
      <c r="A4921" s="116" t="s">
        <v>1642</v>
      </c>
    </row>
    <row r="4922" spans="1:1" x14ac:dyDescent="0.3">
      <c r="A4922" s="117" t="s">
        <v>1642</v>
      </c>
    </row>
    <row r="4923" spans="1:1" x14ac:dyDescent="0.3">
      <c r="A4923" s="118" t="s">
        <v>1642</v>
      </c>
    </row>
    <row r="4924" spans="1:1" x14ac:dyDescent="0.3">
      <c r="A4924" s="119" t="s">
        <v>1642</v>
      </c>
    </row>
    <row r="4925" spans="1:1" x14ac:dyDescent="0.3">
      <c r="A4925" s="120" t="s">
        <v>1642</v>
      </c>
    </row>
    <row r="4926" spans="1:1" x14ac:dyDescent="0.3">
      <c r="A4926" s="121" t="s">
        <v>1642</v>
      </c>
    </row>
    <row r="4927" spans="1:1" x14ac:dyDescent="0.3">
      <c r="A4927" s="122" t="s">
        <v>1642</v>
      </c>
    </row>
    <row r="4928" spans="1:1" x14ac:dyDescent="0.3">
      <c r="A4928" s="123" t="s">
        <v>1642</v>
      </c>
    </row>
    <row r="4929" spans="1:1" x14ac:dyDescent="0.3">
      <c r="A4929" s="124" t="s">
        <v>1642</v>
      </c>
    </row>
    <row r="4930" spans="1:1" x14ac:dyDescent="0.3">
      <c r="A4930" s="125" t="s">
        <v>1642</v>
      </c>
    </row>
    <row r="4931" spans="1:1" x14ac:dyDescent="0.3">
      <c r="A4931" s="126" t="s">
        <v>1642</v>
      </c>
    </row>
    <row r="4932" spans="1:1" x14ac:dyDescent="0.3">
      <c r="A4932" s="127" t="s">
        <v>1642</v>
      </c>
    </row>
    <row r="4933" spans="1:1" x14ac:dyDescent="0.3">
      <c r="A4933" s="128" t="s">
        <v>1642</v>
      </c>
    </row>
    <row r="4934" spans="1:1" x14ac:dyDescent="0.3">
      <c r="A4934" s="129" t="s">
        <v>1642</v>
      </c>
    </row>
    <row r="4935" spans="1:1" x14ac:dyDescent="0.3">
      <c r="A4935" s="130" t="s">
        <v>1642</v>
      </c>
    </row>
    <row r="4936" spans="1:1" x14ac:dyDescent="0.3">
      <c r="A4936" s="131" t="s">
        <v>1642</v>
      </c>
    </row>
    <row r="4937" spans="1:1" x14ac:dyDescent="0.3">
      <c r="A4937" s="109">
        <v>51031716</v>
      </c>
    </row>
    <row r="4938" spans="1:1" x14ac:dyDescent="0.3">
      <c r="A4938" s="110" t="s">
        <v>1642</v>
      </c>
    </row>
    <row r="4939" spans="1:1" x14ac:dyDescent="0.3">
      <c r="A4939" s="111" t="s">
        <v>1642</v>
      </c>
    </row>
    <row r="4940" spans="1:1" x14ac:dyDescent="0.3">
      <c r="A4940" s="112" t="s">
        <v>1642</v>
      </c>
    </row>
    <row r="4941" spans="1:1" x14ac:dyDescent="0.3">
      <c r="A4941" s="113" t="s">
        <v>1642</v>
      </c>
    </row>
    <row r="4942" spans="1:1" x14ac:dyDescent="0.3">
      <c r="A4942" s="114" t="s">
        <v>1642</v>
      </c>
    </row>
    <row r="4943" spans="1:1" x14ac:dyDescent="0.3">
      <c r="A4943" s="115" t="s">
        <v>1642</v>
      </c>
    </row>
    <row r="4944" spans="1:1" x14ac:dyDescent="0.3">
      <c r="A4944" s="116" t="s">
        <v>1642</v>
      </c>
    </row>
    <row r="4945" spans="1:1" x14ac:dyDescent="0.3">
      <c r="A4945" s="117" t="s">
        <v>1642</v>
      </c>
    </row>
    <row r="4946" spans="1:1" x14ac:dyDescent="0.3">
      <c r="A4946" s="118" t="s">
        <v>1642</v>
      </c>
    </row>
    <row r="4947" spans="1:1" x14ac:dyDescent="0.3">
      <c r="A4947" s="119" t="s">
        <v>1642</v>
      </c>
    </row>
    <row r="4948" spans="1:1" x14ac:dyDescent="0.3">
      <c r="A4948" s="120" t="s">
        <v>1642</v>
      </c>
    </row>
    <row r="4949" spans="1:1" x14ac:dyDescent="0.3">
      <c r="A4949" s="121" t="s">
        <v>1642</v>
      </c>
    </row>
    <row r="4950" spans="1:1" x14ac:dyDescent="0.3">
      <c r="A4950" s="122" t="s">
        <v>1642</v>
      </c>
    </row>
    <row r="4951" spans="1:1" x14ac:dyDescent="0.3">
      <c r="A4951" s="123" t="s">
        <v>1642</v>
      </c>
    </row>
    <row r="4952" spans="1:1" x14ac:dyDescent="0.3">
      <c r="A4952" s="124" t="s">
        <v>1642</v>
      </c>
    </row>
    <row r="4953" spans="1:1" x14ac:dyDescent="0.3">
      <c r="A4953" s="125" t="s">
        <v>1642</v>
      </c>
    </row>
    <row r="4954" spans="1:1" x14ac:dyDescent="0.3">
      <c r="A4954" s="126" t="s">
        <v>1642</v>
      </c>
    </row>
    <row r="4955" spans="1:1" x14ac:dyDescent="0.3">
      <c r="A4955" s="127" t="s">
        <v>1642</v>
      </c>
    </row>
    <row r="4956" spans="1:1" x14ac:dyDescent="0.3">
      <c r="A4956" s="128" t="s">
        <v>1642</v>
      </c>
    </row>
    <row r="4957" spans="1:1" x14ac:dyDescent="0.3">
      <c r="A4957" s="129" t="s">
        <v>1642</v>
      </c>
    </row>
    <row r="4958" spans="1:1" x14ac:dyDescent="0.3">
      <c r="A4958" s="130" t="s">
        <v>1642</v>
      </c>
    </row>
    <row r="4959" spans="1:1" x14ac:dyDescent="0.3">
      <c r="A4959" s="131" t="s">
        <v>1642</v>
      </c>
    </row>
    <row r="4960" spans="1:1" x14ac:dyDescent="0.3">
      <c r="A4960" s="109">
        <v>51031717</v>
      </c>
    </row>
    <row r="4961" spans="1:1" x14ac:dyDescent="0.3">
      <c r="A4961" s="110" t="s">
        <v>1642</v>
      </c>
    </row>
    <row r="4962" spans="1:1" x14ac:dyDescent="0.3">
      <c r="A4962" s="111" t="s">
        <v>1642</v>
      </c>
    </row>
    <row r="4963" spans="1:1" x14ac:dyDescent="0.3">
      <c r="A4963" s="112" t="s">
        <v>1642</v>
      </c>
    </row>
    <row r="4964" spans="1:1" x14ac:dyDescent="0.3">
      <c r="A4964" s="113" t="s">
        <v>1642</v>
      </c>
    </row>
    <row r="4965" spans="1:1" x14ac:dyDescent="0.3">
      <c r="A4965" s="114" t="s">
        <v>1642</v>
      </c>
    </row>
    <row r="4966" spans="1:1" x14ac:dyDescent="0.3">
      <c r="A4966" s="115" t="s">
        <v>1642</v>
      </c>
    </row>
    <row r="4967" spans="1:1" x14ac:dyDescent="0.3">
      <c r="A4967" s="116" t="s">
        <v>1642</v>
      </c>
    </row>
    <row r="4968" spans="1:1" x14ac:dyDescent="0.3">
      <c r="A4968" s="117" t="s">
        <v>191</v>
      </c>
    </row>
    <row r="4969" spans="1:1" x14ac:dyDescent="0.3">
      <c r="A4969" s="118" t="s">
        <v>1642</v>
      </c>
    </row>
    <row r="4970" spans="1:1" x14ac:dyDescent="0.3">
      <c r="A4970" s="119" t="s">
        <v>1642</v>
      </c>
    </row>
    <row r="4971" spans="1:1" x14ac:dyDescent="0.3">
      <c r="A4971" s="120" t="s">
        <v>1642</v>
      </c>
    </row>
    <row r="4972" spans="1:1" x14ac:dyDescent="0.3">
      <c r="A4972" s="121" t="s">
        <v>1642</v>
      </c>
    </row>
    <row r="4973" spans="1:1" x14ac:dyDescent="0.3">
      <c r="A4973" s="122" t="s">
        <v>1642</v>
      </c>
    </row>
    <row r="4974" spans="1:1" x14ac:dyDescent="0.3">
      <c r="A4974" s="123" t="s">
        <v>1642</v>
      </c>
    </row>
    <row r="4975" spans="1:1" x14ac:dyDescent="0.3">
      <c r="A4975" s="124" t="s">
        <v>1642</v>
      </c>
    </row>
    <row r="4976" spans="1:1" x14ac:dyDescent="0.3">
      <c r="A4976" s="125" t="s">
        <v>1642</v>
      </c>
    </row>
    <row r="4977" spans="1:1" x14ac:dyDescent="0.3">
      <c r="A4977" s="126" t="s">
        <v>1642</v>
      </c>
    </row>
    <row r="4978" spans="1:1" x14ac:dyDescent="0.3">
      <c r="A4978" s="127" t="s">
        <v>1642</v>
      </c>
    </row>
    <row r="4979" spans="1:1" x14ac:dyDescent="0.3">
      <c r="A4979" s="128" t="s">
        <v>1642</v>
      </c>
    </row>
    <row r="4980" spans="1:1" x14ac:dyDescent="0.3">
      <c r="A4980" s="129" t="s">
        <v>1642</v>
      </c>
    </row>
    <row r="4981" spans="1:1" x14ac:dyDescent="0.3">
      <c r="A4981" s="130" t="s">
        <v>1642</v>
      </c>
    </row>
    <row r="4982" spans="1:1" x14ac:dyDescent="0.3">
      <c r="A4982" s="131" t="s">
        <v>1642</v>
      </c>
    </row>
    <row r="4983" spans="1:1" x14ac:dyDescent="0.3">
      <c r="A4983" s="109">
        <v>51031718</v>
      </c>
    </row>
    <row r="4984" spans="1:1" x14ac:dyDescent="0.3">
      <c r="A4984" s="110" t="s">
        <v>1642</v>
      </c>
    </row>
    <row r="4985" spans="1:1" x14ac:dyDescent="0.3">
      <c r="A4985" s="111" t="s">
        <v>1642</v>
      </c>
    </row>
    <row r="4986" spans="1:1" x14ac:dyDescent="0.3">
      <c r="A4986" s="112" t="s">
        <v>1642</v>
      </c>
    </row>
    <row r="4987" spans="1:1" x14ac:dyDescent="0.3">
      <c r="A4987" s="113" t="s">
        <v>1642</v>
      </c>
    </row>
    <row r="4988" spans="1:1" x14ac:dyDescent="0.3">
      <c r="A4988" s="114" t="s">
        <v>1642</v>
      </c>
    </row>
    <row r="4989" spans="1:1" x14ac:dyDescent="0.3">
      <c r="A4989" s="115" t="s">
        <v>1642</v>
      </c>
    </row>
    <row r="4990" spans="1:1" x14ac:dyDescent="0.3">
      <c r="A4990" s="116" t="s">
        <v>1642</v>
      </c>
    </row>
    <row r="4991" spans="1:1" x14ac:dyDescent="0.3">
      <c r="A4991" s="117" t="s">
        <v>1642</v>
      </c>
    </row>
    <row r="4992" spans="1:1" x14ac:dyDescent="0.3">
      <c r="A4992" s="118" t="s">
        <v>1642</v>
      </c>
    </row>
    <row r="4993" spans="1:1" x14ac:dyDescent="0.3">
      <c r="A4993" s="119" t="s">
        <v>1642</v>
      </c>
    </row>
    <row r="4994" spans="1:1" x14ac:dyDescent="0.3">
      <c r="A4994" s="120" t="s">
        <v>1642</v>
      </c>
    </row>
    <row r="4995" spans="1:1" x14ac:dyDescent="0.3">
      <c r="A4995" s="121" t="s">
        <v>1642</v>
      </c>
    </row>
    <row r="4996" spans="1:1" x14ac:dyDescent="0.3">
      <c r="A4996" s="122" t="s">
        <v>1642</v>
      </c>
    </row>
    <row r="4997" spans="1:1" x14ac:dyDescent="0.3">
      <c r="A4997" s="123" t="s">
        <v>1642</v>
      </c>
    </row>
    <row r="4998" spans="1:1" x14ac:dyDescent="0.3">
      <c r="A4998" s="124" t="s">
        <v>1642</v>
      </c>
    </row>
    <row r="4999" spans="1:1" x14ac:dyDescent="0.3">
      <c r="A4999" s="125" t="s">
        <v>1642</v>
      </c>
    </row>
    <row r="5000" spans="1:1" x14ac:dyDescent="0.3">
      <c r="A5000" s="126" t="s">
        <v>1642</v>
      </c>
    </row>
    <row r="5001" spans="1:1" x14ac:dyDescent="0.3">
      <c r="A5001" s="127" t="s">
        <v>1642</v>
      </c>
    </row>
    <row r="5002" spans="1:1" x14ac:dyDescent="0.3">
      <c r="A5002" s="128" t="s">
        <v>1642</v>
      </c>
    </row>
    <row r="5003" spans="1:1" x14ac:dyDescent="0.3">
      <c r="A5003" s="129" t="s">
        <v>1642</v>
      </c>
    </row>
    <row r="5004" spans="1:1" x14ac:dyDescent="0.3">
      <c r="A5004" s="130" t="s">
        <v>1642</v>
      </c>
    </row>
    <row r="5005" spans="1:1" x14ac:dyDescent="0.3">
      <c r="A5005" s="131" t="s">
        <v>1642</v>
      </c>
    </row>
    <row r="5006" spans="1:1" x14ac:dyDescent="0.3">
      <c r="A5006" s="109">
        <v>51031719</v>
      </c>
    </row>
    <row r="5007" spans="1:1" x14ac:dyDescent="0.3">
      <c r="A5007" s="110" t="s">
        <v>1642</v>
      </c>
    </row>
    <row r="5008" spans="1:1" x14ac:dyDescent="0.3">
      <c r="A5008" s="111" t="s">
        <v>115</v>
      </c>
    </row>
    <row r="5009" spans="1:1" x14ac:dyDescent="0.3">
      <c r="A5009" s="112" t="s">
        <v>1642</v>
      </c>
    </row>
    <row r="5010" spans="1:1" x14ac:dyDescent="0.3">
      <c r="A5010" s="113" t="s">
        <v>1642</v>
      </c>
    </row>
    <row r="5011" spans="1:1" x14ac:dyDescent="0.3">
      <c r="A5011" s="114" t="s">
        <v>1642</v>
      </c>
    </row>
    <row r="5012" spans="1:1" x14ac:dyDescent="0.3">
      <c r="A5012" s="115" t="s">
        <v>1642</v>
      </c>
    </row>
    <row r="5013" spans="1:1" x14ac:dyDescent="0.3">
      <c r="A5013" s="116" t="s">
        <v>1642</v>
      </c>
    </row>
    <row r="5014" spans="1:1" x14ac:dyDescent="0.3">
      <c r="A5014" s="117" t="s">
        <v>1642</v>
      </c>
    </row>
    <row r="5015" spans="1:1" x14ac:dyDescent="0.3">
      <c r="A5015" s="118" t="s">
        <v>1642</v>
      </c>
    </row>
    <row r="5016" spans="1:1" x14ac:dyDescent="0.3">
      <c r="A5016" s="119" t="s">
        <v>1642</v>
      </c>
    </row>
    <row r="5017" spans="1:1" x14ac:dyDescent="0.3">
      <c r="A5017" s="120" t="s">
        <v>1642</v>
      </c>
    </row>
    <row r="5018" spans="1:1" x14ac:dyDescent="0.3">
      <c r="A5018" s="121" t="s">
        <v>74</v>
      </c>
    </row>
    <row r="5019" spans="1:1" x14ac:dyDescent="0.3">
      <c r="A5019" s="122" t="s">
        <v>1642</v>
      </c>
    </row>
    <row r="5020" spans="1:1" x14ac:dyDescent="0.3">
      <c r="A5020" s="123" t="s">
        <v>1642</v>
      </c>
    </row>
    <row r="5021" spans="1:1" x14ac:dyDescent="0.3">
      <c r="A5021" s="124" t="s">
        <v>1642</v>
      </c>
    </row>
    <row r="5022" spans="1:1" x14ac:dyDescent="0.3">
      <c r="A5022" s="125" t="s">
        <v>1642</v>
      </c>
    </row>
    <row r="5023" spans="1:1" x14ac:dyDescent="0.3">
      <c r="A5023" s="126" t="s">
        <v>1642</v>
      </c>
    </row>
    <row r="5024" spans="1:1" x14ac:dyDescent="0.3">
      <c r="A5024" s="127" t="s">
        <v>1642</v>
      </c>
    </row>
    <row r="5025" spans="1:1" x14ac:dyDescent="0.3">
      <c r="A5025" s="128" t="s">
        <v>1642</v>
      </c>
    </row>
    <row r="5026" spans="1:1" x14ac:dyDescent="0.3">
      <c r="A5026" s="129" t="s">
        <v>1642</v>
      </c>
    </row>
    <row r="5027" spans="1:1" x14ac:dyDescent="0.3">
      <c r="A5027" s="130" t="s">
        <v>1642</v>
      </c>
    </row>
    <row r="5028" spans="1:1" x14ac:dyDescent="0.3">
      <c r="A5028" s="131" t="s">
        <v>1642</v>
      </c>
    </row>
    <row r="5029" spans="1:1" x14ac:dyDescent="0.3">
      <c r="A5029" s="109">
        <v>51031720</v>
      </c>
    </row>
    <row r="5030" spans="1:1" x14ac:dyDescent="0.3">
      <c r="A5030" s="110" t="s">
        <v>1642</v>
      </c>
    </row>
    <row r="5031" spans="1:1" x14ac:dyDescent="0.3">
      <c r="A5031" s="111" t="s">
        <v>1642</v>
      </c>
    </row>
    <row r="5032" spans="1:1" x14ac:dyDescent="0.3">
      <c r="A5032" s="112" t="s">
        <v>1642</v>
      </c>
    </row>
    <row r="5033" spans="1:1" x14ac:dyDescent="0.3">
      <c r="A5033" s="113" t="s">
        <v>1642</v>
      </c>
    </row>
    <row r="5034" spans="1:1" x14ac:dyDescent="0.3">
      <c r="A5034" s="114" t="s">
        <v>1642</v>
      </c>
    </row>
    <row r="5035" spans="1:1" x14ac:dyDescent="0.3">
      <c r="A5035" s="115" t="s">
        <v>1642</v>
      </c>
    </row>
    <row r="5036" spans="1:1" x14ac:dyDescent="0.3">
      <c r="A5036" s="116" t="s">
        <v>1642</v>
      </c>
    </row>
    <row r="5037" spans="1:1" x14ac:dyDescent="0.3">
      <c r="A5037" s="117" t="s">
        <v>1642</v>
      </c>
    </row>
    <row r="5038" spans="1:1" x14ac:dyDescent="0.3">
      <c r="A5038" s="118" t="s">
        <v>1642</v>
      </c>
    </row>
    <row r="5039" spans="1:1" x14ac:dyDescent="0.3">
      <c r="A5039" s="119" t="s">
        <v>1642</v>
      </c>
    </row>
    <row r="5040" spans="1:1" x14ac:dyDescent="0.3">
      <c r="A5040" s="120" t="s">
        <v>231</v>
      </c>
    </row>
    <row r="5041" spans="1:1" x14ac:dyDescent="0.3">
      <c r="A5041" s="121" t="s">
        <v>74</v>
      </c>
    </row>
    <row r="5042" spans="1:1" x14ac:dyDescent="0.3">
      <c r="A5042" s="122" t="s">
        <v>1642</v>
      </c>
    </row>
    <row r="5043" spans="1:1" x14ac:dyDescent="0.3">
      <c r="A5043" s="123" t="s">
        <v>73</v>
      </c>
    </row>
    <row r="5044" spans="1:1" x14ac:dyDescent="0.3">
      <c r="A5044" s="124" t="s">
        <v>1642</v>
      </c>
    </row>
    <row r="5045" spans="1:1" x14ac:dyDescent="0.3">
      <c r="A5045" s="125" t="s">
        <v>1642</v>
      </c>
    </row>
    <row r="5046" spans="1:1" x14ac:dyDescent="0.3">
      <c r="A5046" s="126" t="s">
        <v>1642</v>
      </c>
    </row>
    <row r="5047" spans="1:1" x14ac:dyDescent="0.3">
      <c r="A5047" s="127" t="s">
        <v>1642</v>
      </c>
    </row>
    <row r="5048" spans="1:1" x14ac:dyDescent="0.3">
      <c r="A5048" s="128" t="s">
        <v>1642</v>
      </c>
    </row>
    <row r="5049" spans="1:1" x14ac:dyDescent="0.3">
      <c r="A5049" s="129" t="s">
        <v>1642</v>
      </c>
    </row>
    <row r="5050" spans="1:1" x14ac:dyDescent="0.3">
      <c r="A5050" s="130" t="s">
        <v>1642</v>
      </c>
    </row>
    <row r="5051" spans="1:1" x14ac:dyDescent="0.3">
      <c r="A5051" s="131" t="s">
        <v>1642</v>
      </c>
    </row>
    <row r="5052" spans="1:1" x14ac:dyDescent="0.3">
      <c r="A5052" s="109">
        <v>51031721</v>
      </c>
    </row>
    <row r="5053" spans="1:1" x14ac:dyDescent="0.3">
      <c r="A5053" s="110" t="s">
        <v>1642</v>
      </c>
    </row>
    <row r="5054" spans="1:1" x14ac:dyDescent="0.3">
      <c r="A5054" s="111" t="s">
        <v>1642</v>
      </c>
    </row>
    <row r="5055" spans="1:1" x14ac:dyDescent="0.3">
      <c r="A5055" s="112" t="s">
        <v>1642</v>
      </c>
    </row>
    <row r="5056" spans="1:1" x14ac:dyDescent="0.3">
      <c r="A5056" s="113" t="s">
        <v>1642</v>
      </c>
    </row>
    <row r="5057" spans="1:1" x14ac:dyDescent="0.3">
      <c r="A5057" s="114" t="s">
        <v>1642</v>
      </c>
    </row>
    <row r="5058" spans="1:1" x14ac:dyDescent="0.3">
      <c r="A5058" s="115" t="s">
        <v>1642</v>
      </c>
    </row>
    <row r="5059" spans="1:1" x14ac:dyDescent="0.3">
      <c r="A5059" s="116" t="s">
        <v>1642</v>
      </c>
    </row>
    <row r="5060" spans="1:1" x14ac:dyDescent="0.3">
      <c r="A5060" s="117" t="s">
        <v>1642</v>
      </c>
    </row>
    <row r="5061" spans="1:1" x14ac:dyDescent="0.3">
      <c r="A5061" s="118" t="s">
        <v>1642</v>
      </c>
    </row>
    <row r="5062" spans="1:1" x14ac:dyDescent="0.3">
      <c r="A5062" s="119" t="s">
        <v>1642</v>
      </c>
    </row>
    <row r="5063" spans="1:1" x14ac:dyDescent="0.3">
      <c r="A5063" s="120" t="s">
        <v>1642</v>
      </c>
    </row>
    <row r="5064" spans="1:1" x14ac:dyDescent="0.3">
      <c r="A5064" s="121" t="s">
        <v>1642</v>
      </c>
    </row>
    <row r="5065" spans="1:1" x14ac:dyDescent="0.3">
      <c r="A5065" s="122" t="s">
        <v>1642</v>
      </c>
    </row>
    <row r="5066" spans="1:1" x14ac:dyDescent="0.3">
      <c r="A5066" s="123" t="s">
        <v>1642</v>
      </c>
    </row>
    <row r="5067" spans="1:1" x14ac:dyDescent="0.3">
      <c r="A5067" s="124" t="s">
        <v>1642</v>
      </c>
    </row>
    <row r="5068" spans="1:1" x14ac:dyDescent="0.3">
      <c r="A5068" s="125" t="s">
        <v>1642</v>
      </c>
    </row>
    <row r="5069" spans="1:1" x14ac:dyDescent="0.3">
      <c r="A5069" s="126" t="s">
        <v>1642</v>
      </c>
    </row>
    <row r="5070" spans="1:1" x14ac:dyDescent="0.3">
      <c r="A5070" s="127" t="s">
        <v>1642</v>
      </c>
    </row>
    <row r="5071" spans="1:1" x14ac:dyDescent="0.3">
      <c r="A5071" s="128" t="s">
        <v>1642</v>
      </c>
    </row>
    <row r="5072" spans="1:1" x14ac:dyDescent="0.3">
      <c r="A5072" s="129" t="s">
        <v>1642</v>
      </c>
    </row>
    <row r="5073" spans="1:1" x14ac:dyDescent="0.3">
      <c r="A5073" s="130" t="s">
        <v>1642</v>
      </c>
    </row>
    <row r="5074" spans="1:1" x14ac:dyDescent="0.3">
      <c r="A5074" s="131" t="s">
        <v>1642</v>
      </c>
    </row>
    <row r="5075" spans="1:1" x14ac:dyDescent="0.3">
      <c r="A5075" s="109">
        <v>51031730</v>
      </c>
    </row>
    <row r="5076" spans="1:1" x14ac:dyDescent="0.3">
      <c r="A5076" s="110" t="s">
        <v>1642</v>
      </c>
    </row>
    <row r="5077" spans="1:1" x14ac:dyDescent="0.3">
      <c r="A5077" s="111" t="s">
        <v>1077</v>
      </c>
    </row>
    <row r="5078" spans="1:1" x14ac:dyDescent="0.3">
      <c r="A5078" s="112" t="s">
        <v>1642</v>
      </c>
    </row>
    <row r="5079" spans="1:1" x14ac:dyDescent="0.3">
      <c r="A5079" s="113" t="s">
        <v>1642</v>
      </c>
    </row>
    <row r="5080" spans="1:1" x14ac:dyDescent="0.3">
      <c r="A5080" s="114" t="s">
        <v>1642</v>
      </c>
    </row>
    <row r="5081" spans="1:1" x14ac:dyDescent="0.3">
      <c r="A5081" s="115" t="s">
        <v>1642</v>
      </c>
    </row>
    <row r="5082" spans="1:1" x14ac:dyDescent="0.3">
      <c r="A5082" s="116" t="s">
        <v>1642</v>
      </c>
    </row>
    <row r="5083" spans="1:1" x14ac:dyDescent="0.3">
      <c r="A5083" s="117" t="s">
        <v>1642</v>
      </c>
    </row>
    <row r="5084" spans="1:1" x14ac:dyDescent="0.3">
      <c r="A5084" s="118" t="s">
        <v>1642</v>
      </c>
    </row>
    <row r="5085" spans="1:1" x14ac:dyDescent="0.3">
      <c r="A5085" s="119" t="s">
        <v>1642</v>
      </c>
    </row>
    <row r="5086" spans="1:1" x14ac:dyDescent="0.3">
      <c r="A5086" s="120" t="s">
        <v>231</v>
      </c>
    </row>
    <row r="5087" spans="1:1" x14ac:dyDescent="0.3">
      <c r="A5087" s="121" t="s">
        <v>74</v>
      </c>
    </row>
    <row r="5088" spans="1:1" x14ac:dyDescent="0.3">
      <c r="A5088" s="122" t="s">
        <v>1642</v>
      </c>
    </row>
    <row r="5089" spans="1:1" x14ac:dyDescent="0.3">
      <c r="A5089" s="123" t="s">
        <v>1642</v>
      </c>
    </row>
    <row r="5090" spans="1:1" x14ac:dyDescent="0.3">
      <c r="A5090" s="124" t="s">
        <v>1642</v>
      </c>
    </row>
    <row r="5091" spans="1:1" x14ac:dyDescent="0.3">
      <c r="A5091" s="125" t="s">
        <v>1642</v>
      </c>
    </row>
    <row r="5092" spans="1:1" x14ac:dyDescent="0.3">
      <c r="A5092" s="126" t="s">
        <v>1642</v>
      </c>
    </row>
    <row r="5093" spans="1:1" x14ac:dyDescent="0.3">
      <c r="A5093" s="127" t="s">
        <v>1642</v>
      </c>
    </row>
    <row r="5094" spans="1:1" x14ac:dyDescent="0.3">
      <c r="A5094" s="128" t="s">
        <v>1642</v>
      </c>
    </row>
    <row r="5095" spans="1:1" x14ac:dyDescent="0.3">
      <c r="A5095" s="129" t="s">
        <v>152</v>
      </c>
    </row>
    <row r="5096" spans="1:1" x14ac:dyDescent="0.3">
      <c r="A5096" s="130" t="s">
        <v>1642</v>
      </c>
    </row>
    <row r="5097" spans="1:1" x14ac:dyDescent="0.3">
      <c r="A5097" s="131" t="s">
        <v>1642</v>
      </c>
    </row>
    <row r="5098" spans="1:1" x14ac:dyDescent="0.3">
      <c r="A5098" s="109">
        <v>51031731</v>
      </c>
    </row>
    <row r="5099" spans="1:1" x14ac:dyDescent="0.3">
      <c r="A5099" s="110" t="s">
        <v>1642</v>
      </c>
    </row>
    <row r="5100" spans="1:1" x14ac:dyDescent="0.3">
      <c r="A5100" s="111" t="s">
        <v>115</v>
      </c>
    </row>
    <row r="5101" spans="1:1" x14ac:dyDescent="0.3">
      <c r="A5101" s="112" t="s">
        <v>1642</v>
      </c>
    </row>
    <row r="5102" spans="1:1" x14ac:dyDescent="0.3">
      <c r="A5102" s="113" t="s">
        <v>1642</v>
      </c>
    </row>
    <row r="5103" spans="1:1" x14ac:dyDescent="0.3">
      <c r="A5103" s="114" t="s">
        <v>1642</v>
      </c>
    </row>
    <row r="5104" spans="1:1" x14ac:dyDescent="0.3">
      <c r="A5104" s="115" t="s">
        <v>1642</v>
      </c>
    </row>
    <row r="5105" spans="1:1" x14ac:dyDescent="0.3">
      <c r="A5105" s="116" t="s">
        <v>1642</v>
      </c>
    </row>
    <row r="5106" spans="1:1" x14ac:dyDescent="0.3">
      <c r="A5106" s="117" t="s">
        <v>191</v>
      </c>
    </row>
    <row r="5107" spans="1:1" x14ac:dyDescent="0.3">
      <c r="A5107" s="118" t="s">
        <v>1642</v>
      </c>
    </row>
    <row r="5108" spans="1:1" x14ac:dyDescent="0.3">
      <c r="A5108" s="119" t="s">
        <v>1642</v>
      </c>
    </row>
    <row r="5109" spans="1:1" x14ac:dyDescent="0.3">
      <c r="A5109" s="120" t="s">
        <v>1642</v>
      </c>
    </row>
    <row r="5110" spans="1:1" x14ac:dyDescent="0.3">
      <c r="A5110" s="121" t="s">
        <v>1642</v>
      </c>
    </row>
    <row r="5111" spans="1:1" x14ac:dyDescent="0.3">
      <c r="A5111" s="122" t="s">
        <v>1642</v>
      </c>
    </row>
    <row r="5112" spans="1:1" x14ac:dyDescent="0.3">
      <c r="A5112" s="123" t="s">
        <v>1642</v>
      </c>
    </row>
    <row r="5113" spans="1:1" x14ac:dyDescent="0.3">
      <c r="A5113" s="124" t="s">
        <v>1642</v>
      </c>
    </row>
    <row r="5114" spans="1:1" x14ac:dyDescent="0.3">
      <c r="A5114" s="125" t="s">
        <v>1642</v>
      </c>
    </row>
    <row r="5115" spans="1:1" x14ac:dyDescent="0.3">
      <c r="A5115" s="126" t="s">
        <v>1642</v>
      </c>
    </row>
    <row r="5116" spans="1:1" x14ac:dyDescent="0.3">
      <c r="A5116" s="127" t="s">
        <v>1642</v>
      </c>
    </row>
    <row r="5117" spans="1:1" x14ac:dyDescent="0.3">
      <c r="A5117" s="128" t="s">
        <v>1642</v>
      </c>
    </row>
    <row r="5118" spans="1:1" x14ac:dyDescent="0.3">
      <c r="A5118" s="129" t="s">
        <v>1642</v>
      </c>
    </row>
    <row r="5119" spans="1:1" x14ac:dyDescent="0.3">
      <c r="A5119" s="130" t="s">
        <v>1642</v>
      </c>
    </row>
    <row r="5120" spans="1:1" x14ac:dyDescent="0.3">
      <c r="A5120" s="131" t="s">
        <v>1642</v>
      </c>
    </row>
    <row r="5121" spans="1:1" x14ac:dyDescent="0.3">
      <c r="A5121" s="109">
        <v>51031734</v>
      </c>
    </row>
    <row r="5122" spans="1:1" x14ac:dyDescent="0.3">
      <c r="A5122" s="110" t="s">
        <v>1642</v>
      </c>
    </row>
    <row r="5123" spans="1:1" x14ac:dyDescent="0.3">
      <c r="A5123" s="111" t="s">
        <v>316</v>
      </c>
    </row>
    <row r="5124" spans="1:1" x14ac:dyDescent="0.3">
      <c r="A5124" s="112" t="s">
        <v>1642</v>
      </c>
    </row>
    <row r="5125" spans="1:1" x14ac:dyDescent="0.3">
      <c r="A5125" s="113" t="s">
        <v>1642</v>
      </c>
    </row>
    <row r="5126" spans="1:1" x14ac:dyDescent="0.3">
      <c r="A5126" s="114" t="s">
        <v>1642</v>
      </c>
    </row>
    <row r="5127" spans="1:1" x14ac:dyDescent="0.3">
      <c r="A5127" s="115" t="s">
        <v>1642</v>
      </c>
    </row>
    <row r="5128" spans="1:1" x14ac:dyDescent="0.3">
      <c r="A5128" s="116" t="s">
        <v>1642</v>
      </c>
    </row>
    <row r="5129" spans="1:1" x14ac:dyDescent="0.3">
      <c r="A5129" s="117" t="s">
        <v>1642</v>
      </c>
    </row>
    <row r="5130" spans="1:1" x14ac:dyDescent="0.3">
      <c r="A5130" s="118" t="s">
        <v>1642</v>
      </c>
    </row>
    <row r="5131" spans="1:1" x14ac:dyDescent="0.3">
      <c r="A5131" s="119" t="s">
        <v>1642</v>
      </c>
    </row>
    <row r="5132" spans="1:1" x14ac:dyDescent="0.3">
      <c r="A5132" s="120" t="s">
        <v>1642</v>
      </c>
    </row>
    <row r="5133" spans="1:1" x14ac:dyDescent="0.3">
      <c r="A5133" s="121" t="s">
        <v>1642</v>
      </c>
    </row>
    <row r="5134" spans="1:1" x14ac:dyDescent="0.3">
      <c r="A5134" s="122" t="s">
        <v>1642</v>
      </c>
    </row>
    <row r="5135" spans="1:1" x14ac:dyDescent="0.3">
      <c r="A5135" s="123" t="s">
        <v>1642</v>
      </c>
    </row>
    <row r="5136" spans="1:1" x14ac:dyDescent="0.3">
      <c r="A5136" s="124" t="s">
        <v>1642</v>
      </c>
    </row>
    <row r="5137" spans="1:1" x14ac:dyDescent="0.3">
      <c r="A5137" s="125" t="s">
        <v>1642</v>
      </c>
    </row>
    <row r="5138" spans="1:1" x14ac:dyDescent="0.3">
      <c r="A5138" s="126" t="s">
        <v>1642</v>
      </c>
    </row>
    <row r="5139" spans="1:1" x14ac:dyDescent="0.3">
      <c r="A5139" s="127" t="s">
        <v>1642</v>
      </c>
    </row>
    <row r="5140" spans="1:1" x14ac:dyDescent="0.3">
      <c r="A5140" s="128" t="s">
        <v>1642</v>
      </c>
    </row>
    <row r="5141" spans="1:1" x14ac:dyDescent="0.3">
      <c r="A5141" s="129" t="s">
        <v>1642</v>
      </c>
    </row>
    <row r="5142" spans="1:1" x14ac:dyDescent="0.3">
      <c r="A5142" s="130" t="s">
        <v>1642</v>
      </c>
    </row>
    <row r="5143" spans="1:1" x14ac:dyDescent="0.3">
      <c r="A5143" s="131" t="s">
        <v>1642</v>
      </c>
    </row>
    <row r="5144" spans="1:1" x14ac:dyDescent="0.3">
      <c r="A5144" s="109">
        <v>51031735</v>
      </c>
    </row>
    <row r="5145" spans="1:1" x14ac:dyDescent="0.3">
      <c r="A5145" s="110" t="s">
        <v>1642</v>
      </c>
    </row>
    <row r="5146" spans="1:1" x14ac:dyDescent="0.3">
      <c r="A5146" s="111" t="s">
        <v>1642</v>
      </c>
    </row>
    <row r="5147" spans="1:1" x14ac:dyDescent="0.3">
      <c r="A5147" s="112" t="s">
        <v>1642</v>
      </c>
    </row>
    <row r="5148" spans="1:1" x14ac:dyDescent="0.3">
      <c r="A5148" s="113" t="s">
        <v>1642</v>
      </c>
    </row>
    <row r="5149" spans="1:1" x14ac:dyDescent="0.3">
      <c r="A5149" s="114" t="s">
        <v>1642</v>
      </c>
    </row>
    <row r="5150" spans="1:1" x14ac:dyDescent="0.3">
      <c r="A5150" s="115" t="s">
        <v>1642</v>
      </c>
    </row>
    <row r="5151" spans="1:1" x14ac:dyDescent="0.3">
      <c r="A5151" s="116" t="s">
        <v>1642</v>
      </c>
    </row>
    <row r="5152" spans="1:1" x14ac:dyDescent="0.3">
      <c r="A5152" s="117" t="s">
        <v>1642</v>
      </c>
    </row>
    <row r="5153" spans="1:1" x14ac:dyDescent="0.3">
      <c r="A5153" s="118" t="s">
        <v>1642</v>
      </c>
    </row>
    <row r="5154" spans="1:1" x14ac:dyDescent="0.3">
      <c r="A5154" s="119" t="s">
        <v>72</v>
      </c>
    </row>
    <row r="5155" spans="1:1" x14ac:dyDescent="0.3">
      <c r="A5155" s="120" t="s">
        <v>1642</v>
      </c>
    </row>
    <row r="5156" spans="1:1" x14ac:dyDescent="0.3">
      <c r="A5156" s="121" t="s">
        <v>1642</v>
      </c>
    </row>
    <row r="5157" spans="1:1" x14ac:dyDescent="0.3">
      <c r="A5157" s="122" t="s">
        <v>1642</v>
      </c>
    </row>
    <row r="5158" spans="1:1" x14ac:dyDescent="0.3">
      <c r="A5158" s="123" t="s">
        <v>1642</v>
      </c>
    </row>
    <row r="5159" spans="1:1" x14ac:dyDescent="0.3">
      <c r="A5159" s="124" t="s">
        <v>1642</v>
      </c>
    </row>
    <row r="5160" spans="1:1" x14ac:dyDescent="0.3">
      <c r="A5160" s="125" t="s">
        <v>1642</v>
      </c>
    </row>
    <row r="5161" spans="1:1" x14ac:dyDescent="0.3">
      <c r="A5161" s="126" t="s">
        <v>1642</v>
      </c>
    </row>
    <row r="5162" spans="1:1" x14ac:dyDescent="0.3">
      <c r="A5162" s="127" t="s">
        <v>1642</v>
      </c>
    </row>
    <row r="5163" spans="1:1" x14ac:dyDescent="0.3">
      <c r="A5163" s="128" t="s">
        <v>1642</v>
      </c>
    </row>
    <row r="5164" spans="1:1" x14ac:dyDescent="0.3">
      <c r="A5164" s="129" t="s">
        <v>1642</v>
      </c>
    </row>
    <row r="5165" spans="1:1" x14ac:dyDescent="0.3">
      <c r="A5165" s="130" t="s">
        <v>1642</v>
      </c>
    </row>
    <row r="5166" spans="1:1" x14ac:dyDescent="0.3">
      <c r="A5166" s="131" t="s">
        <v>1642</v>
      </c>
    </row>
    <row r="5167" spans="1:1" x14ac:dyDescent="0.3">
      <c r="A5167" s="109">
        <v>51031736</v>
      </c>
    </row>
    <row r="5168" spans="1:1" x14ac:dyDescent="0.3">
      <c r="A5168" s="110" t="s">
        <v>256</v>
      </c>
    </row>
    <row r="5169" spans="1:1" x14ac:dyDescent="0.3">
      <c r="A5169" s="111" t="s">
        <v>1077</v>
      </c>
    </row>
    <row r="5170" spans="1:1" x14ac:dyDescent="0.3">
      <c r="A5170" s="112" t="s">
        <v>1642</v>
      </c>
    </row>
    <row r="5171" spans="1:1" x14ac:dyDescent="0.3">
      <c r="A5171" s="113" t="s">
        <v>1642</v>
      </c>
    </row>
    <row r="5172" spans="1:1" x14ac:dyDescent="0.3">
      <c r="A5172" s="114" t="s">
        <v>1642</v>
      </c>
    </row>
    <row r="5173" spans="1:1" x14ac:dyDescent="0.3">
      <c r="A5173" s="115" t="s">
        <v>1642</v>
      </c>
    </row>
    <row r="5174" spans="1:1" x14ac:dyDescent="0.3">
      <c r="A5174" s="116" t="s">
        <v>1642</v>
      </c>
    </row>
    <row r="5175" spans="1:1" x14ac:dyDescent="0.3">
      <c r="A5175" s="117" t="s">
        <v>1642</v>
      </c>
    </row>
    <row r="5176" spans="1:1" x14ac:dyDescent="0.3">
      <c r="A5176" s="118" t="s">
        <v>1642</v>
      </c>
    </row>
    <row r="5177" spans="1:1" x14ac:dyDescent="0.3">
      <c r="A5177" s="119" t="s">
        <v>1642</v>
      </c>
    </row>
    <row r="5178" spans="1:1" x14ac:dyDescent="0.3">
      <c r="A5178" s="120" t="s">
        <v>1642</v>
      </c>
    </row>
    <row r="5179" spans="1:1" x14ac:dyDescent="0.3">
      <c r="A5179" s="121" t="s">
        <v>1642</v>
      </c>
    </row>
    <row r="5180" spans="1:1" x14ac:dyDescent="0.3">
      <c r="A5180" s="122" t="s">
        <v>1642</v>
      </c>
    </row>
    <row r="5181" spans="1:1" x14ac:dyDescent="0.3">
      <c r="A5181" s="123" t="s">
        <v>73</v>
      </c>
    </row>
    <row r="5182" spans="1:1" x14ac:dyDescent="0.3">
      <c r="A5182" s="124" t="s">
        <v>74</v>
      </c>
    </row>
    <row r="5183" spans="1:1" x14ac:dyDescent="0.3">
      <c r="A5183" s="125" t="s">
        <v>1642</v>
      </c>
    </row>
    <row r="5184" spans="1:1" x14ac:dyDescent="0.3">
      <c r="A5184" s="126" t="s">
        <v>1642</v>
      </c>
    </row>
    <row r="5185" spans="1:1" x14ac:dyDescent="0.3">
      <c r="A5185" s="127" t="s">
        <v>1642</v>
      </c>
    </row>
    <row r="5186" spans="1:1" x14ac:dyDescent="0.3">
      <c r="A5186" s="128" t="s">
        <v>1642</v>
      </c>
    </row>
    <row r="5187" spans="1:1" x14ac:dyDescent="0.3">
      <c r="A5187" s="129" t="s">
        <v>1642</v>
      </c>
    </row>
    <row r="5188" spans="1:1" x14ac:dyDescent="0.3">
      <c r="A5188" s="130" t="s">
        <v>1642</v>
      </c>
    </row>
    <row r="5189" spans="1:1" x14ac:dyDescent="0.3">
      <c r="A5189" s="131" t="s">
        <v>1642</v>
      </c>
    </row>
    <row r="5190" spans="1:1" x14ac:dyDescent="0.3">
      <c r="A5190" s="109">
        <v>51031737</v>
      </c>
    </row>
    <row r="5191" spans="1:1" x14ac:dyDescent="0.3">
      <c r="A5191" s="110" t="s">
        <v>1642</v>
      </c>
    </row>
    <row r="5192" spans="1:1" x14ac:dyDescent="0.3">
      <c r="A5192" s="111" t="s">
        <v>1642</v>
      </c>
    </row>
    <row r="5193" spans="1:1" x14ac:dyDescent="0.3">
      <c r="A5193" s="112" t="s">
        <v>1642</v>
      </c>
    </row>
    <row r="5194" spans="1:1" x14ac:dyDescent="0.3">
      <c r="A5194" s="113" t="s">
        <v>1642</v>
      </c>
    </row>
    <row r="5195" spans="1:1" x14ac:dyDescent="0.3">
      <c r="A5195" s="114" t="s">
        <v>1642</v>
      </c>
    </row>
    <row r="5196" spans="1:1" x14ac:dyDescent="0.3">
      <c r="A5196" s="115" t="s">
        <v>1642</v>
      </c>
    </row>
    <row r="5197" spans="1:1" x14ac:dyDescent="0.3">
      <c r="A5197" s="116" t="s">
        <v>1642</v>
      </c>
    </row>
    <row r="5198" spans="1:1" x14ac:dyDescent="0.3">
      <c r="A5198" s="117" t="s">
        <v>1642</v>
      </c>
    </row>
    <row r="5199" spans="1:1" x14ac:dyDescent="0.3">
      <c r="A5199" s="118" t="s">
        <v>1642</v>
      </c>
    </row>
    <row r="5200" spans="1:1" x14ac:dyDescent="0.3">
      <c r="A5200" s="119" t="s">
        <v>1642</v>
      </c>
    </row>
    <row r="5201" spans="1:1" x14ac:dyDescent="0.3">
      <c r="A5201" s="120" t="s">
        <v>231</v>
      </c>
    </row>
    <row r="5202" spans="1:1" x14ac:dyDescent="0.3">
      <c r="A5202" s="121" t="s">
        <v>1642</v>
      </c>
    </row>
    <row r="5203" spans="1:1" x14ac:dyDescent="0.3">
      <c r="A5203" s="122" t="s">
        <v>1642</v>
      </c>
    </row>
    <row r="5204" spans="1:1" x14ac:dyDescent="0.3">
      <c r="A5204" s="123" t="s">
        <v>1642</v>
      </c>
    </row>
    <row r="5205" spans="1:1" x14ac:dyDescent="0.3">
      <c r="A5205" s="124" t="s">
        <v>1642</v>
      </c>
    </row>
    <row r="5206" spans="1:1" x14ac:dyDescent="0.3">
      <c r="A5206" s="125" t="s">
        <v>1642</v>
      </c>
    </row>
    <row r="5207" spans="1:1" x14ac:dyDescent="0.3">
      <c r="A5207" s="126" t="s">
        <v>1642</v>
      </c>
    </row>
    <row r="5208" spans="1:1" x14ac:dyDescent="0.3">
      <c r="A5208" s="127" t="s">
        <v>1642</v>
      </c>
    </row>
    <row r="5209" spans="1:1" x14ac:dyDescent="0.3">
      <c r="A5209" s="128" t="s">
        <v>1642</v>
      </c>
    </row>
    <row r="5210" spans="1:1" x14ac:dyDescent="0.3">
      <c r="A5210" s="129" t="s">
        <v>1642</v>
      </c>
    </row>
    <row r="5211" spans="1:1" x14ac:dyDescent="0.3">
      <c r="A5211" s="130" t="s">
        <v>1642</v>
      </c>
    </row>
    <row r="5212" spans="1:1" x14ac:dyDescent="0.3">
      <c r="A5212" s="131" t="s">
        <v>1642</v>
      </c>
    </row>
    <row r="5213" spans="1:1" x14ac:dyDescent="0.3">
      <c r="A5213" s="109">
        <v>51031738</v>
      </c>
    </row>
    <row r="5214" spans="1:1" x14ac:dyDescent="0.3">
      <c r="A5214" s="110" t="s">
        <v>256</v>
      </c>
    </row>
    <row r="5215" spans="1:1" x14ac:dyDescent="0.3">
      <c r="A5215" s="111" t="s">
        <v>1642</v>
      </c>
    </row>
    <row r="5216" spans="1:1" x14ac:dyDescent="0.3">
      <c r="A5216" s="112" t="s">
        <v>1642</v>
      </c>
    </row>
    <row r="5217" spans="1:1" x14ac:dyDescent="0.3">
      <c r="A5217" s="113" t="s">
        <v>148</v>
      </c>
    </row>
    <row r="5218" spans="1:1" x14ac:dyDescent="0.3">
      <c r="A5218" s="114" t="s">
        <v>1642</v>
      </c>
    </row>
    <row r="5219" spans="1:1" x14ac:dyDescent="0.3">
      <c r="A5219" s="115" t="s">
        <v>1642</v>
      </c>
    </row>
    <row r="5220" spans="1:1" x14ac:dyDescent="0.3">
      <c r="A5220" s="116" t="s">
        <v>1642</v>
      </c>
    </row>
    <row r="5221" spans="1:1" x14ac:dyDescent="0.3">
      <c r="A5221" s="117" t="s">
        <v>1642</v>
      </c>
    </row>
    <row r="5222" spans="1:1" x14ac:dyDescent="0.3">
      <c r="A5222" s="118" t="s">
        <v>1642</v>
      </c>
    </row>
    <row r="5223" spans="1:1" x14ac:dyDescent="0.3">
      <c r="A5223" s="119" t="s">
        <v>1642</v>
      </c>
    </row>
    <row r="5224" spans="1:1" x14ac:dyDescent="0.3">
      <c r="A5224" s="120" t="s">
        <v>1642</v>
      </c>
    </row>
    <row r="5225" spans="1:1" x14ac:dyDescent="0.3">
      <c r="A5225" s="121" t="s">
        <v>1642</v>
      </c>
    </row>
    <row r="5226" spans="1:1" x14ac:dyDescent="0.3">
      <c r="A5226" s="122" t="s">
        <v>1642</v>
      </c>
    </row>
    <row r="5227" spans="1:1" x14ac:dyDescent="0.3">
      <c r="A5227" s="123" t="s">
        <v>1642</v>
      </c>
    </row>
    <row r="5228" spans="1:1" x14ac:dyDescent="0.3">
      <c r="A5228" s="124" t="s">
        <v>1642</v>
      </c>
    </row>
    <row r="5229" spans="1:1" x14ac:dyDescent="0.3">
      <c r="A5229" s="125" t="s">
        <v>1642</v>
      </c>
    </row>
    <row r="5230" spans="1:1" x14ac:dyDescent="0.3">
      <c r="A5230" s="126" t="s">
        <v>1642</v>
      </c>
    </row>
    <row r="5231" spans="1:1" x14ac:dyDescent="0.3">
      <c r="A5231" s="127" t="s">
        <v>1642</v>
      </c>
    </row>
    <row r="5232" spans="1:1" x14ac:dyDescent="0.3">
      <c r="A5232" s="128" t="s">
        <v>1642</v>
      </c>
    </row>
    <row r="5233" spans="1:1" x14ac:dyDescent="0.3">
      <c r="A5233" s="129" t="s">
        <v>1642</v>
      </c>
    </row>
    <row r="5234" spans="1:1" x14ac:dyDescent="0.3">
      <c r="A5234" s="130" t="s">
        <v>1642</v>
      </c>
    </row>
    <row r="5235" spans="1:1" x14ac:dyDescent="0.3">
      <c r="A5235" s="131" t="s">
        <v>1642</v>
      </c>
    </row>
    <row r="5236" spans="1:1" x14ac:dyDescent="0.3">
      <c r="A5236" s="109">
        <v>51031739</v>
      </c>
    </row>
    <row r="5237" spans="1:1" x14ac:dyDescent="0.3">
      <c r="A5237" s="110" t="s">
        <v>1642</v>
      </c>
    </row>
    <row r="5238" spans="1:1" x14ac:dyDescent="0.3">
      <c r="A5238" s="111" t="s">
        <v>1642</v>
      </c>
    </row>
    <row r="5239" spans="1:1" x14ac:dyDescent="0.3">
      <c r="A5239" s="112" t="s">
        <v>1642</v>
      </c>
    </row>
    <row r="5240" spans="1:1" x14ac:dyDescent="0.3">
      <c r="A5240" s="113" t="s">
        <v>1642</v>
      </c>
    </row>
    <row r="5241" spans="1:1" x14ac:dyDescent="0.3">
      <c r="A5241" s="114" t="s">
        <v>1642</v>
      </c>
    </row>
    <row r="5242" spans="1:1" x14ac:dyDescent="0.3">
      <c r="A5242" s="115" t="s">
        <v>1642</v>
      </c>
    </row>
    <row r="5243" spans="1:1" x14ac:dyDescent="0.3">
      <c r="A5243" s="116" t="s">
        <v>1642</v>
      </c>
    </row>
    <row r="5244" spans="1:1" x14ac:dyDescent="0.3">
      <c r="A5244" s="117" t="s">
        <v>1642</v>
      </c>
    </row>
    <row r="5245" spans="1:1" x14ac:dyDescent="0.3">
      <c r="A5245" s="118" t="s">
        <v>1642</v>
      </c>
    </row>
    <row r="5246" spans="1:1" x14ac:dyDescent="0.3">
      <c r="A5246" s="119" t="s">
        <v>1642</v>
      </c>
    </row>
    <row r="5247" spans="1:1" x14ac:dyDescent="0.3">
      <c r="A5247" s="120" t="s">
        <v>1642</v>
      </c>
    </row>
    <row r="5248" spans="1:1" x14ac:dyDescent="0.3">
      <c r="A5248" s="121" t="s">
        <v>1642</v>
      </c>
    </row>
    <row r="5249" spans="1:1" x14ac:dyDescent="0.3">
      <c r="A5249" s="122" t="s">
        <v>1642</v>
      </c>
    </row>
    <row r="5250" spans="1:1" x14ac:dyDescent="0.3">
      <c r="A5250" s="123" t="s">
        <v>1642</v>
      </c>
    </row>
    <row r="5251" spans="1:1" x14ac:dyDescent="0.3">
      <c r="A5251" s="124" t="s">
        <v>1642</v>
      </c>
    </row>
    <row r="5252" spans="1:1" x14ac:dyDescent="0.3">
      <c r="A5252" s="125" t="s">
        <v>1642</v>
      </c>
    </row>
    <row r="5253" spans="1:1" x14ac:dyDescent="0.3">
      <c r="A5253" s="126" t="s">
        <v>1642</v>
      </c>
    </row>
    <row r="5254" spans="1:1" x14ac:dyDescent="0.3">
      <c r="A5254" s="127" t="s">
        <v>1642</v>
      </c>
    </row>
    <row r="5255" spans="1:1" x14ac:dyDescent="0.3">
      <c r="A5255" s="128" t="s">
        <v>1642</v>
      </c>
    </row>
    <row r="5256" spans="1:1" x14ac:dyDescent="0.3">
      <c r="A5256" s="129" t="s">
        <v>1642</v>
      </c>
    </row>
    <row r="5257" spans="1:1" x14ac:dyDescent="0.3">
      <c r="A5257" s="130" t="s">
        <v>1642</v>
      </c>
    </row>
    <row r="5258" spans="1:1" x14ac:dyDescent="0.3">
      <c r="A5258" s="131" t="s">
        <v>1642</v>
      </c>
    </row>
    <row r="5259" spans="1:1" x14ac:dyDescent="0.3">
      <c r="A5259" s="109">
        <v>51031740</v>
      </c>
    </row>
    <row r="5260" spans="1:1" x14ac:dyDescent="0.3">
      <c r="A5260" s="110" t="s">
        <v>1642</v>
      </c>
    </row>
    <row r="5261" spans="1:1" x14ac:dyDescent="0.3">
      <c r="A5261" s="111" t="s">
        <v>1642</v>
      </c>
    </row>
    <row r="5262" spans="1:1" x14ac:dyDescent="0.3">
      <c r="A5262" s="112" t="s">
        <v>1642</v>
      </c>
    </row>
    <row r="5263" spans="1:1" x14ac:dyDescent="0.3">
      <c r="A5263" s="113" t="s">
        <v>1642</v>
      </c>
    </row>
    <row r="5264" spans="1:1" x14ac:dyDescent="0.3">
      <c r="A5264" s="114" t="s">
        <v>1642</v>
      </c>
    </row>
    <row r="5265" spans="1:1" x14ac:dyDescent="0.3">
      <c r="A5265" s="115" t="s">
        <v>1642</v>
      </c>
    </row>
    <row r="5266" spans="1:1" x14ac:dyDescent="0.3">
      <c r="A5266" s="116" t="s">
        <v>1642</v>
      </c>
    </row>
    <row r="5267" spans="1:1" x14ac:dyDescent="0.3">
      <c r="A5267" s="117" t="s">
        <v>1642</v>
      </c>
    </row>
    <row r="5268" spans="1:1" x14ac:dyDescent="0.3">
      <c r="A5268" s="118" t="s">
        <v>1642</v>
      </c>
    </row>
    <row r="5269" spans="1:1" x14ac:dyDescent="0.3">
      <c r="A5269" s="119" t="s">
        <v>1642</v>
      </c>
    </row>
    <row r="5270" spans="1:1" x14ac:dyDescent="0.3">
      <c r="A5270" s="120" t="s">
        <v>1642</v>
      </c>
    </row>
    <row r="5271" spans="1:1" x14ac:dyDescent="0.3">
      <c r="A5271" s="121" t="s">
        <v>1642</v>
      </c>
    </row>
    <row r="5272" spans="1:1" x14ac:dyDescent="0.3">
      <c r="A5272" s="122" t="s">
        <v>1642</v>
      </c>
    </row>
    <row r="5273" spans="1:1" x14ac:dyDescent="0.3">
      <c r="A5273" s="123" t="s">
        <v>1642</v>
      </c>
    </row>
    <row r="5274" spans="1:1" x14ac:dyDescent="0.3">
      <c r="A5274" s="124" t="s">
        <v>1642</v>
      </c>
    </row>
    <row r="5275" spans="1:1" x14ac:dyDescent="0.3">
      <c r="A5275" s="125" t="s">
        <v>1642</v>
      </c>
    </row>
    <row r="5276" spans="1:1" x14ac:dyDescent="0.3">
      <c r="A5276" s="126" t="s">
        <v>1642</v>
      </c>
    </row>
    <row r="5277" spans="1:1" x14ac:dyDescent="0.3">
      <c r="A5277" s="127" t="s">
        <v>1642</v>
      </c>
    </row>
    <row r="5278" spans="1:1" x14ac:dyDescent="0.3">
      <c r="A5278" s="128" t="s">
        <v>1642</v>
      </c>
    </row>
    <row r="5279" spans="1:1" x14ac:dyDescent="0.3">
      <c r="A5279" s="129" t="s">
        <v>77</v>
      </c>
    </row>
    <row r="5280" spans="1:1" x14ac:dyDescent="0.3">
      <c r="A5280" s="130" t="s">
        <v>1642</v>
      </c>
    </row>
    <row r="5281" spans="1:1" x14ac:dyDescent="0.3">
      <c r="A5281" s="131" t="s">
        <v>1642</v>
      </c>
    </row>
    <row r="5282" spans="1:1" x14ac:dyDescent="0.3">
      <c r="A5282" s="109">
        <v>51031741</v>
      </c>
    </row>
    <row r="5283" spans="1:1" x14ac:dyDescent="0.3">
      <c r="A5283" s="110" t="s">
        <v>1642</v>
      </c>
    </row>
    <row r="5284" spans="1:1" x14ac:dyDescent="0.3">
      <c r="A5284" s="111" t="s">
        <v>1642</v>
      </c>
    </row>
    <row r="5285" spans="1:1" x14ac:dyDescent="0.3">
      <c r="A5285" s="112" t="s">
        <v>1642</v>
      </c>
    </row>
    <row r="5286" spans="1:1" x14ac:dyDescent="0.3">
      <c r="A5286" s="113" t="s">
        <v>1642</v>
      </c>
    </row>
    <row r="5287" spans="1:1" x14ac:dyDescent="0.3">
      <c r="A5287" s="114" t="s">
        <v>1642</v>
      </c>
    </row>
    <row r="5288" spans="1:1" x14ac:dyDescent="0.3">
      <c r="A5288" s="115" t="s">
        <v>1642</v>
      </c>
    </row>
    <row r="5289" spans="1:1" x14ac:dyDescent="0.3">
      <c r="A5289" s="116" t="s">
        <v>1642</v>
      </c>
    </row>
    <row r="5290" spans="1:1" x14ac:dyDescent="0.3">
      <c r="A5290" s="117" t="s">
        <v>1642</v>
      </c>
    </row>
    <row r="5291" spans="1:1" x14ac:dyDescent="0.3">
      <c r="A5291" s="118" t="s">
        <v>1642</v>
      </c>
    </row>
    <row r="5292" spans="1:1" x14ac:dyDescent="0.3">
      <c r="A5292" s="119" t="s">
        <v>1642</v>
      </c>
    </row>
    <row r="5293" spans="1:1" x14ac:dyDescent="0.3">
      <c r="A5293" s="120" t="s">
        <v>1642</v>
      </c>
    </row>
    <row r="5294" spans="1:1" x14ac:dyDescent="0.3">
      <c r="A5294" s="121" t="s">
        <v>1642</v>
      </c>
    </row>
    <row r="5295" spans="1:1" x14ac:dyDescent="0.3">
      <c r="A5295" s="122" t="s">
        <v>1642</v>
      </c>
    </row>
    <row r="5296" spans="1:1" x14ac:dyDescent="0.3">
      <c r="A5296" s="123" t="s">
        <v>1642</v>
      </c>
    </row>
    <row r="5297" spans="1:1" x14ac:dyDescent="0.3">
      <c r="A5297" s="124" t="s">
        <v>1642</v>
      </c>
    </row>
    <row r="5298" spans="1:1" x14ac:dyDescent="0.3">
      <c r="A5298" s="125" t="s">
        <v>1642</v>
      </c>
    </row>
    <row r="5299" spans="1:1" x14ac:dyDescent="0.3">
      <c r="A5299" s="126" t="s">
        <v>1642</v>
      </c>
    </row>
    <row r="5300" spans="1:1" x14ac:dyDescent="0.3">
      <c r="A5300" s="127" t="s">
        <v>1642</v>
      </c>
    </row>
    <row r="5301" spans="1:1" x14ac:dyDescent="0.3">
      <c r="A5301" s="128" t="s">
        <v>1642</v>
      </c>
    </row>
    <row r="5302" spans="1:1" x14ac:dyDescent="0.3">
      <c r="A5302" s="129" t="s">
        <v>1642</v>
      </c>
    </row>
    <row r="5303" spans="1:1" x14ac:dyDescent="0.3">
      <c r="A5303" s="130" t="s">
        <v>1642</v>
      </c>
    </row>
    <row r="5304" spans="1:1" x14ac:dyDescent="0.3">
      <c r="A5304" s="131" t="s">
        <v>1642</v>
      </c>
    </row>
    <row r="5305" spans="1:1" x14ac:dyDescent="0.3">
      <c r="A5305" s="109">
        <v>51031743</v>
      </c>
    </row>
    <row r="5306" spans="1:1" x14ac:dyDescent="0.3">
      <c r="A5306" s="110" t="s">
        <v>1642</v>
      </c>
    </row>
    <row r="5307" spans="1:1" x14ac:dyDescent="0.3">
      <c r="A5307" s="111" t="s">
        <v>1642</v>
      </c>
    </row>
    <row r="5308" spans="1:1" x14ac:dyDescent="0.3">
      <c r="A5308" s="112" t="s">
        <v>1642</v>
      </c>
    </row>
    <row r="5309" spans="1:1" x14ac:dyDescent="0.3">
      <c r="A5309" s="113" t="s">
        <v>1642</v>
      </c>
    </row>
    <row r="5310" spans="1:1" x14ac:dyDescent="0.3">
      <c r="A5310" s="114" t="s">
        <v>1642</v>
      </c>
    </row>
    <row r="5311" spans="1:1" x14ac:dyDescent="0.3">
      <c r="A5311" s="115" t="s">
        <v>1642</v>
      </c>
    </row>
    <row r="5312" spans="1:1" x14ac:dyDescent="0.3">
      <c r="A5312" s="116" t="s">
        <v>1642</v>
      </c>
    </row>
    <row r="5313" spans="1:1" x14ac:dyDescent="0.3">
      <c r="A5313" s="117" t="s">
        <v>1642</v>
      </c>
    </row>
    <row r="5314" spans="1:1" x14ac:dyDescent="0.3">
      <c r="A5314" s="118" t="s">
        <v>1642</v>
      </c>
    </row>
    <row r="5315" spans="1:1" x14ac:dyDescent="0.3">
      <c r="A5315" s="119" t="s">
        <v>1642</v>
      </c>
    </row>
    <row r="5316" spans="1:1" x14ac:dyDescent="0.3">
      <c r="A5316" s="120" t="s">
        <v>1642</v>
      </c>
    </row>
    <row r="5317" spans="1:1" x14ac:dyDescent="0.3">
      <c r="A5317" s="121" t="s">
        <v>1642</v>
      </c>
    </row>
    <row r="5318" spans="1:1" x14ac:dyDescent="0.3">
      <c r="A5318" s="122" t="s">
        <v>1642</v>
      </c>
    </row>
    <row r="5319" spans="1:1" x14ac:dyDescent="0.3">
      <c r="A5319" s="123" t="s">
        <v>1642</v>
      </c>
    </row>
    <row r="5320" spans="1:1" x14ac:dyDescent="0.3">
      <c r="A5320" s="124" t="s">
        <v>1642</v>
      </c>
    </row>
    <row r="5321" spans="1:1" x14ac:dyDescent="0.3">
      <c r="A5321" s="125" t="s">
        <v>1642</v>
      </c>
    </row>
    <row r="5322" spans="1:1" x14ac:dyDescent="0.3">
      <c r="A5322" s="126" t="s">
        <v>1642</v>
      </c>
    </row>
    <row r="5323" spans="1:1" x14ac:dyDescent="0.3">
      <c r="A5323" s="127" t="s">
        <v>1642</v>
      </c>
    </row>
    <row r="5324" spans="1:1" x14ac:dyDescent="0.3">
      <c r="A5324" s="128" t="s">
        <v>1642</v>
      </c>
    </row>
    <row r="5325" spans="1:1" x14ac:dyDescent="0.3">
      <c r="A5325" s="129" t="s">
        <v>1642</v>
      </c>
    </row>
    <row r="5326" spans="1:1" x14ac:dyDescent="0.3">
      <c r="A5326" s="130" t="s">
        <v>1642</v>
      </c>
    </row>
    <row r="5327" spans="1:1" x14ac:dyDescent="0.3">
      <c r="A5327" s="131" t="s">
        <v>1642</v>
      </c>
    </row>
    <row r="5328" spans="1:1" x14ac:dyDescent="0.3">
      <c r="A5328" s="109">
        <v>51031744</v>
      </c>
    </row>
    <row r="5329" spans="1:1" x14ac:dyDescent="0.3">
      <c r="A5329" s="110" t="s">
        <v>1642</v>
      </c>
    </row>
    <row r="5330" spans="1:1" x14ac:dyDescent="0.3">
      <c r="A5330" s="111" t="s">
        <v>1642</v>
      </c>
    </row>
    <row r="5331" spans="1:1" x14ac:dyDescent="0.3">
      <c r="A5331" s="112" t="s">
        <v>1642</v>
      </c>
    </row>
    <row r="5332" spans="1:1" x14ac:dyDescent="0.3">
      <c r="A5332" s="113" t="s">
        <v>148</v>
      </c>
    </row>
    <row r="5333" spans="1:1" x14ac:dyDescent="0.3">
      <c r="A5333" s="114" t="s">
        <v>1642</v>
      </c>
    </row>
    <row r="5334" spans="1:1" x14ac:dyDescent="0.3">
      <c r="A5334" s="115" t="s">
        <v>1642</v>
      </c>
    </row>
    <row r="5335" spans="1:1" x14ac:dyDescent="0.3">
      <c r="A5335" s="116" t="s">
        <v>1642</v>
      </c>
    </row>
    <row r="5336" spans="1:1" x14ac:dyDescent="0.3">
      <c r="A5336" s="117" t="s">
        <v>1642</v>
      </c>
    </row>
    <row r="5337" spans="1:1" x14ac:dyDescent="0.3">
      <c r="A5337" s="118" t="s">
        <v>1642</v>
      </c>
    </row>
    <row r="5338" spans="1:1" x14ac:dyDescent="0.3">
      <c r="A5338" s="119" t="s">
        <v>1642</v>
      </c>
    </row>
    <row r="5339" spans="1:1" x14ac:dyDescent="0.3">
      <c r="A5339" s="120" t="s">
        <v>1642</v>
      </c>
    </row>
    <row r="5340" spans="1:1" x14ac:dyDescent="0.3">
      <c r="A5340" s="121" t="s">
        <v>1642</v>
      </c>
    </row>
    <row r="5341" spans="1:1" x14ac:dyDescent="0.3">
      <c r="A5341" s="122" t="s">
        <v>1642</v>
      </c>
    </row>
    <row r="5342" spans="1:1" x14ac:dyDescent="0.3">
      <c r="A5342" s="123" t="s">
        <v>1642</v>
      </c>
    </row>
    <row r="5343" spans="1:1" x14ac:dyDescent="0.3">
      <c r="A5343" s="124" t="s">
        <v>1642</v>
      </c>
    </row>
    <row r="5344" spans="1:1" x14ac:dyDescent="0.3">
      <c r="A5344" s="125" t="s">
        <v>1642</v>
      </c>
    </row>
    <row r="5345" spans="1:1" x14ac:dyDescent="0.3">
      <c r="A5345" s="126" t="s">
        <v>1642</v>
      </c>
    </row>
    <row r="5346" spans="1:1" x14ac:dyDescent="0.3">
      <c r="A5346" s="127" t="s">
        <v>1642</v>
      </c>
    </row>
    <row r="5347" spans="1:1" x14ac:dyDescent="0.3">
      <c r="A5347" s="128" t="s">
        <v>1642</v>
      </c>
    </row>
    <row r="5348" spans="1:1" x14ac:dyDescent="0.3">
      <c r="A5348" s="129" t="s">
        <v>1642</v>
      </c>
    </row>
    <row r="5349" spans="1:1" x14ac:dyDescent="0.3">
      <c r="A5349" s="130" t="s">
        <v>1642</v>
      </c>
    </row>
    <row r="5350" spans="1:1" x14ac:dyDescent="0.3">
      <c r="A5350" s="131" t="s">
        <v>1642</v>
      </c>
    </row>
    <row r="5351" spans="1:1" x14ac:dyDescent="0.3">
      <c r="A5351" s="109">
        <v>51031745</v>
      </c>
    </row>
    <row r="5352" spans="1:1" x14ac:dyDescent="0.3">
      <c r="A5352" s="110" t="s">
        <v>1642</v>
      </c>
    </row>
    <row r="5353" spans="1:1" x14ac:dyDescent="0.3">
      <c r="A5353" s="111" t="s">
        <v>1077</v>
      </c>
    </row>
    <row r="5354" spans="1:1" x14ac:dyDescent="0.3">
      <c r="A5354" s="112" t="s">
        <v>1642</v>
      </c>
    </row>
    <row r="5355" spans="1:1" x14ac:dyDescent="0.3">
      <c r="A5355" s="113" t="s">
        <v>1642</v>
      </c>
    </row>
    <row r="5356" spans="1:1" x14ac:dyDescent="0.3">
      <c r="A5356" s="114" t="s">
        <v>1642</v>
      </c>
    </row>
    <row r="5357" spans="1:1" x14ac:dyDescent="0.3">
      <c r="A5357" s="115" t="s">
        <v>1642</v>
      </c>
    </row>
    <row r="5358" spans="1:1" x14ac:dyDescent="0.3">
      <c r="A5358" s="116" t="s">
        <v>1642</v>
      </c>
    </row>
    <row r="5359" spans="1:1" x14ac:dyDescent="0.3">
      <c r="A5359" s="117" t="s">
        <v>1642</v>
      </c>
    </row>
    <row r="5360" spans="1:1" x14ac:dyDescent="0.3">
      <c r="A5360" s="118" t="s">
        <v>1642</v>
      </c>
    </row>
    <row r="5361" spans="1:1" x14ac:dyDescent="0.3">
      <c r="A5361" s="119" t="s">
        <v>1642</v>
      </c>
    </row>
    <row r="5362" spans="1:1" x14ac:dyDescent="0.3">
      <c r="A5362" s="120" t="s">
        <v>1642</v>
      </c>
    </row>
    <row r="5363" spans="1:1" x14ac:dyDescent="0.3">
      <c r="A5363" s="121" t="s">
        <v>1642</v>
      </c>
    </row>
    <row r="5364" spans="1:1" x14ac:dyDescent="0.3">
      <c r="A5364" s="122" t="s">
        <v>1642</v>
      </c>
    </row>
    <row r="5365" spans="1:1" x14ac:dyDescent="0.3">
      <c r="A5365" s="123" t="s">
        <v>1642</v>
      </c>
    </row>
    <row r="5366" spans="1:1" x14ac:dyDescent="0.3">
      <c r="A5366" s="124" t="s">
        <v>1642</v>
      </c>
    </row>
    <row r="5367" spans="1:1" x14ac:dyDescent="0.3">
      <c r="A5367" s="125" t="s">
        <v>1642</v>
      </c>
    </row>
    <row r="5368" spans="1:1" x14ac:dyDescent="0.3">
      <c r="A5368" s="126" t="s">
        <v>1642</v>
      </c>
    </row>
    <row r="5369" spans="1:1" x14ac:dyDescent="0.3">
      <c r="A5369" s="127" t="s">
        <v>1642</v>
      </c>
    </row>
    <row r="5370" spans="1:1" x14ac:dyDescent="0.3">
      <c r="A5370" s="128" t="s">
        <v>1642</v>
      </c>
    </row>
    <row r="5371" spans="1:1" x14ac:dyDescent="0.3">
      <c r="A5371" s="129" t="s">
        <v>1642</v>
      </c>
    </row>
    <row r="5372" spans="1:1" x14ac:dyDescent="0.3">
      <c r="A5372" s="130" t="s">
        <v>1642</v>
      </c>
    </row>
    <row r="5373" spans="1:1" x14ac:dyDescent="0.3">
      <c r="A5373" s="131" t="s">
        <v>1642</v>
      </c>
    </row>
    <row r="5374" spans="1:1" x14ac:dyDescent="0.3">
      <c r="A5374" s="109">
        <v>51031746</v>
      </c>
    </row>
    <row r="5375" spans="1:1" x14ac:dyDescent="0.3">
      <c r="A5375" s="110" t="s">
        <v>1642</v>
      </c>
    </row>
    <row r="5376" spans="1:1" x14ac:dyDescent="0.3">
      <c r="A5376" s="111" t="s">
        <v>1642</v>
      </c>
    </row>
    <row r="5377" spans="1:1" x14ac:dyDescent="0.3">
      <c r="A5377" s="112" t="s">
        <v>1642</v>
      </c>
    </row>
    <row r="5378" spans="1:1" x14ac:dyDescent="0.3">
      <c r="A5378" s="113" t="s">
        <v>1642</v>
      </c>
    </row>
    <row r="5379" spans="1:1" x14ac:dyDescent="0.3">
      <c r="A5379" s="114" t="s">
        <v>1642</v>
      </c>
    </row>
    <row r="5380" spans="1:1" x14ac:dyDescent="0.3">
      <c r="A5380" s="115" t="s">
        <v>1642</v>
      </c>
    </row>
    <row r="5381" spans="1:1" x14ac:dyDescent="0.3">
      <c r="A5381" s="116" t="s">
        <v>1642</v>
      </c>
    </row>
    <row r="5382" spans="1:1" x14ac:dyDescent="0.3">
      <c r="A5382" s="117" t="s">
        <v>1642</v>
      </c>
    </row>
    <row r="5383" spans="1:1" x14ac:dyDescent="0.3">
      <c r="A5383" s="118" t="s">
        <v>1642</v>
      </c>
    </row>
    <row r="5384" spans="1:1" x14ac:dyDescent="0.3">
      <c r="A5384" s="119" t="s">
        <v>1642</v>
      </c>
    </row>
    <row r="5385" spans="1:1" x14ac:dyDescent="0.3">
      <c r="A5385" s="120" t="s">
        <v>1642</v>
      </c>
    </row>
    <row r="5386" spans="1:1" x14ac:dyDescent="0.3">
      <c r="A5386" s="121" t="s">
        <v>1642</v>
      </c>
    </row>
    <row r="5387" spans="1:1" x14ac:dyDescent="0.3">
      <c r="A5387" s="122" t="s">
        <v>1642</v>
      </c>
    </row>
    <row r="5388" spans="1:1" x14ac:dyDescent="0.3">
      <c r="A5388" s="123" t="s">
        <v>1642</v>
      </c>
    </row>
    <row r="5389" spans="1:1" x14ac:dyDescent="0.3">
      <c r="A5389" s="124" t="s">
        <v>1642</v>
      </c>
    </row>
    <row r="5390" spans="1:1" x14ac:dyDescent="0.3">
      <c r="A5390" s="125" t="s">
        <v>1642</v>
      </c>
    </row>
    <row r="5391" spans="1:1" x14ac:dyDescent="0.3">
      <c r="A5391" s="126" t="s">
        <v>1642</v>
      </c>
    </row>
    <row r="5392" spans="1:1" x14ac:dyDescent="0.3">
      <c r="A5392" s="127" t="s">
        <v>1642</v>
      </c>
    </row>
    <row r="5393" spans="1:1" x14ac:dyDescent="0.3">
      <c r="A5393" s="128" t="s">
        <v>1642</v>
      </c>
    </row>
    <row r="5394" spans="1:1" x14ac:dyDescent="0.3">
      <c r="A5394" s="129" t="s">
        <v>1642</v>
      </c>
    </row>
    <row r="5395" spans="1:1" x14ac:dyDescent="0.3">
      <c r="A5395" s="130" t="s">
        <v>1642</v>
      </c>
    </row>
    <row r="5396" spans="1:1" x14ac:dyDescent="0.3">
      <c r="A5396" s="131" t="s">
        <v>1642</v>
      </c>
    </row>
    <row r="5397" spans="1:1" x14ac:dyDescent="0.3">
      <c r="A5397" s="109">
        <v>51031747</v>
      </c>
    </row>
    <row r="5398" spans="1:1" x14ac:dyDescent="0.3">
      <c r="A5398" s="110" t="s">
        <v>1642</v>
      </c>
    </row>
    <row r="5399" spans="1:1" x14ac:dyDescent="0.3">
      <c r="A5399" s="111" t="s">
        <v>1642</v>
      </c>
    </row>
    <row r="5400" spans="1:1" x14ac:dyDescent="0.3">
      <c r="A5400" s="112" t="s">
        <v>1642</v>
      </c>
    </row>
    <row r="5401" spans="1:1" x14ac:dyDescent="0.3">
      <c r="A5401" s="113" t="s">
        <v>1642</v>
      </c>
    </row>
    <row r="5402" spans="1:1" x14ac:dyDescent="0.3">
      <c r="A5402" s="114" t="s">
        <v>1642</v>
      </c>
    </row>
    <row r="5403" spans="1:1" x14ac:dyDescent="0.3">
      <c r="A5403" s="115" t="s">
        <v>1642</v>
      </c>
    </row>
    <row r="5404" spans="1:1" x14ac:dyDescent="0.3">
      <c r="A5404" s="116" t="s">
        <v>1642</v>
      </c>
    </row>
    <row r="5405" spans="1:1" x14ac:dyDescent="0.3">
      <c r="A5405" s="117" t="s">
        <v>1642</v>
      </c>
    </row>
    <row r="5406" spans="1:1" x14ac:dyDescent="0.3">
      <c r="A5406" s="118" t="s">
        <v>1642</v>
      </c>
    </row>
    <row r="5407" spans="1:1" x14ac:dyDescent="0.3">
      <c r="A5407" s="119" t="s">
        <v>1642</v>
      </c>
    </row>
    <row r="5408" spans="1:1" x14ac:dyDescent="0.3">
      <c r="A5408" s="120" t="s">
        <v>1642</v>
      </c>
    </row>
    <row r="5409" spans="1:1" x14ac:dyDescent="0.3">
      <c r="A5409" s="121" t="s">
        <v>1642</v>
      </c>
    </row>
    <row r="5410" spans="1:1" x14ac:dyDescent="0.3">
      <c r="A5410" s="122" t="s">
        <v>1642</v>
      </c>
    </row>
    <row r="5411" spans="1:1" x14ac:dyDescent="0.3">
      <c r="A5411" s="123" t="s">
        <v>1642</v>
      </c>
    </row>
    <row r="5412" spans="1:1" x14ac:dyDescent="0.3">
      <c r="A5412" s="124" t="s">
        <v>1642</v>
      </c>
    </row>
    <row r="5413" spans="1:1" x14ac:dyDescent="0.3">
      <c r="A5413" s="125" t="s">
        <v>1642</v>
      </c>
    </row>
    <row r="5414" spans="1:1" x14ac:dyDescent="0.3">
      <c r="A5414" s="126" t="s">
        <v>1642</v>
      </c>
    </row>
    <row r="5415" spans="1:1" x14ac:dyDescent="0.3">
      <c r="A5415" s="127" t="s">
        <v>1642</v>
      </c>
    </row>
    <row r="5416" spans="1:1" x14ac:dyDescent="0.3">
      <c r="A5416" s="128" t="s">
        <v>1642</v>
      </c>
    </row>
    <row r="5417" spans="1:1" x14ac:dyDescent="0.3">
      <c r="A5417" s="129" t="s">
        <v>1642</v>
      </c>
    </row>
    <row r="5418" spans="1:1" x14ac:dyDescent="0.3">
      <c r="A5418" s="130" t="s">
        <v>1642</v>
      </c>
    </row>
    <row r="5419" spans="1:1" x14ac:dyDescent="0.3">
      <c r="A5419" s="131" t="s">
        <v>1642</v>
      </c>
    </row>
    <row r="5420" spans="1:1" x14ac:dyDescent="0.3">
      <c r="A5420" s="109">
        <v>51031748</v>
      </c>
    </row>
    <row r="5421" spans="1:1" x14ac:dyDescent="0.3">
      <c r="A5421" s="110" t="s">
        <v>1642</v>
      </c>
    </row>
    <row r="5422" spans="1:1" x14ac:dyDescent="0.3">
      <c r="A5422" s="111" t="s">
        <v>1642</v>
      </c>
    </row>
    <row r="5423" spans="1:1" x14ac:dyDescent="0.3">
      <c r="A5423" s="112" t="s">
        <v>1642</v>
      </c>
    </row>
    <row r="5424" spans="1:1" x14ac:dyDescent="0.3">
      <c r="A5424" s="113" t="s">
        <v>1642</v>
      </c>
    </row>
    <row r="5425" spans="1:1" x14ac:dyDescent="0.3">
      <c r="A5425" s="114" t="s">
        <v>1642</v>
      </c>
    </row>
    <row r="5426" spans="1:1" x14ac:dyDescent="0.3">
      <c r="A5426" s="115" t="s">
        <v>1642</v>
      </c>
    </row>
    <row r="5427" spans="1:1" x14ac:dyDescent="0.3">
      <c r="A5427" s="116" t="s">
        <v>1642</v>
      </c>
    </row>
    <row r="5428" spans="1:1" x14ac:dyDescent="0.3">
      <c r="A5428" s="117" t="s">
        <v>1642</v>
      </c>
    </row>
    <row r="5429" spans="1:1" x14ac:dyDescent="0.3">
      <c r="A5429" s="118" t="s">
        <v>1642</v>
      </c>
    </row>
    <row r="5430" spans="1:1" x14ac:dyDescent="0.3">
      <c r="A5430" s="119" t="s">
        <v>1642</v>
      </c>
    </row>
    <row r="5431" spans="1:1" x14ac:dyDescent="0.3">
      <c r="A5431" s="120" t="s">
        <v>1642</v>
      </c>
    </row>
    <row r="5432" spans="1:1" x14ac:dyDescent="0.3">
      <c r="A5432" s="121" t="s">
        <v>1642</v>
      </c>
    </row>
    <row r="5433" spans="1:1" x14ac:dyDescent="0.3">
      <c r="A5433" s="122" t="s">
        <v>1642</v>
      </c>
    </row>
    <row r="5434" spans="1:1" x14ac:dyDescent="0.3">
      <c r="A5434" s="123" t="s">
        <v>1642</v>
      </c>
    </row>
    <row r="5435" spans="1:1" x14ac:dyDescent="0.3">
      <c r="A5435" s="124" t="s">
        <v>1642</v>
      </c>
    </row>
    <row r="5436" spans="1:1" x14ac:dyDescent="0.3">
      <c r="A5436" s="125" t="s">
        <v>1642</v>
      </c>
    </row>
    <row r="5437" spans="1:1" x14ac:dyDescent="0.3">
      <c r="A5437" s="126" t="s">
        <v>1642</v>
      </c>
    </row>
    <row r="5438" spans="1:1" x14ac:dyDescent="0.3">
      <c r="A5438" s="127" t="s">
        <v>1642</v>
      </c>
    </row>
    <row r="5439" spans="1:1" x14ac:dyDescent="0.3">
      <c r="A5439" s="128" t="s">
        <v>1642</v>
      </c>
    </row>
    <row r="5440" spans="1:1" x14ac:dyDescent="0.3">
      <c r="A5440" s="129" t="s">
        <v>1642</v>
      </c>
    </row>
    <row r="5441" spans="1:1" x14ac:dyDescent="0.3">
      <c r="A5441" s="130" t="s">
        <v>1642</v>
      </c>
    </row>
    <row r="5442" spans="1:1" x14ac:dyDescent="0.3">
      <c r="A5442" s="131" t="s">
        <v>1642</v>
      </c>
    </row>
    <row r="5443" spans="1:1" x14ac:dyDescent="0.3">
      <c r="A5443" s="109">
        <v>51031749</v>
      </c>
    </row>
    <row r="5444" spans="1:1" x14ac:dyDescent="0.3">
      <c r="A5444" s="110" t="s">
        <v>256</v>
      </c>
    </row>
    <row r="5445" spans="1:1" x14ac:dyDescent="0.3">
      <c r="A5445" s="111" t="s">
        <v>1642</v>
      </c>
    </row>
    <row r="5446" spans="1:1" x14ac:dyDescent="0.3">
      <c r="A5446" s="112" t="s">
        <v>1642</v>
      </c>
    </row>
    <row r="5447" spans="1:1" x14ac:dyDescent="0.3">
      <c r="A5447" s="113" t="s">
        <v>1642</v>
      </c>
    </row>
    <row r="5448" spans="1:1" x14ac:dyDescent="0.3">
      <c r="A5448" s="114" t="s">
        <v>1642</v>
      </c>
    </row>
    <row r="5449" spans="1:1" x14ac:dyDescent="0.3">
      <c r="A5449" s="115" t="s">
        <v>1642</v>
      </c>
    </row>
    <row r="5450" spans="1:1" x14ac:dyDescent="0.3">
      <c r="A5450" s="116" t="s">
        <v>1642</v>
      </c>
    </row>
    <row r="5451" spans="1:1" x14ac:dyDescent="0.3">
      <c r="A5451" s="117" t="s">
        <v>1642</v>
      </c>
    </row>
    <row r="5452" spans="1:1" x14ac:dyDescent="0.3">
      <c r="A5452" s="118" t="s">
        <v>1642</v>
      </c>
    </row>
    <row r="5453" spans="1:1" x14ac:dyDescent="0.3">
      <c r="A5453" s="119" t="s">
        <v>1642</v>
      </c>
    </row>
    <row r="5454" spans="1:1" x14ac:dyDescent="0.3">
      <c r="A5454" s="120" t="s">
        <v>1642</v>
      </c>
    </row>
    <row r="5455" spans="1:1" x14ac:dyDescent="0.3">
      <c r="A5455" s="121" t="s">
        <v>1642</v>
      </c>
    </row>
    <row r="5456" spans="1:1" x14ac:dyDescent="0.3">
      <c r="A5456" s="122" t="s">
        <v>72</v>
      </c>
    </row>
    <row r="5457" spans="1:1" x14ac:dyDescent="0.3">
      <c r="A5457" s="123" t="s">
        <v>1642</v>
      </c>
    </row>
    <row r="5458" spans="1:1" x14ac:dyDescent="0.3">
      <c r="A5458" s="124" t="s">
        <v>1642</v>
      </c>
    </row>
    <row r="5459" spans="1:1" x14ac:dyDescent="0.3">
      <c r="A5459" s="125" t="s">
        <v>1642</v>
      </c>
    </row>
    <row r="5460" spans="1:1" x14ac:dyDescent="0.3">
      <c r="A5460" s="126" t="s">
        <v>1642</v>
      </c>
    </row>
    <row r="5461" spans="1:1" x14ac:dyDescent="0.3">
      <c r="A5461" s="127" t="s">
        <v>1642</v>
      </c>
    </row>
    <row r="5462" spans="1:1" x14ac:dyDescent="0.3">
      <c r="A5462" s="128" t="s">
        <v>1642</v>
      </c>
    </row>
    <row r="5463" spans="1:1" x14ac:dyDescent="0.3">
      <c r="A5463" s="129" t="s">
        <v>1642</v>
      </c>
    </row>
    <row r="5464" spans="1:1" x14ac:dyDescent="0.3">
      <c r="A5464" s="130" t="s">
        <v>1642</v>
      </c>
    </row>
    <row r="5465" spans="1:1" x14ac:dyDescent="0.3">
      <c r="A5465" s="131" t="s">
        <v>131</v>
      </c>
    </row>
    <row r="5466" spans="1:1" x14ac:dyDescent="0.3">
      <c r="A5466" s="109">
        <v>51031750</v>
      </c>
    </row>
    <row r="5467" spans="1:1" x14ac:dyDescent="0.3">
      <c r="A5467" s="110" t="s">
        <v>1642</v>
      </c>
    </row>
    <row r="5468" spans="1:1" x14ac:dyDescent="0.3">
      <c r="A5468" s="111" t="s">
        <v>1642</v>
      </c>
    </row>
    <row r="5469" spans="1:1" x14ac:dyDescent="0.3">
      <c r="A5469" s="112" t="s">
        <v>1642</v>
      </c>
    </row>
    <row r="5470" spans="1:1" x14ac:dyDescent="0.3">
      <c r="A5470" s="113" t="s">
        <v>1642</v>
      </c>
    </row>
    <row r="5471" spans="1:1" x14ac:dyDescent="0.3">
      <c r="A5471" s="114" t="s">
        <v>1642</v>
      </c>
    </row>
    <row r="5472" spans="1:1" x14ac:dyDescent="0.3">
      <c r="A5472" s="115" t="s">
        <v>1642</v>
      </c>
    </row>
    <row r="5473" spans="1:1" x14ac:dyDescent="0.3">
      <c r="A5473" s="116" t="s">
        <v>1642</v>
      </c>
    </row>
    <row r="5474" spans="1:1" x14ac:dyDescent="0.3">
      <c r="A5474" s="117" t="s">
        <v>1642</v>
      </c>
    </row>
    <row r="5475" spans="1:1" x14ac:dyDescent="0.3">
      <c r="A5475" s="118" t="s">
        <v>1642</v>
      </c>
    </row>
    <row r="5476" spans="1:1" x14ac:dyDescent="0.3">
      <c r="A5476" s="119" t="s">
        <v>1642</v>
      </c>
    </row>
    <row r="5477" spans="1:1" x14ac:dyDescent="0.3">
      <c r="A5477" s="120" t="s">
        <v>1642</v>
      </c>
    </row>
    <row r="5478" spans="1:1" x14ac:dyDescent="0.3">
      <c r="A5478" s="121" t="s">
        <v>1642</v>
      </c>
    </row>
    <row r="5479" spans="1:1" x14ac:dyDescent="0.3">
      <c r="A5479" s="122" t="s">
        <v>1642</v>
      </c>
    </row>
    <row r="5480" spans="1:1" x14ac:dyDescent="0.3">
      <c r="A5480" s="123" t="s">
        <v>1642</v>
      </c>
    </row>
    <row r="5481" spans="1:1" x14ac:dyDescent="0.3">
      <c r="A5481" s="124" t="s">
        <v>1642</v>
      </c>
    </row>
    <row r="5482" spans="1:1" x14ac:dyDescent="0.3">
      <c r="A5482" s="125" t="s">
        <v>1642</v>
      </c>
    </row>
    <row r="5483" spans="1:1" x14ac:dyDescent="0.3">
      <c r="A5483" s="126" t="s">
        <v>1642</v>
      </c>
    </row>
    <row r="5484" spans="1:1" x14ac:dyDescent="0.3">
      <c r="A5484" s="127" t="s">
        <v>1642</v>
      </c>
    </row>
    <row r="5485" spans="1:1" x14ac:dyDescent="0.3">
      <c r="A5485" s="128" t="s">
        <v>1642</v>
      </c>
    </row>
    <row r="5486" spans="1:1" x14ac:dyDescent="0.3">
      <c r="A5486" s="129" t="s">
        <v>1642</v>
      </c>
    </row>
    <row r="5487" spans="1:1" x14ac:dyDescent="0.3">
      <c r="A5487" s="130" t="s">
        <v>1642</v>
      </c>
    </row>
    <row r="5488" spans="1:1" x14ac:dyDescent="0.3">
      <c r="A5488" s="131" t="s">
        <v>1642</v>
      </c>
    </row>
    <row r="5489" spans="1:1" x14ac:dyDescent="0.3">
      <c r="A5489" s="109">
        <v>51031751</v>
      </c>
    </row>
    <row r="5490" spans="1:1" x14ac:dyDescent="0.3">
      <c r="A5490" s="110" t="s">
        <v>1642</v>
      </c>
    </row>
    <row r="5491" spans="1:1" x14ac:dyDescent="0.3">
      <c r="A5491" s="111" t="s">
        <v>1642</v>
      </c>
    </row>
    <row r="5492" spans="1:1" x14ac:dyDescent="0.3">
      <c r="A5492" s="112" t="s">
        <v>1642</v>
      </c>
    </row>
    <row r="5493" spans="1:1" x14ac:dyDescent="0.3">
      <c r="A5493" s="113" t="s">
        <v>1642</v>
      </c>
    </row>
    <row r="5494" spans="1:1" x14ac:dyDescent="0.3">
      <c r="A5494" s="114" t="s">
        <v>1642</v>
      </c>
    </row>
    <row r="5495" spans="1:1" x14ac:dyDescent="0.3">
      <c r="A5495" s="115" t="s">
        <v>1642</v>
      </c>
    </row>
    <row r="5496" spans="1:1" x14ac:dyDescent="0.3">
      <c r="A5496" s="116" t="s">
        <v>1642</v>
      </c>
    </row>
    <row r="5497" spans="1:1" x14ac:dyDescent="0.3">
      <c r="A5497" s="117" t="s">
        <v>1642</v>
      </c>
    </row>
    <row r="5498" spans="1:1" x14ac:dyDescent="0.3">
      <c r="A5498" s="118" t="s">
        <v>1642</v>
      </c>
    </row>
    <row r="5499" spans="1:1" x14ac:dyDescent="0.3">
      <c r="A5499" s="119" t="s">
        <v>1642</v>
      </c>
    </row>
    <row r="5500" spans="1:1" x14ac:dyDescent="0.3">
      <c r="A5500" s="120" t="s">
        <v>1642</v>
      </c>
    </row>
    <row r="5501" spans="1:1" x14ac:dyDescent="0.3">
      <c r="A5501" s="121" t="s">
        <v>1642</v>
      </c>
    </row>
    <row r="5502" spans="1:1" x14ac:dyDescent="0.3">
      <c r="A5502" s="122" t="s">
        <v>1642</v>
      </c>
    </row>
    <row r="5503" spans="1:1" x14ac:dyDescent="0.3">
      <c r="A5503" s="123" t="s">
        <v>1642</v>
      </c>
    </row>
    <row r="5504" spans="1:1" x14ac:dyDescent="0.3">
      <c r="A5504" s="124" t="s">
        <v>1642</v>
      </c>
    </row>
    <row r="5505" spans="1:1" x14ac:dyDescent="0.3">
      <c r="A5505" s="125" t="s">
        <v>1642</v>
      </c>
    </row>
    <row r="5506" spans="1:1" x14ac:dyDescent="0.3">
      <c r="A5506" s="126" t="s">
        <v>1642</v>
      </c>
    </row>
    <row r="5507" spans="1:1" x14ac:dyDescent="0.3">
      <c r="A5507" s="127" t="s">
        <v>1642</v>
      </c>
    </row>
    <row r="5508" spans="1:1" x14ac:dyDescent="0.3">
      <c r="A5508" s="128" t="s">
        <v>1642</v>
      </c>
    </row>
    <row r="5509" spans="1:1" x14ac:dyDescent="0.3">
      <c r="A5509" s="129" t="s">
        <v>1642</v>
      </c>
    </row>
    <row r="5510" spans="1:1" x14ac:dyDescent="0.3">
      <c r="A5510" s="130" t="s">
        <v>1642</v>
      </c>
    </row>
    <row r="5511" spans="1:1" x14ac:dyDescent="0.3">
      <c r="A5511" s="131" t="s">
        <v>1642</v>
      </c>
    </row>
    <row r="5512" spans="1:1" x14ac:dyDescent="0.3">
      <c r="A5512" s="109">
        <v>51031752</v>
      </c>
    </row>
    <row r="5513" spans="1:1" x14ac:dyDescent="0.3">
      <c r="A5513" s="110" t="s">
        <v>1642</v>
      </c>
    </row>
    <row r="5514" spans="1:1" x14ac:dyDescent="0.3">
      <c r="A5514" s="111" t="s">
        <v>382</v>
      </c>
    </row>
    <row r="5515" spans="1:1" x14ac:dyDescent="0.3">
      <c r="A5515" s="112" t="s">
        <v>1642</v>
      </c>
    </row>
    <row r="5516" spans="1:1" x14ac:dyDescent="0.3">
      <c r="A5516" s="113" t="s">
        <v>1642</v>
      </c>
    </row>
    <row r="5517" spans="1:1" x14ac:dyDescent="0.3">
      <c r="A5517" s="114" t="s">
        <v>1642</v>
      </c>
    </row>
    <row r="5518" spans="1:1" x14ac:dyDescent="0.3">
      <c r="A5518" s="115" t="s">
        <v>1642</v>
      </c>
    </row>
    <row r="5519" spans="1:1" x14ac:dyDescent="0.3">
      <c r="A5519" s="116" t="s">
        <v>1642</v>
      </c>
    </row>
    <row r="5520" spans="1:1" x14ac:dyDescent="0.3">
      <c r="A5520" s="117" t="s">
        <v>1642</v>
      </c>
    </row>
    <row r="5521" spans="1:1" x14ac:dyDescent="0.3">
      <c r="A5521" s="118" t="s">
        <v>1642</v>
      </c>
    </row>
    <row r="5522" spans="1:1" x14ac:dyDescent="0.3">
      <c r="A5522" s="119" t="s">
        <v>1642</v>
      </c>
    </row>
    <row r="5523" spans="1:1" x14ac:dyDescent="0.3">
      <c r="A5523" s="120" t="s">
        <v>1642</v>
      </c>
    </row>
    <row r="5524" spans="1:1" x14ac:dyDescent="0.3">
      <c r="A5524" s="121" t="s">
        <v>1642</v>
      </c>
    </row>
    <row r="5525" spans="1:1" x14ac:dyDescent="0.3">
      <c r="A5525" s="122" t="s">
        <v>1642</v>
      </c>
    </row>
    <row r="5526" spans="1:1" x14ac:dyDescent="0.3">
      <c r="A5526" s="123" t="s">
        <v>1642</v>
      </c>
    </row>
    <row r="5527" spans="1:1" x14ac:dyDescent="0.3">
      <c r="A5527" s="124" t="s">
        <v>1642</v>
      </c>
    </row>
    <row r="5528" spans="1:1" x14ac:dyDescent="0.3">
      <c r="A5528" s="125" t="s">
        <v>1642</v>
      </c>
    </row>
    <row r="5529" spans="1:1" x14ac:dyDescent="0.3">
      <c r="A5529" s="126" t="s">
        <v>1642</v>
      </c>
    </row>
    <row r="5530" spans="1:1" x14ac:dyDescent="0.3">
      <c r="A5530" s="127" t="s">
        <v>1642</v>
      </c>
    </row>
    <row r="5531" spans="1:1" x14ac:dyDescent="0.3">
      <c r="A5531" s="128" t="s">
        <v>1642</v>
      </c>
    </row>
    <row r="5532" spans="1:1" x14ac:dyDescent="0.3">
      <c r="A5532" s="129" t="s">
        <v>1642</v>
      </c>
    </row>
    <row r="5533" spans="1:1" x14ac:dyDescent="0.3">
      <c r="A5533" s="130" t="s">
        <v>384</v>
      </c>
    </row>
    <row r="5534" spans="1:1" x14ac:dyDescent="0.3">
      <c r="A5534" s="131" t="s">
        <v>1642</v>
      </c>
    </row>
    <row r="5535" spans="1:1" x14ac:dyDescent="0.3">
      <c r="A5535" s="109">
        <v>51031753</v>
      </c>
    </row>
    <row r="5536" spans="1:1" x14ac:dyDescent="0.3">
      <c r="A5536" s="110" t="s">
        <v>1642</v>
      </c>
    </row>
    <row r="5537" spans="1:1" x14ac:dyDescent="0.3">
      <c r="A5537" s="111" t="s">
        <v>1642</v>
      </c>
    </row>
    <row r="5538" spans="1:1" x14ac:dyDescent="0.3">
      <c r="A5538" s="112" t="s">
        <v>1642</v>
      </c>
    </row>
    <row r="5539" spans="1:1" x14ac:dyDescent="0.3">
      <c r="A5539" s="113" t="s">
        <v>1642</v>
      </c>
    </row>
    <row r="5540" spans="1:1" x14ac:dyDescent="0.3">
      <c r="A5540" s="114" t="s">
        <v>1642</v>
      </c>
    </row>
    <row r="5541" spans="1:1" x14ac:dyDescent="0.3">
      <c r="A5541" s="115" t="s">
        <v>1642</v>
      </c>
    </row>
    <row r="5542" spans="1:1" x14ac:dyDescent="0.3">
      <c r="A5542" s="116" t="s">
        <v>1642</v>
      </c>
    </row>
    <row r="5543" spans="1:1" x14ac:dyDescent="0.3">
      <c r="A5543" s="117" t="s">
        <v>1642</v>
      </c>
    </row>
    <row r="5544" spans="1:1" x14ac:dyDescent="0.3">
      <c r="A5544" s="118" t="s">
        <v>1642</v>
      </c>
    </row>
    <row r="5545" spans="1:1" x14ac:dyDescent="0.3">
      <c r="A5545" s="119" t="s">
        <v>1642</v>
      </c>
    </row>
    <row r="5546" spans="1:1" x14ac:dyDescent="0.3">
      <c r="A5546" s="120" t="s">
        <v>1642</v>
      </c>
    </row>
    <row r="5547" spans="1:1" x14ac:dyDescent="0.3">
      <c r="A5547" s="121" t="s">
        <v>1642</v>
      </c>
    </row>
    <row r="5548" spans="1:1" x14ac:dyDescent="0.3">
      <c r="A5548" s="122" t="s">
        <v>1642</v>
      </c>
    </row>
    <row r="5549" spans="1:1" x14ac:dyDescent="0.3">
      <c r="A5549" s="123" t="s">
        <v>1642</v>
      </c>
    </row>
    <row r="5550" spans="1:1" x14ac:dyDescent="0.3">
      <c r="A5550" s="124" t="s">
        <v>1642</v>
      </c>
    </row>
    <row r="5551" spans="1:1" x14ac:dyDescent="0.3">
      <c r="A5551" s="125" t="s">
        <v>1642</v>
      </c>
    </row>
    <row r="5552" spans="1:1" x14ac:dyDescent="0.3">
      <c r="A5552" s="126" t="s">
        <v>1642</v>
      </c>
    </row>
    <row r="5553" spans="1:1" x14ac:dyDescent="0.3">
      <c r="A5553" s="127" t="s">
        <v>1642</v>
      </c>
    </row>
    <row r="5554" spans="1:1" x14ac:dyDescent="0.3">
      <c r="A5554" s="128" t="s">
        <v>1642</v>
      </c>
    </row>
    <row r="5555" spans="1:1" x14ac:dyDescent="0.3">
      <c r="A5555" s="129" t="s">
        <v>1642</v>
      </c>
    </row>
    <row r="5556" spans="1:1" x14ac:dyDescent="0.3">
      <c r="A5556" s="130" t="s">
        <v>1642</v>
      </c>
    </row>
    <row r="5557" spans="1:1" x14ac:dyDescent="0.3">
      <c r="A5557" s="131" t="s">
        <v>1642</v>
      </c>
    </row>
    <row r="5558" spans="1:1" x14ac:dyDescent="0.3">
      <c r="A5558" s="109">
        <v>51031754</v>
      </c>
    </row>
    <row r="5559" spans="1:1" x14ac:dyDescent="0.3">
      <c r="A5559" s="110" t="s">
        <v>1642</v>
      </c>
    </row>
    <row r="5560" spans="1:1" x14ac:dyDescent="0.3">
      <c r="A5560" s="111" t="s">
        <v>63</v>
      </c>
    </row>
    <row r="5561" spans="1:1" x14ac:dyDescent="0.3">
      <c r="A5561" s="112" t="s">
        <v>1642</v>
      </c>
    </row>
    <row r="5562" spans="1:1" x14ac:dyDescent="0.3">
      <c r="A5562" s="113" t="s">
        <v>1642</v>
      </c>
    </row>
    <row r="5563" spans="1:1" x14ac:dyDescent="0.3">
      <c r="A5563" s="114" t="s">
        <v>1642</v>
      </c>
    </row>
    <row r="5564" spans="1:1" x14ac:dyDescent="0.3">
      <c r="A5564" s="115" t="s">
        <v>1642</v>
      </c>
    </row>
    <row r="5565" spans="1:1" x14ac:dyDescent="0.3">
      <c r="A5565" s="116" t="s">
        <v>1642</v>
      </c>
    </row>
    <row r="5566" spans="1:1" x14ac:dyDescent="0.3">
      <c r="A5566" s="117" t="s">
        <v>1642</v>
      </c>
    </row>
    <row r="5567" spans="1:1" x14ac:dyDescent="0.3">
      <c r="A5567" s="118" t="s">
        <v>1642</v>
      </c>
    </row>
    <row r="5568" spans="1:1" x14ac:dyDescent="0.3">
      <c r="A5568" s="119" t="s">
        <v>1642</v>
      </c>
    </row>
    <row r="5569" spans="1:1" x14ac:dyDescent="0.3">
      <c r="A5569" s="120" t="s">
        <v>231</v>
      </c>
    </row>
    <row r="5570" spans="1:1" x14ac:dyDescent="0.3">
      <c r="A5570" s="121" t="s">
        <v>1642</v>
      </c>
    </row>
    <row r="5571" spans="1:1" x14ac:dyDescent="0.3">
      <c r="A5571" s="122" t="s">
        <v>72</v>
      </c>
    </row>
    <row r="5572" spans="1:1" x14ac:dyDescent="0.3">
      <c r="A5572" s="123" t="s">
        <v>1642</v>
      </c>
    </row>
    <row r="5573" spans="1:1" x14ac:dyDescent="0.3">
      <c r="A5573" s="124" t="s">
        <v>74</v>
      </c>
    </row>
    <row r="5574" spans="1:1" x14ac:dyDescent="0.3">
      <c r="A5574" s="125" t="s">
        <v>1642</v>
      </c>
    </row>
    <row r="5575" spans="1:1" x14ac:dyDescent="0.3">
      <c r="A5575" s="126" t="s">
        <v>1642</v>
      </c>
    </row>
    <row r="5576" spans="1:1" x14ac:dyDescent="0.3">
      <c r="A5576" s="127" t="s">
        <v>1642</v>
      </c>
    </row>
    <row r="5577" spans="1:1" x14ac:dyDescent="0.3">
      <c r="A5577" s="128" t="s">
        <v>1642</v>
      </c>
    </row>
    <row r="5578" spans="1:1" x14ac:dyDescent="0.3">
      <c r="A5578" s="129" t="s">
        <v>1642</v>
      </c>
    </row>
    <row r="5579" spans="1:1" x14ac:dyDescent="0.3">
      <c r="A5579" s="130" t="s">
        <v>1642</v>
      </c>
    </row>
    <row r="5580" spans="1:1" x14ac:dyDescent="0.3">
      <c r="A5580" s="131" t="s">
        <v>1642</v>
      </c>
    </row>
    <row r="5581" spans="1:1" x14ac:dyDescent="0.3">
      <c r="A5581" s="109">
        <v>51031755</v>
      </c>
    </row>
    <row r="5582" spans="1:1" x14ac:dyDescent="0.3">
      <c r="A5582" s="110" t="s">
        <v>1642</v>
      </c>
    </row>
    <row r="5583" spans="1:1" x14ac:dyDescent="0.3">
      <c r="A5583" s="111" t="s">
        <v>1642</v>
      </c>
    </row>
    <row r="5584" spans="1:1" x14ac:dyDescent="0.3">
      <c r="A5584" s="112" t="s">
        <v>1642</v>
      </c>
    </row>
    <row r="5585" spans="1:1" x14ac:dyDescent="0.3">
      <c r="A5585" s="113" t="s">
        <v>1642</v>
      </c>
    </row>
    <row r="5586" spans="1:1" x14ac:dyDescent="0.3">
      <c r="A5586" s="114" t="s">
        <v>1642</v>
      </c>
    </row>
    <row r="5587" spans="1:1" x14ac:dyDescent="0.3">
      <c r="A5587" s="115" t="s">
        <v>1642</v>
      </c>
    </row>
    <row r="5588" spans="1:1" x14ac:dyDescent="0.3">
      <c r="A5588" s="116" t="s">
        <v>1642</v>
      </c>
    </row>
    <row r="5589" spans="1:1" x14ac:dyDescent="0.3">
      <c r="A5589" s="117" t="s">
        <v>1642</v>
      </c>
    </row>
    <row r="5590" spans="1:1" x14ac:dyDescent="0.3">
      <c r="A5590" s="118" t="s">
        <v>1642</v>
      </c>
    </row>
    <row r="5591" spans="1:1" x14ac:dyDescent="0.3">
      <c r="A5591" s="119" t="s">
        <v>1642</v>
      </c>
    </row>
    <row r="5592" spans="1:1" x14ac:dyDescent="0.3">
      <c r="A5592" s="120" t="s">
        <v>1642</v>
      </c>
    </row>
    <row r="5593" spans="1:1" x14ac:dyDescent="0.3">
      <c r="A5593" s="121" t="s">
        <v>1642</v>
      </c>
    </row>
    <row r="5594" spans="1:1" x14ac:dyDescent="0.3">
      <c r="A5594" s="122" t="s">
        <v>1642</v>
      </c>
    </row>
    <row r="5595" spans="1:1" x14ac:dyDescent="0.3">
      <c r="A5595" s="123" t="s">
        <v>1642</v>
      </c>
    </row>
    <row r="5596" spans="1:1" x14ac:dyDescent="0.3">
      <c r="A5596" s="124" t="s">
        <v>1642</v>
      </c>
    </row>
    <row r="5597" spans="1:1" x14ac:dyDescent="0.3">
      <c r="A5597" s="125" t="s">
        <v>1642</v>
      </c>
    </row>
    <row r="5598" spans="1:1" x14ac:dyDescent="0.3">
      <c r="A5598" s="126" t="s">
        <v>1642</v>
      </c>
    </row>
    <row r="5599" spans="1:1" x14ac:dyDescent="0.3">
      <c r="A5599" s="127" t="s">
        <v>1642</v>
      </c>
    </row>
    <row r="5600" spans="1:1" x14ac:dyDescent="0.3">
      <c r="A5600" s="128" t="s">
        <v>1642</v>
      </c>
    </row>
    <row r="5601" spans="1:1" x14ac:dyDescent="0.3">
      <c r="A5601" s="129" t="s">
        <v>1642</v>
      </c>
    </row>
    <row r="5602" spans="1:1" x14ac:dyDescent="0.3">
      <c r="A5602" s="130" t="s">
        <v>1642</v>
      </c>
    </row>
    <row r="5603" spans="1:1" x14ac:dyDescent="0.3">
      <c r="A5603" s="131" t="s">
        <v>1642</v>
      </c>
    </row>
    <row r="5604" spans="1:1" x14ac:dyDescent="0.3">
      <c r="A5604" s="109">
        <v>51031756</v>
      </c>
    </row>
    <row r="5605" spans="1:1" x14ac:dyDescent="0.3">
      <c r="A5605" s="110" t="s">
        <v>1642</v>
      </c>
    </row>
    <row r="5606" spans="1:1" x14ac:dyDescent="0.3">
      <c r="A5606" s="111" t="s">
        <v>1642</v>
      </c>
    </row>
    <row r="5607" spans="1:1" x14ac:dyDescent="0.3">
      <c r="A5607" s="112" t="s">
        <v>1642</v>
      </c>
    </row>
    <row r="5608" spans="1:1" x14ac:dyDescent="0.3">
      <c r="A5608" s="113" t="s">
        <v>1642</v>
      </c>
    </row>
    <row r="5609" spans="1:1" x14ac:dyDescent="0.3">
      <c r="A5609" s="114" t="s">
        <v>1642</v>
      </c>
    </row>
    <row r="5610" spans="1:1" x14ac:dyDescent="0.3">
      <c r="A5610" s="115" t="s">
        <v>1642</v>
      </c>
    </row>
    <row r="5611" spans="1:1" x14ac:dyDescent="0.3">
      <c r="A5611" s="116" t="s">
        <v>1642</v>
      </c>
    </row>
    <row r="5612" spans="1:1" x14ac:dyDescent="0.3">
      <c r="A5612" s="117" t="s">
        <v>1642</v>
      </c>
    </row>
    <row r="5613" spans="1:1" x14ac:dyDescent="0.3">
      <c r="A5613" s="118" t="s">
        <v>1642</v>
      </c>
    </row>
    <row r="5614" spans="1:1" x14ac:dyDescent="0.3">
      <c r="A5614" s="119" t="s">
        <v>1642</v>
      </c>
    </row>
    <row r="5615" spans="1:1" x14ac:dyDescent="0.3">
      <c r="A5615" s="120" t="s">
        <v>1642</v>
      </c>
    </row>
    <row r="5616" spans="1:1" x14ac:dyDescent="0.3">
      <c r="A5616" s="121" t="s">
        <v>1642</v>
      </c>
    </row>
    <row r="5617" spans="1:1" x14ac:dyDescent="0.3">
      <c r="A5617" s="122" t="s">
        <v>1642</v>
      </c>
    </row>
    <row r="5618" spans="1:1" x14ac:dyDescent="0.3">
      <c r="A5618" s="123" t="s">
        <v>1642</v>
      </c>
    </row>
    <row r="5619" spans="1:1" x14ac:dyDescent="0.3">
      <c r="A5619" s="124" t="s">
        <v>1642</v>
      </c>
    </row>
    <row r="5620" spans="1:1" x14ac:dyDescent="0.3">
      <c r="A5620" s="125" t="s">
        <v>1642</v>
      </c>
    </row>
    <row r="5621" spans="1:1" x14ac:dyDescent="0.3">
      <c r="A5621" s="126" t="s">
        <v>1642</v>
      </c>
    </row>
    <row r="5622" spans="1:1" x14ac:dyDescent="0.3">
      <c r="A5622" s="127" t="s">
        <v>1642</v>
      </c>
    </row>
    <row r="5623" spans="1:1" x14ac:dyDescent="0.3">
      <c r="A5623" s="128" t="s">
        <v>1642</v>
      </c>
    </row>
    <row r="5624" spans="1:1" x14ac:dyDescent="0.3">
      <c r="A5624" s="129" t="s">
        <v>1642</v>
      </c>
    </row>
    <row r="5625" spans="1:1" x14ac:dyDescent="0.3">
      <c r="A5625" s="130" t="s">
        <v>1642</v>
      </c>
    </row>
    <row r="5626" spans="1:1" x14ac:dyDescent="0.3">
      <c r="A5626" s="131" t="s">
        <v>1642</v>
      </c>
    </row>
    <row r="5627" spans="1:1" x14ac:dyDescent="0.3">
      <c r="A5627" s="109">
        <v>51031757</v>
      </c>
    </row>
    <row r="5628" spans="1:1" x14ac:dyDescent="0.3">
      <c r="A5628" s="110" t="s">
        <v>1642</v>
      </c>
    </row>
    <row r="5629" spans="1:1" x14ac:dyDescent="0.3">
      <c r="A5629" s="111" t="s">
        <v>115</v>
      </c>
    </row>
    <row r="5630" spans="1:1" x14ac:dyDescent="0.3">
      <c r="A5630" s="112" t="s">
        <v>1642</v>
      </c>
    </row>
    <row r="5631" spans="1:1" x14ac:dyDescent="0.3">
      <c r="A5631" s="113" t="s">
        <v>1642</v>
      </c>
    </row>
    <row r="5632" spans="1:1" x14ac:dyDescent="0.3">
      <c r="A5632" s="114" t="s">
        <v>1642</v>
      </c>
    </row>
    <row r="5633" spans="1:1" x14ac:dyDescent="0.3">
      <c r="A5633" s="115" t="s">
        <v>1642</v>
      </c>
    </row>
    <row r="5634" spans="1:1" x14ac:dyDescent="0.3">
      <c r="A5634" s="116" t="s">
        <v>1642</v>
      </c>
    </row>
    <row r="5635" spans="1:1" x14ac:dyDescent="0.3">
      <c r="A5635" s="117" t="s">
        <v>191</v>
      </c>
    </row>
    <row r="5636" spans="1:1" x14ac:dyDescent="0.3">
      <c r="A5636" s="118" t="s">
        <v>1642</v>
      </c>
    </row>
    <row r="5637" spans="1:1" x14ac:dyDescent="0.3">
      <c r="A5637" s="119" t="s">
        <v>1642</v>
      </c>
    </row>
    <row r="5638" spans="1:1" x14ac:dyDescent="0.3">
      <c r="A5638" s="120" t="s">
        <v>1642</v>
      </c>
    </row>
    <row r="5639" spans="1:1" x14ac:dyDescent="0.3">
      <c r="A5639" s="121" t="s">
        <v>1642</v>
      </c>
    </row>
    <row r="5640" spans="1:1" x14ac:dyDescent="0.3">
      <c r="A5640" s="122" t="s">
        <v>1642</v>
      </c>
    </row>
    <row r="5641" spans="1:1" x14ac:dyDescent="0.3">
      <c r="A5641" s="123" t="s">
        <v>1642</v>
      </c>
    </row>
    <row r="5642" spans="1:1" x14ac:dyDescent="0.3">
      <c r="A5642" s="124" t="s">
        <v>1642</v>
      </c>
    </row>
    <row r="5643" spans="1:1" x14ac:dyDescent="0.3">
      <c r="A5643" s="125" t="s">
        <v>1642</v>
      </c>
    </row>
    <row r="5644" spans="1:1" x14ac:dyDescent="0.3">
      <c r="A5644" s="126" t="s">
        <v>1642</v>
      </c>
    </row>
    <row r="5645" spans="1:1" x14ac:dyDescent="0.3">
      <c r="A5645" s="127" t="s">
        <v>1642</v>
      </c>
    </row>
    <row r="5646" spans="1:1" x14ac:dyDescent="0.3">
      <c r="A5646" s="128" t="s">
        <v>1642</v>
      </c>
    </row>
    <row r="5647" spans="1:1" x14ac:dyDescent="0.3">
      <c r="A5647" s="129" t="s">
        <v>1642</v>
      </c>
    </row>
    <row r="5648" spans="1:1" x14ac:dyDescent="0.3">
      <c r="A5648" s="130" t="s">
        <v>1642</v>
      </c>
    </row>
    <row r="5649" spans="1:1" x14ac:dyDescent="0.3">
      <c r="A5649" s="131" t="s">
        <v>1642</v>
      </c>
    </row>
    <row r="5650" spans="1:1" x14ac:dyDescent="0.3">
      <c r="A5650" s="109">
        <v>51031758</v>
      </c>
    </row>
    <row r="5651" spans="1:1" x14ac:dyDescent="0.3">
      <c r="A5651" s="110" t="s">
        <v>1642</v>
      </c>
    </row>
    <row r="5652" spans="1:1" x14ac:dyDescent="0.3">
      <c r="A5652" s="111" t="s">
        <v>316</v>
      </c>
    </row>
    <row r="5653" spans="1:1" x14ac:dyDescent="0.3">
      <c r="A5653" s="112" t="s">
        <v>1642</v>
      </c>
    </row>
    <row r="5654" spans="1:1" x14ac:dyDescent="0.3">
      <c r="A5654" s="113" t="s">
        <v>1642</v>
      </c>
    </row>
    <row r="5655" spans="1:1" x14ac:dyDescent="0.3">
      <c r="A5655" s="114" t="s">
        <v>1642</v>
      </c>
    </row>
    <row r="5656" spans="1:1" x14ac:dyDescent="0.3">
      <c r="A5656" s="115" t="s">
        <v>1642</v>
      </c>
    </row>
    <row r="5657" spans="1:1" x14ac:dyDescent="0.3">
      <c r="A5657" s="116" t="s">
        <v>1642</v>
      </c>
    </row>
    <row r="5658" spans="1:1" x14ac:dyDescent="0.3">
      <c r="A5658" s="117" t="s">
        <v>1642</v>
      </c>
    </row>
    <row r="5659" spans="1:1" x14ac:dyDescent="0.3">
      <c r="A5659" s="118" t="s">
        <v>1642</v>
      </c>
    </row>
    <row r="5660" spans="1:1" x14ac:dyDescent="0.3">
      <c r="A5660" s="119" t="s">
        <v>1642</v>
      </c>
    </row>
    <row r="5661" spans="1:1" x14ac:dyDescent="0.3">
      <c r="A5661" s="120" t="s">
        <v>1642</v>
      </c>
    </row>
    <row r="5662" spans="1:1" x14ac:dyDescent="0.3">
      <c r="A5662" s="121" t="s">
        <v>1642</v>
      </c>
    </row>
    <row r="5663" spans="1:1" x14ac:dyDescent="0.3">
      <c r="A5663" s="122" t="s">
        <v>1642</v>
      </c>
    </row>
    <row r="5664" spans="1:1" x14ac:dyDescent="0.3">
      <c r="A5664" s="123" t="s">
        <v>1642</v>
      </c>
    </row>
    <row r="5665" spans="1:1" x14ac:dyDescent="0.3">
      <c r="A5665" s="124" t="s">
        <v>1642</v>
      </c>
    </row>
    <row r="5666" spans="1:1" x14ac:dyDescent="0.3">
      <c r="A5666" s="125" t="s">
        <v>1642</v>
      </c>
    </row>
    <row r="5667" spans="1:1" x14ac:dyDescent="0.3">
      <c r="A5667" s="126" t="s">
        <v>1642</v>
      </c>
    </row>
    <row r="5668" spans="1:1" x14ac:dyDescent="0.3">
      <c r="A5668" s="127" t="s">
        <v>1642</v>
      </c>
    </row>
    <row r="5669" spans="1:1" x14ac:dyDescent="0.3">
      <c r="A5669" s="128" t="s">
        <v>1642</v>
      </c>
    </row>
    <row r="5670" spans="1:1" x14ac:dyDescent="0.3">
      <c r="A5670" s="129" t="s">
        <v>1642</v>
      </c>
    </row>
    <row r="5671" spans="1:1" x14ac:dyDescent="0.3">
      <c r="A5671" s="130" t="s">
        <v>1642</v>
      </c>
    </row>
    <row r="5672" spans="1:1" x14ac:dyDescent="0.3">
      <c r="A5672" s="131" t="s">
        <v>1642</v>
      </c>
    </row>
    <row r="5673" spans="1:1" x14ac:dyDescent="0.3">
      <c r="A5673" s="109">
        <v>51031759</v>
      </c>
    </row>
    <row r="5674" spans="1:1" x14ac:dyDescent="0.3">
      <c r="A5674" s="110" t="s">
        <v>1642</v>
      </c>
    </row>
    <row r="5675" spans="1:1" x14ac:dyDescent="0.3">
      <c r="A5675" s="111" t="s">
        <v>115</v>
      </c>
    </row>
    <row r="5676" spans="1:1" x14ac:dyDescent="0.3">
      <c r="A5676" s="112" t="s">
        <v>1642</v>
      </c>
    </row>
    <row r="5677" spans="1:1" x14ac:dyDescent="0.3">
      <c r="A5677" s="113" t="s">
        <v>1642</v>
      </c>
    </row>
    <row r="5678" spans="1:1" x14ac:dyDescent="0.3">
      <c r="A5678" s="114" t="s">
        <v>1642</v>
      </c>
    </row>
    <row r="5679" spans="1:1" x14ac:dyDescent="0.3">
      <c r="A5679" s="115" t="s">
        <v>1642</v>
      </c>
    </row>
    <row r="5680" spans="1:1" x14ac:dyDescent="0.3">
      <c r="A5680" s="116" t="s">
        <v>1642</v>
      </c>
    </row>
    <row r="5681" spans="1:1" x14ac:dyDescent="0.3">
      <c r="A5681" s="117" t="s">
        <v>191</v>
      </c>
    </row>
    <row r="5682" spans="1:1" x14ac:dyDescent="0.3">
      <c r="A5682" s="118" t="s">
        <v>1642</v>
      </c>
    </row>
    <row r="5683" spans="1:1" x14ac:dyDescent="0.3">
      <c r="A5683" s="119" t="s">
        <v>1642</v>
      </c>
    </row>
    <row r="5684" spans="1:1" x14ac:dyDescent="0.3">
      <c r="A5684" s="120" t="s">
        <v>1642</v>
      </c>
    </row>
    <row r="5685" spans="1:1" x14ac:dyDescent="0.3">
      <c r="A5685" s="121" t="s">
        <v>1642</v>
      </c>
    </row>
    <row r="5686" spans="1:1" x14ac:dyDescent="0.3">
      <c r="A5686" s="122" t="s">
        <v>1642</v>
      </c>
    </row>
    <row r="5687" spans="1:1" x14ac:dyDescent="0.3">
      <c r="A5687" s="123" t="s">
        <v>1642</v>
      </c>
    </row>
    <row r="5688" spans="1:1" x14ac:dyDescent="0.3">
      <c r="A5688" s="124" t="s">
        <v>1642</v>
      </c>
    </row>
    <row r="5689" spans="1:1" x14ac:dyDescent="0.3">
      <c r="A5689" s="125" t="s">
        <v>1642</v>
      </c>
    </row>
    <row r="5690" spans="1:1" x14ac:dyDescent="0.3">
      <c r="A5690" s="126" t="s">
        <v>1642</v>
      </c>
    </row>
    <row r="5691" spans="1:1" x14ac:dyDescent="0.3">
      <c r="A5691" s="127" t="s">
        <v>1642</v>
      </c>
    </row>
    <row r="5692" spans="1:1" x14ac:dyDescent="0.3">
      <c r="A5692" s="128" t="s">
        <v>1642</v>
      </c>
    </row>
    <row r="5693" spans="1:1" x14ac:dyDescent="0.3">
      <c r="A5693" s="129" t="s">
        <v>1642</v>
      </c>
    </row>
    <row r="5694" spans="1:1" x14ac:dyDescent="0.3">
      <c r="A5694" s="130" t="s">
        <v>1642</v>
      </c>
    </row>
    <row r="5695" spans="1:1" x14ac:dyDescent="0.3">
      <c r="A5695" s="131" t="s">
        <v>1642</v>
      </c>
    </row>
    <row r="5696" spans="1:1" x14ac:dyDescent="0.3">
      <c r="A5696" s="109">
        <v>51031760</v>
      </c>
    </row>
    <row r="5697" spans="1:1" x14ac:dyDescent="0.3">
      <c r="A5697" s="110" t="s">
        <v>1642</v>
      </c>
    </row>
    <row r="5698" spans="1:1" x14ac:dyDescent="0.3">
      <c r="A5698" s="111" t="s">
        <v>1642</v>
      </c>
    </row>
    <row r="5699" spans="1:1" x14ac:dyDescent="0.3">
      <c r="A5699" s="112" t="s">
        <v>1642</v>
      </c>
    </row>
    <row r="5700" spans="1:1" x14ac:dyDescent="0.3">
      <c r="A5700" s="113" t="s">
        <v>1642</v>
      </c>
    </row>
    <row r="5701" spans="1:1" x14ac:dyDescent="0.3">
      <c r="A5701" s="114" t="s">
        <v>1642</v>
      </c>
    </row>
    <row r="5702" spans="1:1" x14ac:dyDescent="0.3">
      <c r="A5702" s="115" t="s">
        <v>1642</v>
      </c>
    </row>
    <row r="5703" spans="1:1" x14ac:dyDescent="0.3">
      <c r="A5703" s="116" t="s">
        <v>1642</v>
      </c>
    </row>
    <row r="5704" spans="1:1" x14ac:dyDescent="0.3">
      <c r="A5704" s="117" t="s">
        <v>1642</v>
      </c>
    </row>
    <row r="5705" spans="1:1" x14ac:dyDescent="0.3">
      <c r="A5705" s="118" t="s">
        <v>1642</v>
      </c>
    </row>
    <row r="5706" spans="1:1" x14ac:dyDescent="0.3">
      <c r="A5706" s="119" t="s">
        <v>1642</v>
      </c>
    </row>
    <row r="5707" spans="1:1" x14ac:dyDescent="0.3">
      <c r="A5707" s="120" t="s">
        <v>1642</v>
      </c>
    </row>
    <row r="5708" spans="1:1" x14ac:dyDescent="0.3">
      <c r="A5708" s="121" t="s">
        <v>74</v>
      </c>
    </row>
    <row r="5709" spans="1:1" x14ac:dyDescent="0.3">
      <c r="A5709" s="122" t="s">
        <v>1642</v>
      </c>
    </row>
    <row r="5710" spans="1:1" x14ac:dyDescent="0.3">
      <c r="A5710" s="123" t="s">
        <v>1642</v>
      </c>
    </row>
    <row r="5711" spans="1:1" x14ac:dyDescent="0.3">
      <c r="A5711" s="124" t="s">
        <v>1642</v>
      </c>
    </row>
    <row r="5712" spans="1:1" x14ac:dyDescent="0.3">
      <c r="A5712" s="125" t="s">
        <v>1642</v>
      </c>
    </row>
    <row r="5713" spans="1:1" x14ac:dyDescent="0.3">
      <c r="A5713" s="126" t="s">
        <v>1642</v>
      </c>
    </row>
    <row r="5714" spans="1:1" x14ac:dyDescent="0.3">
      <c r="A5714" s="127" t="s">
        <v>1642</v>
      </c>
    </row>
    <row r="5715" spans="1:1" x14ac:dyDescent="0.3">
      <c r="A5715" s="128" t="s">
        <v>1642</v>
      </c>
    </row>
    <row r="5716" spans="1:1" x14ac:dyDescent="0.3">
      <c r="A5716" s="129" t="s">
        <v>1642</v>
      </c>
    </row>
    <row r="5717" spans="1:1" x14ac:dyDescent="0.3">
      <c r="A5717" s="130" t="s">
        <v>1642</v>
      </c>
    </row>
    <row r="5718" spans="1:1" x14ac:dyDescent="0.3">
      <c r="A5718" s="131" t="s">
        <v>1642</v>
      </c>
    </row>
    <row r="5719" spans="1:1" x14ac:dyDescent="0.3">
      <c r="A5719" s="109">
        <v>51031761</v>
      </c>
    </row>
    <row r="5720" spans="1:1" x14ac:dyDescent="0.3">
      <c r="A5720" s="110" t="s">
        <v>1642</v>
      </c>
    </row>
    <row r="5721" spans="1:1" x14ac:dyDescent="0.3">
      <c r="A5721" s="111" t="s">
        <v>1642</v>
      </c>
    </row>
    <row r="5722" spans="1:1" x14ac:dyDescent="0.3">
      <c r="A5722" s="112" t="s">
        <v>1642</v>
      </c>
    </row>
    <row r="5723" spans="1:1" x14ac:dyDescent="0.3">
      <c r="A5723" s="113" t="s">
        <v>1642</v>
      </c>
    </row>
    <row r="5724" spans="1:1" x14ac:dyDescent="0.3">
      <c r="A5724" s="114" t="s">
        <v>1642</v>
      </c>
    </row>
    <row r="5725" spans="1:1" x14ac:dyDescent="0.3">
      <c r="A5725" s="115" t="s">
        <v>1642</v>
      </c>
    </row>
    <row r="5726" spans="1:1" x14ac:dyDescent="0.3">
      <c r="A5726" s="116" t="s">
        <v>1642</v>
      </c>
    </row>
    <row r="5727" spans="1:1" x14ac:dyDescent="0.3">
      <c r="A5727" s="117" t="s">
        <v>1642</v>
      </c>
    </row>
    <row r="5728" spans="1:1" x14ac:dyDescent="0.3">
      <c r="A5728" s="118" t="s">
        <v>1642</v>
      </c>
    </row>
    <row r="5729" spans="1:1" x14ac:dyDescent="0.3">
      <c r="A5729" s="119" t="s">
        <v>1642</v>
      </c>
    </row>
    <row r="5730" spans="1:1" x14ac:dyDescent="0.3">
      <c r="A5730" s="120" t="s">
        <v>1642</v>
      </c>
    </row>
    <row r="5731" spans="1:1" x14ac:dyDescent="0.3">
      <c r="A5731" s="121" t="s">
        <v>1642</v>
      </c>
    </row>
    <row r="5732" spans="1:1" x14ac:dyDescent="0.3">
      <c r="A5732" s="122" t="s">
        <v>1642</v>
      </c>
    </row>
    <row r="5733" spans="1:1" x14ac:dyDescent="0.3">
      <c r="A5733" s="123" t="s">
        <v>1642</v>
      </c>
    </row>
    <row r="5734" spans="1:1" x14ac:dyDescent="0.3">
      <c r="A5734" s="124" t="s">
        <v>1642</v>
      </c>
    </row>
    <row r="5735" spans="1:1" x14ac:dyDescent="0.3">
      <c r="A5735" s="125" t="s">
        <v>1642</v>
      </c>
    </row>
    <row r="5736" spans="1:1" x14ac:dyDescent="0.3">
      <c r="A5736" s="126" t="s">
        <v>1642</v>
      </c>
    </row>
    <row r="5737" spans="1:1" x14ac:dyDescent="0.3">
      <c r="A5737" s="127" t="s">
        <v>1642</v>
      </c>
    </row>
    <row r="5738" spans="1:1" x14ac:dyDescent="0.3">
      <c r="A5738" s="128" t="s">
        <v>1642</v>
      </c>
    </row>
    <row r="5739" spans="1:1" x14ac:dyDescent="0.3">
      <c r="A5739" s="129" t="s">
        <v>1642</v>
      </c>
    </row>
    <row r="5740" spans="1:1" x14ac:dyDescent="0.3">
      <c r="A5740" s="130" t="s">
        <v>1642</v>
      </c>
    </row>
    <row r="5741" spans="1:1" x14ac:dyDescent="0.3">
      <c r="A5741" s="131" t="s">
        <v>1642</v>
      </c>
    </row>
    <row r="5742" spans="1:1" x14ac:dyDescent="0.3">
      <c r="A5742" s="109">
        <v>51031762</v>
      </c>
    </row>
    <row r="5743" spans="1:1" x14ac:dyDescent="0.3">
      <c r="A5743" s="110" t="s">
        <v>1642</v>
      </c>
    </row>
    <row r="5744" spans="1:1" x14ac:dyDescent="0.3">
      <c r="A5744" s="111" t="s">
        <v>115</v>
      </c>
    </row>
    <row r="5745" spans="1:1" x14ac:dyDescent="0.3">
      <c r="A5745" s="112" t="s">
        <v>1642</v>
      </c>
    </row>
    <row r="5746" spans="1:1" x14ac:dyDescent="0.3">
      <c r="A5746" s="113" t="s">
        <v>1642</v>
      </c>
    </row>
    <row r="5747" spans="1:1" x14ac:dyDescent="0.3">
      <c r="A5747" s="114" t="s">
        <v>1642</v>
      </c>
    </row>
    <row r="5748" spans="1:1" x14ac:dyDescent="0.3">
      <c r="A5748" s="115" t="s">
        <v>1642</v>
      </c>
    </row>
    <row r="5749" spans="1:1" x14ac:dyDescent="0.3">
      <c r="A5749" s="116" t="s">
        <v>1642</v>
      </c>
    </row>
    <row r="5750" spans="1:1" x14ac:dyDescent="0.3">
      <c r="A5750" s="117" t="s">
        <v>1642</v>
      </c>
    </row>
    <row r="5751" spans="1:1" x14ac:dyDescent="0.3">
      <c r="A5751" s="118" t="s">
        <v>1642</v>
      </c>
    </row>
    <row r="5752" spans="1:1" x14ac:dyDescent="0.3">
      <c r="A5752" s="119" t="s">
        <v>1642</v>
      </c>
    </row>
    <row r="5753" spans="1:1" x14ac:dyDescent="0.3">
      <c r="A5753" s="120" t="s">
        <v>1642</v>
      </c>
    </row>
    <row r="5754" spans="1:1" x14ac:dyDescent="0.3">
      <c r="A5754" s="121" t="s">
        <v>1642</v>
      </c>
    </row>
    <row r="5755" spans="1:1" x14ac:dyDescent="0.3">
      <c r="A5755" s="122" t="s">
        <v>1642</v>
      </c>
    </row>
    <row r="5756" spans="1:1" x14ac:dyDescent="0.3">
      <c r="A5756" s="123" t="s">
        <v>1642</v>
      </c>
    </row>
    <row r="5757" spans="1:1" x14ac:dyDescent="0.3">
      <c r="A5757" s="124" t="s">
        <v>1642</v>
      </c>
    </row>
    <row r="5758" spans="1:1" x14ac:dyDescent="0.3">
      <c r="A5758" s="125" t="s">
        <v>1642</v>
      </c>
    </row>
    <row r="5759" spans="1:1" x14ac:dyDescent="0.3">
      <c r="A5759" s="126" t="s">
        <v>1642</v>
      </c>
    </row>
    <row r="5760" spans="1:1" x14ac:dyDescent="0.3">
      <c r="A5760" s="127" t="s">
        <v>1642</v>
      </c>
    </row>
    <row r="5761" spans="1:1" x14ac:dyDescent="0.3">
      <c r="A5761" s="128" t="s">
        <v>1642</v>
      </c>
    </row>
    <row r="5762" spans="1:1" x14ac:dyDescent="0.3">
      <c r="A5762" s="129" t="s">
        <v>1642</v>
      </c>
    </row>
    <row r="5763" spans="1:1" x14ac:dyDescent="0.3">
      <c r="A5763" s="130" t="s">
        <v>1642</v>
      </c>
    </row>
    <row r="5764" spans="1:1" x14ac:dyDescent="0.3">
      <c r="A5764" s="131" t="s">
        <v>1642</v>
      </c>
    </row>
    <row r="5765" spans="1:1" x14ac:dyDescent="0.3">
      <c r="A5765" s="109">
        <v>51031763</v>
      </c>
    </row>
    <row r="5766" spans="1:1" x14ac:dyDescent="0.3">
      <c r="A5766" s="110" t="s">
        <v>1642</v>
      </c>
    </row>
    <row r="5767" spans="1:1" x14ac:dyDescent="0.3">
      <c r="A5767" s="111" t="s">
        <v>115</v>
      </c>
    </row>
    <row r="5768" spans="1:1" x14ac:dyDescent="0.3">
      <c r="A5768" s="112" t="s">
        <v>1642</v>
      </c>
    </row>
    <row r="5769" spans="1:1" x14ac:dyDescent="0.3">
      <c r="A5769" s="113" t="s">
        <v>1642</v>
      </c>
    </row>
    <row r="5770" spans="1:1" x14ac:dyDescent="0.3">
      <c r="A5770" s="114" t="s">
        <v>1642</v>
      </c>
    </row>
    <row r="5771" spans="1:1" x14ac:dyDescent="0.3">
      <c r="A5771" s="115" t="s">
        <v>1642</v>
      </c>
    </row>
    <row r="5772" spans="1:1" x14ac:dyDescent="0.3">
      <c r="A5772" s="116" t="s">
        <v>1642</v>
      </c>
    </row>
    <row r="5773" spans="1:1" x14ac:dyDescent="0.3">
      <c r="A5773" s="117" t="s">
        <v>191</v>
      </c>
    </row>
    <row r="5774" spans="1:1" x14ac:dyDescent="0.3">
      <c r="A5774" s="118" t="s">
        <v>1642</v>
      </c>
    </row>
    <row r="5775" spans="1:1" x14ac:dyDescent="0.3">
      <c r="A5775" s="119" t="s">
        <v>1642</v>
      </c>
    </row>
    <row r="5776" spans="1:1" x14ac:dyDescent="0.3">
      <c r="A5776" s="120" t="s">
        <v>1642</v>
      </c>
    </row>
    <row r="5777" spans="1:1" x14ac:dyDescent="0.3">
      <c r="A5777" s="121" t="s">
        <v>1642</v>
      </c>
    </row>
    <row r="5778" spans="1:1" x14ac:dyDescent="0.3">
      <c r="A5778" s="122" t="s">
        <v>72</v>
      </c>
    </row>
    <row r="5779" spans="1:1" x14ac:dyDescent="0.3">
      <c r="A5779" s="123" t="s">
        <v>1642</v>
      </c>
    </row>
    <row r="5780" spans="1:1" x14ac:dyDescent="0.3">
      <c r="A5780" s="124" t="s">
        <v>1642</v>
      </c>
    </row>
    <row r="5781" spans="1:1" x14ac:dyDescent="0.3">
      <c r="A5781" s="125" t="s">
        <v>1642</v>
      </c>
    </row>
    <row r="5782" spans="1:1" x14ac:dyDescent="0.3">
      <c r="A5782" s="126" t="s">
        <v>1642</v>
      </c>
    </row>
    <row r="5783" spans="1:1" x14ac:dyDescent="0.3">
      <c r="A5783" s="127" t="s">
        <v>1642</v>
      </c>
    </row>
    <row r="5784" spans="1:1" x14ac:dyDescent="0.3">
      <c r="A5784" s="128" t="s">
        <v>1642</v>
      </c>
    </row>
    <row r="5785" spans="1:1" x14ac:dyDescent="0.3">
      <c r="A5785" s="129" t="s">
        <v>1642</v>
      </c>
    </row>
    <row r="5786" spans="1:1" x14ac:dyDescent="0.3">
      <c r="A5786" s="130" t="s">
        <v>1642</v>
      </c>
    </row>
    <row r="5787" spans="1:1" x14ac:dyDescent="0.3">
      <c r="A5787" s="131" t="s">
        <v>1642</v>
      </c>
    </row>
    <row r="5788" spans="1:1" x14ac:dyDescent="0.3">
      <c r="A5788" s="109">
        <v>51031764</v>
      </c>
    </row>
    <row r="5789" spans="1:1" x14ac:dyDescent="0.3">
      <c r="A5789" s="110" t="s">
        <v>1642</v>
      </c>
    </row>
    <row r="5790" spans="1:1" x14ac:dyDescent="0.3">
      <c r="A5790" s="111" t="s">
        <v>1642</v>
      </c>
    </row>
    <row r="5791" spans="1:1" x14ac:dyDescent="0.3">
      <c r="A5791" s="112" t="s">
        <v>1642</v>
      </c>
    </row>
    <row r="5792" spans="1:1" x14ac:dyDescent="0.3">
      <c r="A5792" s="113" t="s">
        <v>1642</v>
      </c>
    </row>
    <row r="5793" spans="1:1" x14ac:dyDescent="0.3">
      <c r="A5793" s="114" t="s">
        <v>1642</v>
      </c>
    </row>
    <row r="5794" spans="1:1" x14ac:dyDescent="0.3">
      <c r="A5794" s="115" t="s">
        <v>1642</v>
      </c>
    </row>
    <row r="5795" spans="1:1" x14ac:dyDescent="0.3">
      <c r="A5795" s="116" t="s">
        <v>1642</v>
      </c>
    </row>
    <row r="5796" spans="1:1" x14ac:dyDescent="0.3">
      <c r="A5796" s="117" t="s">
        <v>1642</v>
      </c>
    </row>
    <row r="5797" spans="1:1" x14ac:dyDescent="0.3">
      <c r="A5797" s="118" t="s">
        <v>1642</v>
      </c>
    </row>
    <row r="5798" spans="1:1" x14ac:dyDescent="0.3">
      <c r="A5798" s="119" t="s">
        <v>1642</v>
      </c>
    </row>
    <row r="5799" spans="1:1" x14ac:dyDescent="0.3">
      <c r="A5799" s="120" t="s">
        <v>1642</v>
      </c>
    </row>
    <row r="5800" spans="1:1" x14ac:dyDescent="0.3">
      <c r="A5800" s="121" t="s">
        <v>1642</v>
      </c>
    </row>
    <row r="5801" spans="1:1" x14ac:dyDescent="0.3">
      <c r="A5801" s="122" t="s">
        <v>1642</v>
      </c>
    </row>
    <row r="5802" spans="1:1" x14ac:dyDescent="0.3">
      <c r="A5802" s="123" t="s">
        <v>1642</v>
      </c>
    </row>
    <row r="5803" spans="1:1" x14ac:dyDescent="0.3">
      <c r="A5803" s="124" t="s">
        <v>1642</v>
      </c>
    </row>
    <row r="5804" spans="1:1" x14ac:dyDescent="0.3">
      <c r="A5804" s="125" t="s">
        <v>1642</v>
      </c>
    </row>
    <row r="5805" spans="1:1" x14ac:dyDescent="0.3">
      <c r="A5805" s="126" t="s">
        <v>1642</v>
      </c>
    </row>
    <row r="5806" spans="1:1" x14ac:dyDescent="0.3">
      <c r="A5806" s="127" t="s">
        <v>1642</v>
      </c>
    </row>
    <row r="5807" spans="1:1" x14ac:dyDescent="0.3">
      <c r="A5807" s="128" t="s">
        <v>1642</v>
      </c>
    </row>
    <row r="5808" spans="1:1" x14ac:dyDescent="0.3">
      <c r="A5808" s="129" t="s">
        <v>1642</v>
      </c>
    </row>
    <row r="5809" spans="1:1" x14ac:dyDescent="0.3">
      <c r="A5809" s="130" t="s">
        <v>1642</v>
      </c>
    </row>
    <row r="5810" spans="1:1" x14ac:dyDescent="0.3">
      <c r="A5810" s="131" t="s">
        <v>1642</v>
      </c>
    </row>
    <row r="5811" spans="1:1" x14ac:dyDescent="0.3">
      <c r="A5811" s="109">
        <v>51031765</v>
      </c>
    </row>
    <row r="5812" spans="1:1" x14ac:dyDescent="0.3">
      <c r="A5812" s="110" t="s">
        <v>1642</v>
      </c>
    </row>
    <row r="5813" spans="1:1" x14ac:dyDescent="0.3">
      <c r="A5813" s="111" t="s">
        <v>1642</v>
      </c>
    </row>
    <row r="5814" spans="1:1" x14ac:dyDescent="0.3">
      <c r="A5814" s="112" t="s">
        <v>1642</v>
      </c>
    </row>
    <row r="5815" spans="1:1" x14ac:dyDescent="0.3">
      <c r="A5815" s="113" t="s">
        <v>1642</v>
      </c>
    </row>
    <row r="5816" spans="1:1" x14ac:dyDescent="0.3">
      <c r="A5816" s="114" t="s">
        <v>1642</v>
      </c>
    </row>
    <row r="5817" spans="1:1" x14ac:dyDescent="0.3">
      <c r="A5817" s="115" t="s">
        <v>1642</v>
      </c>
    </row>
    <row r="5818" spans="1:1" x14ac:dyDescent="0.3">
      <c r="A5818" s="116" t="s">
        <v>1642</v>
      </c>
    </row>
    <row r="5819" spans="1:1" x14ac:dyDescent="0.3">
      <c r="A5819" s="117" t="s">
        <v>1642</v>
      </c>
    </row>
    <row r="5820" spans="1:1" x14ac:dyDescent="0.3">
      <c r="A5820" s="118" t="s">
        <v>1642</v>
      </c>
    </row>
    <row r="5821" spans="1:1" x14ac:dyDescent="0.3">
      <c r="A5821" s="119" t="s">
        <v>1642</v>
      </c>
    </row>
    <row r="5822" spans="1:1" x14ac:dyDescent="0.3">
      <c r="A5822" s="120" t="s">
        <v>1642</v>
      </c>
    </row>
    <row r="5823" spans="1:1" x14ac:dyDescent="0.3">
      <c r="A5823" s="121" t="s">
        <v>1642</v>
      </c>
    </row>
    <row r="5824" spans="1:1" x14ac:dyDescent="0.3">
      <c r="A5824" s="122" t="s">
        <v>1642</v>
      </c>
    </row>
    <row r="5825" spans="1:1" x14ac:dyDescent="0.3">
      <c r="A5825" s="123" t="s">
        <v>1642</v>
      </c>
    </row>
    <row r="5826" spans="1:1" x14ac:dyDescent="0.3">
      <c r="A5826" s="124" t="s">
        <v>1642</v>
      </c>
    </row>
    <row r="5827" spans="1:1" x14ac:dyDescent="0.3">
      <c r="A5827" s="125" t="s">
        <v>1642</v>
      </c>
    </row>
    <row r="5828" spans="1:1" x14ac:dyDescent="0.3">
      <c r="A5828" s="126" t="s">
        <v>1642</v>
      </c>
    </row>
    <row r="5829" spans="1:1" x14ac:dyDescent="0.3">
      <c r="A5829" s="127" t="s">
        <v>1642</v>
      </c>
    </row>
    <row r="5830" spans="1:1" x14ac:dyDescent="0.3">
      <c r="A5830" s="128" t="s">
        <v>1642</v>
      </c>
    </row>
    <row r="5831" spans="1:1" x14ac:dyDescent="0.3">
      <c r="A5831" s="129" t="s">
        <v>1642</v>
      </c>
    </row>
    <row r="5832" spans="1:1" x14ac:dyDescent="0.3">
      <c r="A5832" s="130" t="s">
        <v>1642</v>
      </c>
    </row>
    <row r="5833" spans="1:1" x14ac:dyDescent="0.3">
      <c r="A5833" s="131" t="s">
        <v>1642</v>
      </c>
    </row>
    <row r="5834" spans="1:1" x14ac:dyDescent="0.3">
      <c r="A5834" s="109">
        <v>51031766</v>
      </c>
    </row>
    <row r="5835" spans="1:1" x14ac:dyDescent="0.3">
      <c r="A5835" s="110" t="s">
        <v>1642</v>
      </c>
    </row>
    <row r="5836" spans="1:1" x14ac:dyDescent="0.3">
      <c r="A5836" s="111" t="s">
        <v>1642</v>
      </c>
    </row>
    <row r="5837" spans="1:1" x14ac:dyDescent="0.3">
      <c r="A5837" s="112" t="s">
        <v>1642</v>
      </c>
    </row>
    <row r="5838" spans="1:1" x14ac:dyDescent="0.3">
      <c r="A5838" s="113" t="s">
        <v>1642</v>
      </c>
    </row>
    <row r="5839" spans="1:1" x14ac:dyDescent="0.3">
      <c r="A5839" s="114" t="s">
        <v>1642</v>
      </c>
    </row>
    <row r="5840" spans="1:1" x14ac:dyDescent="0.3">
      <c r="A5840" s="115" t="s">
        <v>1642</v>
      </c>
    </row>
    <row r="5841" spans="1:1" x14ac:dyDescent="0.3">
      <c r="A5841" s="116" t="s">
        <v>1642</v>
      </c>
    </row>
    <row r="5842" spans="1:1" x14ac:dyDescent="0.3">
      <c r="A5842" s="117" t="s">
        <v>1642</v>
      </c>
    </row>
    <row r="5843" spans="1:1" x14ac:dyDescent="0.3">
      <c r="A5843" s="118" t="s">
        <v>1642</v>
      </c>
    </row>
    <row r="5844" spans="1:1" x14ac:dyDescent="0.3">
      <c r="A5844" s="119" t="s">
        <v>1642</v>
      </c>
    </row>
    <row r="5845" spans="1:1" x14ac:dyDescent="0.3">
      <c r="A5845" s="120" t="s">
        <v>183</v>
      </c>
    </row>
    <row r="5846" spans="1:1" x14ac:dyDescent="0.3">
      <c r="A5846" s="121" t="s">
        <v>1642</v>
      </c>
    </row>
    <row r="5847" spans="1:1" x14ac:dyDescent="0.3">
      <c r="A5847" s="122" t="s">
        <v>1642</v>
      </c>
    </row>
    <row r="5848" spans="1:1" x14ac:dyDescent="0.3">
      <c r="A5848" s="123" t="s">
        <v>238</v>
      </c>
    </row>
    <row r="5849" spans="1:1" x14ac:dyDescent="0.3">
      <c r="A5849" s="124" t="s">
        <v>74</v>
      </c>
    </row>
    <row r="5850" spans="1:1" x14ac:dyDescent="0.3">
      <c r="A5850" s="125" t="s">
        <v>1642</v>
      </c>
    </row>
    <row r="5851" spans="1:1" x14ac:dyDescent="0.3">
      <c r="A5851" s="126" t="s">
        <v>1642</v>
      </c>
    </row>
    <row r="5852" spans="1:1" x14ac:dyDescent="0.3">
      <c r="A5852" s="127" t="s">
        <v>1642</v>
      </c>
    </row>
    <row r="5853" spans="1:1" x14ac:dyDescent="0.3">
      <c r="A5853" s="128" t="s">
        <v>1642</v>
      </c>
    </row>
    <row r="5854" spans="1:1" x14ac:dyDescent="0.3">
      <c r="A5854" s="129" t="s">
        <v>1642</v>
      </c>
    </row>
    <row r="5855" spans="1:1" x14ac:dyDescent="0.3">
      <c r="A5855" s="130" t="s">
        <v>1642</v>
      </c>
    </row>
    <row r="5856" spans="1:1" x14ac:dyDescent="0.3">
      <c r="A5856" s="131" t="s">
        <v>1642</v>
      </c>
    </row>
    <row r="5857" spans="1:1" x14ac:dyDescent="0.3">
      <c r="A5857" s="109">
        <v>51031767</v>
      </c>
    </row>
    <row r="5858" spans="1:1" x14ac:dyDescent="0.3">
      <c r="A5858" s="110" t="s">
        <v>1642</v>
      </c>
    </row>
    <row r="5859" spans="1:1" x14ac:dyDescent="0.3">
      <c r="A5859" s="111" t="s">
        <v>1642</v>
      </c>
    </row>
    <row r="5860" spans="1:1" x14ac:dyDescent="0.3">
      <c r="A5860" s="112" t="s">
        <v>1642</v>
      </c>
    </row>
    <row r="5861" spans="1:1" x14ac:dyDescent="0.3">
      <c r="A5861" s="113" t="s">
        <v>1642</v>
      </c>
    </row>
    <row r="5862" spans="1:1" x14ac:dyDescent="0.3">
      <c r="A5862" s="114" t="s">
        <v>1642</v>
      </c>
    </row>
    <row r="5863" spans="1:1" x14ac:dyDescent="0.3">
      <c r="A5863" s="115" t="s">
        <v>1642</v>
      </c>
    </row>
    <row r="5864" spans="1:1" x14ac:dyDescent="0.3">
      <c r="A5864" s="116" t="s">
        <v>1642</v>
      </c>
    </row>
    <row r="5865" spans="1:1" x14ac:dyDescent="0.3">
      <c r="A5865" s="117" t="s">
        <v>1642</v>
      </c>
    </row>
    <row r="5866" spans="1:1" x14ac:dyDescent="0.3">
      <c r="A5866" s="118" t="s">
        <v>1642</v>
      </c>
    </row>
    <row r="5867" spans="1:1" x14ac:dyDescent="0.3">
      <c r="A5867" s="119" t="s">
        <v>72</v>
      </c>
    </row>
    <row r="5868" spans="1:1" x14ac:dyDescent="0.3">
      <c r="A5868" s="120" t="s">
        <v>231</v>
      </c>
    </row>
    <row r="5869" spans="1:1" x14ac:dyDescent="0.3">
      <c r="A5869" s="121" t="s">
        <v>74</v>
      </c>
    </row>
    <row r="5870" spans="1:1" x14ac:dyDescent="0.3">
      <c r="A5870" s="122" t="s">
        <v>1642</v>
      </c>
    </row>
    <row r="5871" spans="1:1" x14ac:dyDescent="0.3">
      <c r="A5871" s="123" t="s">
        <v>1642</v>
      </c>
    </row>
    <row r="5872" spans="1:1" x14ac:dyDescent="0.3">
      <c r="A5872" s="124" t="s">
        <v>1642</v>
      </c>
    </row>
    <row r="5873" spans="1:1" x14ac:dyDescent="0.3">
      <c r="A5873" s="125" t="s">
        <v>1642</v>
      </c>
    </row>
    <row r="5874" spans="1:1" x14ac:dyDescent="0.3">
      <c r="A5874" s="126" t="s">
        <v>1642</v>
      </c>
    </row>
    <row r="5875" spans="1:1" x14ac:dyDescent="0.3">
      <c r="A5875" s="127" t="s">
        <v>1642</v>
      </c>
    </row>
    <row r="5876" spans="1:1" x14ac:dyDescent="0.3">
      <c r="A5876" s="128" t="s">
        <v>1642</v>
      </c>
    </row>
    <row r="5877" spans="1:1" x14ac:dyDescent="0.3">
      <c r="A5877" s="129" t="s">
        <v>77</v>
      </c>
    </row>
    <row r="5878" spans="1:1" x14ac:dyDescent="0.3">
      <c r="A5878" s="130" t="s">
        <v>1642</v>
      </c>
    </row>
    <row r="5879" spans="1:1" x14ac:dyDescent="0.3">
      <c r="A5879" s="131" t="s">
        <v>1642</v>
      </c>
    </row>
    <row r="5880" spans="1:1" x14ac:dyDescent="0.3">
      <c r="A5880" s="109">
        <v>51031768</v>
      </c>
    </row>
    <row r="5881" spans="1:1" x14ac:dyDescent="0.3">
      <c r="A5881" s="110" t="s">
        <v>1642</v>
      </c>
    </row>
    <row r="5882" spans="1:1" x14ac:dyDescent="0.3">
      <c r="A5882" s="111" t="s">
        <v>228</v>
      </c>
    </row>
    <row r="5883" spans="1:1" x14ac:dyDescent="0.3">
      <c r="A5883" s="112" t="s">
        <v>1642</v>
      </c>
    </row>
    <row r="5884" spans="1:1" x14ac:dyDescent="0.3">
      <c r="A5884" s="113" t="s">
        <v>1642</v>
      </c>
    </row>
    <row r="5885" spans="1:1" x14ac:dyDescent="0.3">
      <c r="A5885" s="114" t="s">
        <v>1642</v>
      </c>
    </row>
    <row r="5886" spans="1:1" x14ac:dyDescent="0.3">
      <c r="A5886" s="115" t="s">
        <v>1642</v>
      </c>
    </row>
    <row r="5887" spans="1:1" x14ac:dyDescent="0.3">
      <c r="A5887" s="116" t="s">
        <v>1642</v>
      </c>
    </row>
    <row r="5888" spans="1:1" x14ac:dyDescent="0.3">
      <c r="A5888" s="117" t="s">
        <v>1642</v>
      </c>
    </row>
    <row r="5889" spans="1:1" x14ac:dyDescent="0.3">
      <c r="A5889" s="118" t="s">
        <v>1642</v>
      </c>
    </row>
    <row r="5890" spans="1:1" x14ac:dyDescent="0.3">
      <c r="A5890" s="119" t="s">
        <v>1642</v>
      </c>
    </row>
    <row r="5891" spans="1:1" x14ac:dyDescent="0.3">
      <c r="A5891" s="120" t="s">
        <v>1642</v>
      </c>
    </row>
    <row r="5892" spans="1:1" x14ac:dyDescent="0.3">
      <c r="A5892" s="121" t="s">
        <v>1642</v>
      </c>
    </row>
    <row r="5893" spans="1:1" x14ac:dyDescent="0.3">
      <c r="A5893" s="122" t="s">
        <v>72</v>
      </c>
    </row>
    <row r="5894" spans="1:1" x14ac:dyDescent="0.3">
      <c r="A5894" s="123" t="s">
        <v>1642</v>
      </c>
    </row>
    <row r="5895" spans="1:1" x14ac:dyDescent="0.3">
      <c r="A5895" s="124" t="s">
        <v>74</v>
      </c>
    </row>
    <row r="5896" spans="1:1" x14ac:dyDescent="0.3">
      <c r="A5896" s="125" t="s">
        <v>1642</v>
      </c>
    </row>
    <row r="5897" spans="1:1" x14ac:dyDescent="0.3">
      <c r="A5897" s="126" t="s">
        <v>1642</v>
      </c>
    </row>
    <row r="5898" spans="1:1" x14ac:dyDescent="0.3">
      <c r="A5898" s="127" t="s">
        <v>1642</v>
      </c>
    </row>
    <row r="5899" spans="1:1" x14ac:dyDescent="0.3">
      <c r="A5899" s="128" t="s">
        <v>1642</v>
      </c>
    </row>
    <row r="5900" spans="1:1" x14ac:dyDescent="0.3">
      <c r="A5900" s="129" t="s">
        <v>1642</v>
      </c>
    </row>
    <row r="5901" spans="1:1" x14ac:dyDescent="0.3">
      <c r="A5901" s="130" t="s">
        <v>1642</v>
      </c>
    </row>
    <row r="5902" spans="1:1" x14ac:dyDescent="0.3">
      <c r="A5902" s="131" t="s">
        <v>1642</v>
      </c>
    </row>
    <row r="5903" spans="1:1" x14ac:dyDescent="0.3">
      <c r="A5903" s="109">
        <v>51031769</v>
      </c>
    </row>
    <row r="5904" spans="1:1" x14ac:dyDescent="0.3">
      <c r="A5904" s="110" t="s">
        <v>1642</v>
      </c>
    </row>
    <row r="5905" spans="1:1" x14ac:dyDescent="0.3">
      <c r="A5905" s="111" t="s">
        <v>1642</v>
      </c>
    </row>
    <row r="5906" spans="1:1" x14ac:dyDescent="0.3">
      <c r="A5906" s="112" t="s">
        <v>1642</v>
      </c>
    </row>
    <row r="5907" spans="1:1" x14ac:dyDescent="0.3">
      <c r="A5907" s="113" t="s">
        <v>1642</v>
      </c>
    </row>
    <row r="5908" spans="1:1" x14ac:dyDescent="0.3">
      <c r="A5908" s="114" t="s">
        <v>1642</v>
      </c>
    </row>
    <row r="5909" spans="1:1" x14ac:dyDescent="0.3">
      <c r="A5909" s="115" t="s">
        <v>1642</v>
      </c>
    </row>
    <row r="5910" spans="1:1" x14ac:dyDescent="0.3">
      <c r="A5910" s="116" t="s">
        <v>1642</v>
      </c>
    </row>
    <row r="5911" spans="1:1" x14ac:dyDescent="0.3">
      <c r="A5911" s="117" t="s">
        <v>1642</v>
      </c>
    </row>
    <row r="5912" spans="1:1" x14ac:dyDescent="0.3">
      <c r="A5912" s="118" t="s">
        <v>1642</v>
      </c>
    </row>
    <row r="5913" spans="1:1" x14ac:dyDescent="0.3">
      <c r="A5913" s="119" t="s">
        <v>1642</v>
      </c>
    </row>
    <row r="5914" spans="1:1" x14ac:dyDescent="0.3">
      <c r="A5914" s="120" t="s">
        <v>1642</v>
      </c>
    </row>
    <row r="5915" spans="1:1" x14ac:dyDescent="0.3">
      <c r="A5915" s="121" t="s">
        <v>1642</v>
      </c>
    </row>
    <row r="5916" spans="1:1" x14ac:dyDescent="0.3">
      <c r="A5916" s="122" t="s">
        <v>1642</v>
      </c>
    </row>
    <row r="5917" spans="1:1" x14ac:dyDescent="0.3">
      <c r="A5917" s="123" t="s">
        <v>1642</v>
      </c>
    </row>
    <row r="5918" spans="1:1" x14ac:dyDescent="0.3">
      <c r="A5918" s="124" t="s">
        <v>74</v>
      </c>
    </row>
    <row r="5919" spans="1:1" x14ac:dyDescent="0.3">
      <c r="A5919" s="125" t="s">
        <v>1642</v>
      </c>
    </row>
    <row r="5920" spans="1:1" x14ac:dyDescent="0.3">
      <c r="A5920" s="126" t="s">
        <v>1642</v>
      </c>
    </row>
    <row r="5921" spans="1:1" x14ac:dyDescent="0.3">
      <c r="A5921" s="127" t="s">
        <v>1642</v>
      </c>
    </row>
    <row r="5922" spans="1:1" x14ac:dyDescent="0.3">
      <c r="A5922" s="128" t="s">
        <v>1642</v>
      </c>
    </row>
    <row r="5923" spans="1:1" x14ac:dyDescent="0.3">
      <c r="A5923" s="129" t="s">
        <v>1642</v>
      </c>
    </row>
    <row r="5924" spans="1:1" x14ac:dyDescent="0.3">
      <c r="A5924" s="130" t="s">
        <v>1642</v>
      </c>
    </row>
    <row r="5925" spans="1:1" x14ac:dyDescent="0.3">
      <c r="A5925" s="131" t="s">
        <v>1642</v>
      </c>
    </row>
    <row r="5926" spans="1:1" x14ac:dyDescent="0.3">
      <c r="A5926" s="109">
        <v>51031770</v>
      </c>
    </row>
    <row r="5927" spans="1:1" x14ac:dyDescent="0.3">
      <c r="A5927" s="110" t="s">
        <v>1642</v>
      </c>
    </row>
    <row r="5928" spans="1:1" x14ac:dyDescent="0.3">
      <c r="A5928" s="111" t="s">
        <v>1642</v>
      </c>
    </row>
    <row r="5929" spans="1:1" x14ac:dyDescent="0.3">
      <c r="A5929" s="112" t="s">
        <v>1642</v>
      </c>
    </row>
    <row r="5930" spans="1:1" x14ac:dyDescent="0.3">
      <c r="A5930" s="113" t="s">
        <v>1642</v>
      </c>
    </row>
    <row r="5931" spans="1:1" x14ac:dyDescent="0.3">
      <c r="A5931" s="114" t="s">
        <v>1642</v>
      </c>
    </row>
    <row r="5932" spans="1:1" x14ac:dyDescent="0.3">
      <c r="A5932" s="115" t="s">
        <v>1642</v>
      </c>
    </row>
    <row r="5933" spans="1:1" x14ac:dyDescent="0.3">
      <c r="A5933" s="116" t="s">
        <v>1642</v>
      </c>
    </row>
    <row r="5934" spans="1:1" x14ac:dyDescent="0.3">
      <c r="A5934" s="117" t="s">
        <v>1642</v>
      </c>
    </row>
    <row r="5935" spans="1:1" x14ac:dyDescent="0.3">
      <c r="A5935" s="118" t="s">
        <v>1642</v>
      </c>
    </row>
    <row r="5936" spans="1:1" x14ac:dyDescent="0.3">
      <c r="A5936" s="119" t="s">
        <v>1642</v>
      </c>
    </row>
    <row r="5937" spans="1:1" x14ac:dyDescent="0.3">
      <c r="A5937" s="120" t="s">
        <v>1642</v>
      </c>
    </row>
    <row r="5938" spans="1:1" x14ac:dyDescent="0.3">
      <c r="A5938" s="121" t="s">
        <v>1642</v>
      </c>
    </row>
    <row r="5939" spans="1:1" x14ac:dyDescent="0.3">
      <c r="A5939" s="122" t="s">
        <v>1642</v>
      </c>
    </row>
    <row r="5940" spans="1:1" x14ac:dyDescent="0.3">
      <c r="A5940" s="123" t="s">
        <v>1642</v>
      </c>
    </row>
    <row r="5941" spans="1:1" x14ac:dyDescent="0.3">
      <c r="A5941" s="124" t="s">
        <v>1642</v>
      </c>
    </row>
    <row r="5942" spans="1:1" x14ac:dyDescent="0.3">
      <c r="A5942" s="125" t="s">
        <v>1642</v>
      </c>
    </row>
    <row r="5943" spans="1:1" x14ac:dyDescent="0.3">
      <c r="A5943" s="126" t="s">
        <v>1642</v>
      </c>
    </row>
    <row r="5944" spans="1:1" x14ac:dyDescent="0.3">
      <c r="A5944" s="127" t="s">
        <v>1642</v>
      </c>
    </row>
    <row r="5945" spans="1:1" x14ac:dyDescent="0.3">
      <c r="A5945" s="128" t="s">
        <v>1642</v>
      </c>
    </row>
    <row r="5946" spans="1:1" x14ac:dyDescent="0.3">
      <c r="A5946" s="129" t="s">
        <v>1642</v>
      </c>
    </row>
    <row r="5947" spans="1:1" x14ac:dyDescent="0.3">
      <c r="A5947" s="130" t="s">
        <v>1642</v>
      </c>
    </row>
    <row r="5948" spans="1:1" x14ac:dyDescent="0.3">
      <c r="A5948" s="131" t="s">
        <v>1642</v>
      </c>
    </row>
    <row r="5949" spans="1:1" x14ac:dyDescent="0.3">
      <c r="A5949" s="109">
        <v>51031771</v>
      </c>
    </row>
    <row r="5950" spans="1:1" x14ac:dyDescent="0.3">
      <c r="A5950" s="110" t="s">
        <v>1642</v>
      </c>
    </row>
    <row r="5951" spans="1:1" x14ac:dyDescent="0.3">
      <c r="A5951" s="111" t="s">
        <v>1642</v>
      </c>
    </row>
    <row r="5952" spans="1:1" x14ac:dyDescent="0.3">
      <c r="A5952" s="112" t="s">
        <v>1642</v>
      </c>
    </row>
    <row r="5953" spans="1:1" x14ac:dyDescent="0.3">
      <c r="A5953" s="113" t="s">
        <v>1642</v>
      </c>
    </row>
    <row r="5954" spans="1:1" x14ac:dyDescent="0.3">
      <c r="A5954" s="114" t="s">
        <v>1642</v>
      </c>
    </row>
    <row r="5955" spans="1:1" x14ac:dyDescent="0.3">
      <c r="A5955" s="115" t="s">
        <v>1642</v>
      </c>
    </row>
    <row r="5956" spans="1:1" x14ac:dyDescent="0.3">
      <c r="A5956" s="116" t="s">
        <v>1642</v>
      </c>
    </row>
    <row r="5957" spans="1:1" x14ac:dyDescent="0.3">
      <c r="A5957" s="117" t="s">
        <v>1642</v>
      </c>
    </row>
    <row r="5958" spans="1:1" x14ac:dyDescent="0.3">
      <c r="A5958" s="118" t="s">
        <v>1642</v>
      </c>
    </row>
    <row r="5959" spans="1:1" x14ac:dyDescent="0.3">
      <c r="A5959" s="119" t="s">
        <v>1642</v>
      </c>
    </row>
    <row r="5960" spans="1:1" x14ac:dyDescent="0.3">
      <c r="A5960" s="120" t="s">
        <v>1642</v>
      </c>
    </row>
    <row r="5961" spans="1:1" x14ac:dyDescent="0.3">
      <c r="A5961" s="121" t="s">
        <v>1642</v>
      </c>
    </row>
    <row r="5962" spans="1:1" x14ac:dyDescent="0.3">
      <c r="A5962" s="122" t="s">
        <v>1642</v>
      </c>
    </row>
    <row r="5963" spans="1:1" x14ac:dyDescent="0.3">
      <c r="A5963" s="123" t="s">
        <v>1642</v>
      </c>
    </row>
    <row r="5964" spans="1:1" x14ac:dyDescent="0.3">
      <c r="A5964" s="124" t="s">
        <v>1642</v>
      </c>
    </row>
    <row r="5965" spans="1:1" x14ac:dyDescent="0.3">
      <c r="A5965" s="125" t="s">
        <v>1642</v>
      </c>
    </row>
    <row r="5966" spans="1:1" x14ac:dyDescent="0.3">
      <c r="A5966" s="126" t="s">
        <v>1642</v>
      </c>
    </row>
    <row r="5967" spans="1:1" x14ac:dyDescent="0.3">
      <c r="A5967" s="127" t="s">
        <v>1642</v>
      </c>
    </row>
    <row r="5968" spans="1:1" x14ac:dyDescent="0.3">
      <c r="A5968" s="128" t="s">
        <v>1642</v>
      </c>
    </row>
    <row r="5969" spans="1:1" x14ac:dyDescent="0.3">
      <c r="A5969" s="129" t="s">
        <v>1642</v>
      </c>
    </row>
    <row r="5970" spans="1:1" x14ac:dyDescent="0.3">
      <c r="A5970" s="130" t="s">
        <v>1642</v>
      </c>
    </row>
    <row r="5971" spans="1:1" x14ac:dyDescent="0.3">
      <c r="A5971" s="131" t="s">
        <v>1642</v>
      </c>
    </row>
    <row r="5972" spans="1:1" x14ac:dyDescent="0.3">
      <c r="A5972" s="109">
        <v>51031772</v>
      </c>
    </row>
    <row r="5973" spans="1:1" x14ac:dyDescent="0.3">
      <c r="A5973" s="110" t="s">
        <v>1642</v>
      </c>
    </row>
    <row r="5974" spans="1:1" x14ac:dyDescent="0.3">
      <c r="A5974" s="111" t="s">
        <v>115</v>
      </c>
    </row>
    <row r="5975" spans="1:1" x14ac:dyDescent="0.3">
      <c r="A5975" s="112" t="s">
        <v>1642</v>
      </c>
    </row>
    <row r="5976" spans="1:1" x14ac:dyDescent="0.3">
      <c r="A5976" s="113" t="s">
        <v>1642</v>
      </c>
    </row>
    <row r="5977" spans="1:1" x14ac:dyDescent="0.3">
      <c r="A5977" s="114" t="s">
        <v>1642</v>
      </c>
    </row>
    <row r="5978" spans="1:1" x14ac:dyDescent="0.3">
      <c r="A5978" s="115" t="s">
        <v>1642</v>
      </c>
    </row>
    <row r="5979" spans="1:1" x14ac:dyDescent="0.3">
      <c r="A5979" s="116" t="s">
        <v>1642</v>
      </c>
    </row>
    <row r="5980" spans="1:1" x14ac:dyDescent="0.3">
      <c r="A5980" s="117" t="s">
        <v>1642</v>
      </c>
    </row>
    <row r="5981" spans="1:1" x14ac:dyDescent="0.3">
      <c r="A5981" s="118" t="s">
        <v>1642</v>
      </c>
    </row>
    <row r="5982" spans="1:1" x14ac:dyDescent="0.3">
      <c r="A5982" s="119" t="s">
        <v>1642</v>
      </c>
    </row>
    <row r="5983" spans="1:1" x14ac:dyDescent="0.3">
      <c r="A5983" s="120" t="s">
        <v>1642</v>
      </c>
    </row>
    <row r="5984" spans="1:1" x14ac:dyDescent="0.3">
      <c r="A5984" s="121" t="s">
        <v>74</v>
      </c>
    </row>
    <row r="5985" spans="1:1" x14ac:dyDescent="0.3">
      <c r="A5985" s="122" t="s">
        <v>1642</v>
      </c>
    </row>
    <row r="5986" spans="1:1" x14ac:dyDescent="0.3">
      <c r="A5986" s="123" t="s">
        <v>1642</v>
      </c>
    </row>
    <row r="5987" spans="1:1" x14ac:dyDescent="0.3">
      <c r="A5987" s="124" t="s">
        <v>1642</v>
      </c>
    </row>
    <row r="5988" spans="1:1" x14ac:dyDescent="0.3">
      <c r="A5988" s="125" t="s">
        <v>1642</v>
      </c>
    </row>
    <row r="5989" spans="1:1" x14ac:dyDescent="0.3">
      <c r="A5989" s="126" t="s">
        <v>1642</v>
      </c>
    </row>
    <row r="5990" spans="1:1" x14ac:dyDescent="0.3">
      <c r="A5990" s="127" t="s">
        <v>1642</v>
      </c>
    </row>
    <row r="5991" spans="1:1" x14ac:dyDescent="0.3">
      <c r="A5991" s="128" t="s">
        <v>1642</v>
      </c>
    </row>
    <row r="5992" spans="1:1" x14ac:dyDescent="0.3">
      <c r="A5992" s="129" t="s">
        <v>77</v>
      </c>
    </row>
    <row r="5993" spans="1:1" x14ac:dyDescent="0.3">
      <c r="A5993" s="130" t="s">
        <v>1642</v>
      </c>
    </row>
    <row r="5994" spans="1:1" x14ac:dyDescent="0.3">
      <c r="A5994" s="131" t="s">
        <v>1642</v>
      </c>
    </row>
    <row r="5995" spans="1:1" x14ac:dyDescent="0.3">
      <c r="A5995" s="109">
        <v>51031773</v>
      </c>
    </row>
    <row r="5996" spans="1:1" x14ac:dyDescent="0.3">
      <c r="A5996" s="110" t="s">
        <v>1642</v>
      </c>
    </row>
    <row r="5997" spans="1:1" x14ac:dyDescent="0.3">
      <c r="A5997" s="111" t="s">
        <v>1642</v>
      </c>
    </row>
    <row r="5998" spans="1:1" x14ac:dyDescent="0.3">
      <c r="A5998" s="112" t="s">
        <v>1642</v>
      </c>
    </row>
    <row r="5999" spans="1:1" x14ac:dyDescent="0.3">
      <c r="A5999" s="113" t="s">
        <v>148</v>
      </c>
    </row>
    <row r="6000" spans="1:1" x14ac:dyDescent="0.3">
      <c r="A6000" s="114" t="s">
        <v>1642</v>
      </c>
    </row>
    <row r="6001" spans="1:1" x14ac:dyDescent="0.3">
      <c r="A6001" s="115" t="s">
        <v>1642</v>
      </c>
    </row>
    <row r="6002" spans="1:1" x14ac:dyDescent="0.3">
      <c r="A6002" s="116" t="s">
        <v>1642</v>
      </c>
    </row>
    <row r="6003" spans="1:1" x14ac:dyDescent="0.3">
      <c r="A6003" s="117" t="s">
        <v>1642</v>
      </c>
    </row>
    <row r="6004" spans="1:1" x14ac:dyDescent="0.3">
      <c r="A6004" s="118" t="s">
        <v>1642</v>
      </c>
    </row>
    <row r="6005" spans="1:1" x14ac:dyDescent="0.3">
      <c r="A6005" s="119" t="s">
        <v>1642</v>
      </c>
    </row>
    <row r="6006" spans="1:1" x14ac:dyDescent="0.3">
      <c r="A6006" s="120" t="s">
        <v>1642</v>
      </c>
    </row>
    <row r="6007" spans="1:1" x14ac:dyDescent="0.3">
      <c r="A6007" s="121" t="s">
        <v>1642</v>
      </c>
    </row>
    <row r="6008" spans="1:1" x14ac:dyDescent="0.3">
      <c r="A6008" s="122" t="s">
        <v>1642</v>
      </c>
    </row>
    <row r="6009" spans="1:1" x14ac:dyDescent="0.3">
      <c r="A6009" s="123" t="s">
        <v>1642</v>
      </c>
    </row>
    <row r="6010" spans="1:1" x14ac:dyDescent="0.3">
      <c r="A6010" s="124" t="s">
        <v>1642</v>
      </c>
    </row>
    <row r="6011" spans="1:1" x14ac:dyDescent="0.3">
      <c r="A6011" s="125" t="s">
        <v>1642</v>
      </c>
    </row>
    <row r="6012" spans="1:1" x14ac:dyDescent="0.3">
      <c r="A6012" s="126" t="s">
        <v>1642</v>
      </c>
    </row>
    <row r="6013" spans="1:1" x14ac:dyDescent="0.3">
      <c r="A6013" s="127" t="s">
        <v>1642</v>
      </c>
    </row>
    <row r="6014" spans="1:1" x14ac:dyDescent="0.3">
      <c r="A6014" s="128" t="s">
        <v>1642</v>
      </c>
    </row>
    <row r="6015" spans="1:1" x14ac:dyDescent="0.3">
      <c r="A6015" s="129" t="s">
        <v>1642</v>
      </c>
    </row>
    <row r="6016" spans="1:1" x14ac:dyDescent="0.3">
      <c r="A6016" s="130" t="s">
        <v>1642</v>
      </c>
    </row>
    <row r="6017" spans="1:1" x14ac:dyDescent="0.3">
      <c r="A6017" s="131" t="s">
        <v>1642</v>
      </c>
    </row>
    <row r="6018" spans="1:1" x14ac:dyDescent="0.3">
      <c r="A6018" s="109">
        <v>51031774</v>
      </c>
    </row>
    <row r="6019" spans="1:1" x14ac:dyDescent="0.3">
      <c r="A6019" s="110" t="s">
        <v>1642</v>
      </c>
    </row>
    <row r="6020" spans="1:1" x14ac:dyDescent="0.3">
      <c r="A6020" s="111" t="s">
        <v>1642</v>
      </c>
    </row>
    <row r="6021" spans="1:1" x14ac:dyDescent="0.3">
      <c r="A6021" s="112" t="s">
        <v>1642</v>
      </c>
    </row>
    <row r="6022" spans="1:1" x14ac:dyDescent="0.3">
      <c r="A6022" s="113" t="s">
        <v>1642</v>
      </c>
    </row>
    <row r="6023" spans="1:1" x14ac:dyDescent="0.3">
      <c r="A6023" s="114" t="s">
        <v>1642</v>
      </c>
    </row>
    <row r="6024" spans="1:1" x14ac:dyDescent="0.3">
      <c r="A6024" s="115" t="s">
        <v>1642</v>
      </c>
    </row>
    <row r="6025" spans="1:1" x14ac:dyDescent="0.3">
      <c r="A6025" s="116" t="s">
        <v>1642</v>
      </c>
    </row>
    <row r="6026" spans="1:1" x14ac:dyDescent="0.3">
      <c r="A6026" s="117" t="s">
        <v>1642</v>
      </c>
    </row>
    <row r="6027" spans="1:1" x14ac:dyDescent="0.3">
      <c r="A6027" s="118" t="s">
        <v>1642</v>
      </c>
    </row>
    <row r="6028" spans="1:1" x14ac:dyDescent="0.3">
      <c r="A6028" s="119" t="s">
        <v>1642</v>
      </c>
    </row>
    <row r="6029" spans="1:1" x14ac:dyDescent="0.3">
      <c r="A6029" s="120" t="s">
        <v>1642</v>
      </c>
    </row>
    <row r="6030" spans="1:1" x14ac:dyDescent="0.3">
      <c r="A6030" s="121" t="s">
        <v>1642</v>
      </c>
    </row>
    <row r="6031" spans="1:1" x14ac:dyDescent="0.3">
      <c r="A6031" s="122" t="s">
        <v>1642</v>
      </c>
    </row>
    <row r="6032" spans="1:1" x14ac:dyDescent="0.3">
      <c r="A6032" s="123" t="s">
        <v>1642</v>
      </c>
    </row>
    <row r="6033" spans="1:1" x14ac:dyDescent="0.3">
      <c r="A6033" s="124" t="s">
        <v>74</v>
      </c>
    </row>
    <row r="6034" spans="1:1" x14ac:dyDescent="0.3">
      <c r="A6034" s="125" t="s">
        <v>1642</v>
      </c>
    </row>
    <row r="6035" spans="1:1" x14ac:dyDescent="0.3">
      <c r="A6035" s="126" t="s">
        <v>1642</v>
      </c>
    </row>
    <row r="6036" spans="1:1" x14ac:dyDescent="0.3">
      <c r="A6036" s="127" t="s">
        <v>1642</v>
      </c>
    </row>
    <row r="6037" spans="1:1" x14ac:dyDescent="0.3">
      <c r="A6037" s="128" t="s">
        <v>1642</v>
      </c>
    </row>
    <row r="6038" spans="1:1" x14ac:dyDescent="0.3">
      <c r="A6038" s="129" t="s">
        <v>1642</v>
      </c>
    </row>
    <row r="6039" spans="1:1" x14ac:dyDescent="0.3">
      <c r="A6039" s="130" t="s">
        <v>1642</v>
      </c>
    </row>
    <row r="6040" spans="1:1" x14ac:dyDescent="0.3">
      <c r="A6040" s="131" t="s">
        <v>1642</v>
      </c>
    </row>
    <row r="6041" spans="1:1" x14ac:dyDescent="0.3">
      <c r="A6041" s="109">
        <v>51031775</v>
      </c>
    </row>
    <row r="6042" spans="1:1" x14ac:dyDescent="0.3">
      <c r="A6042" s="110" t="s">
        <v>1642</v>
      </c>
    </row>
    <row r="6043" spans="1:1" x14ac:dyDescent="0.3">
      <c r="A6043" s="111" t="s">
        <v>1642</v>
      </c>
    </row>
    <row r="6044" spans="1:1" x14ac:dyDescent="0.3">
      <c r="A6044" s="112" t="s">
        <v>1642</v>
      </c>
    </row>
    <row r="6045" spans="1:1" x14ac:dyDescent="0.3">
      <c r="A6045" s="113" t="s">
        <v>1642</v>
      </c>
    </row>
    <row r="6046" spans="1:1" x14ac:dyDescent="0.3">
      <c r="A6046" s="114" t="s">
        <v>1642</v>
      </c>
    </row>
    <row r="6047" spans="1:1" x14ac:dyDescent="0.3">
      <c r="A6047" s="115" t="s">
        <v>1642</v>
      </c>
    </row>
    <row r="6048" spans="1:1" x14ac:dyDescent="0.3">
      <c r="A6048" s="116" t="s">
        <v>1642</v>
      </c>
    </row>
    <row r="6049" spans="1:1" x14ac:dyDescent="0.3">
      <c r="A6049" s="117" t="s">
        <v>1642</v>
      </c>
    </row>
    <row r="6050" spans="1:1" x14ac:dyDescent="0.3">
      <c r="A6050" s="118" t="s">
        <v>1642</v>
      </c>
    </row>
    <row r="6051" spans="1:1" x14ac:dyDescent="0.3">
      <c r="A6051" s="119" t="s">
        <v>1642</v>
      </c>
    </row>
    <row r="6052" spans="1:1" x14ac:dyDescent="0.3">
      <c r="A6052" s="120" t="s">
        <v>1642</v>
      </c>
    </row>
    <row r="6053" spans="1:1" x14ac:dyDescent="0.3">
      <c r="A6053" s="121" t="s">
        <v>1642</v>
      </c>
    </row>
    <row r="6054" spans="1:1" x14ac:dyDescent="0.3">
      <c r="A6054" s="122" t="s">
        <v>1642</v>
      </c>
    </row>
    <row r="6055" spans="1:1" x14ac:dyDescent="0.3">
      <c r="A6055" s="123" t="s">
        <v>1642</v>
      </c>
    </row>
    <row r="6056" spans="1:1" x14ac:dyDescent="0.3">
      <c r="A6056" s="124" t="s">
        <v>1642</v>
      </c>
    </row>
    <row r="6057" spans="1:1" x14ac:dyDescent="0.3">
      <c r="A6057" s="125" t="s">
        <v>1642</v>
      </c>
    </row>
    <row r="6058" spans="1:1" x14ac:dyDescent="0.3">
      <c r="A6058" s="126" t="s">
        <v>1642</v>
      </c>
    </row>
    <row r="6059" spans="1:1" x14ac:dyDescent="0.3">
      <c r="A6059" s="127" t="s">
        <v>1642</v>
      </c>
    </row>
    <row r="6060" spans="1:1" x14ac:dyDescent="0.3">
      <c r="A6060" s="128" t="s">
        <v>1642</v>
      </c>
    </row>
    <row r="6061" spans="1:1" x14ac:dyDescent="0.3">
      <c r="A6061" s="129" t="s">
        <v>1642</v>
      </c>
    </row>
    <row r="6062" spans="1:1" x14ac:dyDescent="0.3">
      <c r="A6062" s="130" t="s">
        <v>1642</v>
      </c>
    </row>
    <row r="6063" spans="1:1" x14ac:dyDescent="0.3">
      <c r="A6063" s="131" t="s">
        <v>331</v>
      </c>
    </row>
    <row r="6064" spans="1:1" x14ac:dyDescent="0.3">
      <c r="A6064" s="109">
        <v>51031776</v>
      </c>
    </row>
    <row r="6065" spans="1:1" x14ac:dyDescent="0.3">
      <c r="A6065" s="110" t="s">
        <v>1642</v>
      </c>
    </row>
    <row r="6066" spans="1:1" x14ac:dyDescent="0.3">
      <c r="A6066" s="111" t="s">
        <v>1642</v>
      </c>
    </row>
    <row r="6067" spans="1:1" x14ac:dyDescent="0.3">
      <c r="A6067" s="112" t="s">
        <v>1642</v>
      </c>
    </row>
    <row r="6068" spans="1:1" x14ac:dyDescent="0.3">
      <c r="A6068" s="113" t="s">
        <v>1642</v>
      </c>
    </row>
    <row r="6069" spans="1:1" x14ac:dyDescent="0.3">
      <c r="A6069" s="114" t="s">
        <v>1642</v>
      </c>
    </row>
    <row r="6070" spans="1:1" x14ac:dyDescent="0.3">
      <c r="A6070" s="115" t="s">
        <v>1642</v>
      </c>
    </row>
    <row r="6071" spans="1:1" x14ac:dyDescent="0.3">
      <c r="A6071" s="116" t="s">
        <v>1642</v>
      </c>
    </row>
    <row r="6072" spans="1:1" x14ac:dyDescent="0.3">
      <c r="A6072" s="117" t="s">
        <v>1642</v>
      </c>
    </row>
    <row r="6073" spans="1:1" x14ac:dyDescent="0.3">
      <c r="A6073" s="118" t="s">
        <v>1642</v>
      </c>
    </row>
    <row r="6074" spans="1:1" x14ac:dyDescent="0.3">
      <c r="A6074" s="119" t="s">
        <v>1642</v>
      </c>
    </row>
    <row r="6075" spans="1:1" x14ac:dyDescent="0.3">
      <c r="A6075" s="120" t="s">
        <v>1642</v>
      </c>
    </row>
    <row r="6076" spans="1:1" x14ac:dyDescent="0.3">
      <c r="A6076" s="121" t="s">
        <v>1642</v>
      </c>
    </row>
    <row r="6077" spans="1:1" x14ac:dyDescent="0.3">
      <c r="A6077" s="122" t="s">
        <v>1642</v>
      </c>
    </row>
    <row r="6078" spans="1:1" x14ac:dyDescent="0.3">
      <c r="A6078" s="123" t="s">
        <v>1642</v>
      </c>
    </row>
    <row r="6079" spans="1:1" x14ac:dyDescent="0.3">
      <c r="A6079" s="124" t="s">
        <v>1642</v>
      </c>
    </row>
    <row r="6080" spans="1:1" x14ac:dyDescent="0.3">
      <c r="A6080" s="125" t="s">
        <v>1642</v>
      </c>
    </row>
    <row r="6081" spans="1:1" x14ac:dyDescent="0.3">
      <c r="A6081" s="126" t="s">
        <v>1642</v>
      </c>
    </row>
    <row r="6082" spans="1:1" x14ac:dyDescent="0.3">
      <c r="A6082" s="127" t="s">
        <v>1642</v>
      </c>
    </row>
    <row r="6083" spans="1:1" x14ac:dyDescent="0.3">
      <c r="A6083" s="128" t="s">
        <v>1642</v>
      </c>
    </row>
    <row r="6084" spans="1:1" x14ac:dyDescent="0.3">
      <c r="A6084" s="129" t="s">
        <v>1642</v>
      </c>
    </row>
    <row r="6085" spans="1:1" x14ac:dyDescent="0.3">
      <c r="A6085" s="130" t="s">
        <v>1642</v>
      </c>
    </row>
    <row r="6086" spans="1:1" x14ac:dyDescent="0.3">
      <c r="A6086" s="131" t="s">
        <v>1642</v>
      </c>
    </row>
    <row r="6087" spans="1:1" x14ac:dyDescent="0.3">
      <c r="A6087" s="109">
        <v>51031777</v>
      </c>
    </row>
    <row r="6088" spans="1:1" x14ac:dyDescent="0.3">
      <c r="A6088" s="110" t="s">
        <v>1642</v>
      </c>
    </row>
    <row r="6089" spans="1:1" x14ac:dyDescent="0.3">
      <c r="A6089" s="111" t="s">
        <v>1642</v>
      </c>
    </row>
    <row r="6090" spans="1:1" x14ac:dyDescent="0.3">
      <c r="A6090" s="112" t="s">
        <v>1642</v>
      </c>
    </row>
    <row r="6091" spans="1:1" x14ac:dyDescent="0.3">
      <c r="A6091" s="113" t="s">
        <v>1642</v>
      </c>
    </row>
    <row r="6092" spans="1:1" x14ac:dyDescent="0.3">
      <c r="A6092" s="114" t="s">
        <v>1642</v>
      </c>
    </row>
    <row r="6093" spans="1:1" x14ac:dyDescent="0.3">
      <c r="A6093" s="115" t="s">
        <v>1642</v>
      </c>
    </row>
    <row r="6094" spans="1:1" x14ac:dyDescent="0.3">
      <c r="A6094" s="116" t="s">
        <v>1642</v>
      </c>
    </row>
    <row r="6095" spans="1:1" x14ac:dyDescent="0.3">
      <c r="A6095" s="117" t="s">
        <v>1642</v>
      </c>
    </row>
    <row r="6096" spans="1:1" x14ac:dyDescent="0.3">
      <c r="A6096" s="118" t="s">
        <v>1642</v>
      </c>
    </row>
    <row r="6097" spans="1:1" x14ac:dyDescent="0.3">
      <c r="A6097" s="119" t="s">
        <v>1642</v>
      </c>
    </row>
    <row r="6098" spans="1:1" x14ac:dyDescent="0.3">
      <c r="A6098" s="120" t="s">
        <v>1642</v>
      </c>
    </row>
    <row r="6099" spans="1:1" x14ac:dyDescent="0.3">
      <c r="A6099" s="121" t="s">
        <v>1642</v>
      </c>
    </row>
    <row r="6100" spans="1:1" x14ac:dyDescent="0.3">
      <c r="A6100" s="122" t="s">
        <v>1642</v>
      </c>
    </row>
    <row r="6101" spans="1:1" x14ac:dyDescent="0.3">
      <c r="A6101" s="123" t="s">
        <v>1642</v>
      </c>
    </row>
    <row r="6102" spans="1:1" x14ac:dyDescent="0.3">
      <c r="A6102" s="124" t="s">
        <v>1642</v>
      </c>
    </row>
    <row r="6103" spans="1:1" x14ac:dyDescent="0.3">
      <c r="A6103" s="125" t="s">
        <v>1642</v>
      </c>
    </row>
    <row r="6104" spans="1:1" x14ac:dyDescent="0.3">
      <c r="A6104" s="126" t="s">
        <v>1642</v>
      </c>
    </row>
    <row r="6105" spans="1:1" x14ac:dyDescent="0.3">
      <c r="A6105" s="127" t="s">
        <v>1642</v>
      </c>
    </row>
    <row r="6106" spans="1:1" x14ac:dyDescent="0.3">
      <c r="A6106" s="128" t="s">
        <v>1642</v>
      </c>
    </row>
    <row r="6107" spans="1:1" x14ac:dyDescent="0.3">
      <c r="A6107" s="129" t="s">
        <v>1642</v>
      </c>
    </row>
    <row r="6108" spans="1:1" x14ac:dyDescent="0.3">
      <c r="A6108" s="130" t="s">
        <v>1642</v>
      </c>
    </row>
    <row r="6109" spans="1:1" x14ac:dyDescent="0.3">
      <c r="A6109" s="131" t="s">
        <v>1642</v>
      </c>
    </row>
    <row r="6110" spans="1:1" x14ac:dyDescent="0.3">
      <c r="A6110" s="109">
        <v>51031778</v>
      </c>
    </row>
    <row r="6111" spans="1:1" x14ac:dyDescent="0.3">
      <c r="A6111" s="110" t="s">
        <v>1642</v>
      </c>
    </row>
    <row r="6112" spans="1:1" x14ac:dyDescent="0.3">
      <c r="A6112" s="111" t="s">
        <v>1642</v>
      </c>
    </row>
    <row r="6113" spans="1:1" x14ac:dyDescent="0.3">
      <c r="A6113" s="112" t="s">
        <v>1642</v>
      </c>
    </row>
    <row r="6114" spans="1:1" x14ac:dyDescent="0.3">
      <c r="A6114" s="113" t="s">
        <v>1642</v>
      </c>
    </row>
    <row r="6115" spans="1:1" x14ac:dyDescent="0.3">
      <c r="A6115" s="114" t="s">
        <v>1642</v>
      </c>
    </row>
    <row r="6116" spans="1:1" x14ac:dyDescent="0.3">
      <c r="A6116" s="115" t="s">
        <v>1642</v>
      </c>
    </row>
    <row r="6117" spans="1:1" x14ac:dyDescent="0.3">
      <c r="A6117" s="116" t="s">
        <v>1642</v>
      </c>
    </row>
    <row r="6118" spans="1:1" x14ac:dyDescent="0.3">
      <c r="A6118" s="117" t="s">
        <v>1642</v>
      </c>
    </row>
    <row r="6119" spans="1:1" x14ac:dyDescent="0.3">
      <c r="A6119" s="118" t="s">
        <v>1642</v>
      </c>
    </row>
    <row r="6120" spans="1:1" x14ac:dyDescent="0.3">
      <c r="A6120" s="119" t="s">
        <v>1642</v>
      </c>
    </row>
    <row r="6121" spans="1:1" x14ac:dyDescent="0.3">
      <c r="A6121" s="120" t="s">
        <v>1642</v>
      </c>
    </row>
    <row r="6122" spans="1:1" x14ac:dyDescent="0.3">
      <c r="A6122" s="121" t="s">
        <v>1642</v>
      </c>
    </row>
    <row r="6123" spans="1:1" x14ac:dyDescent="0.3">
      <c r="A6123" s="122" t="s">
        <v>1642</v>
      </c>
    </row>
    <row r="6124" spans="1:1" x14ac:dyDescent="0.3">
      <c r="A6124" s="123" t="s">
        <v>1642</v>
      </c>
    </row>
    <row r="6125" spans="1:1" x14ac:dyDescent="0.3">
      <c r="A6125" s="124" t="s">
        <v>74</v>
      </c>
    </row>
    <row r="6126" spans="1:1" x14ac:dyDescent="0.3">
      <c r="A6126" s="125" t="s">
        <v>1642</v>
      </c>
    </row>
    <row r="6127" spans="1:1" x14ac:dyDescent="0.3">
      <c r="A6127" s="126" t="s">
        <v>1642</v>
      </c>
    </row>
    <row r="6128" spans="1:1" x14ac:dyDescent="0.3">
      <c r="A6128" s="127" t="s">
        <v>1642</v>
      </c>
    </row>
    <row r="6129" spans="1:1" x14ac:dyDescent="0.3">
      <c r="A6129" s="128" t="s">
        <v>1642</v>
      </c>
    </row>
    <row r="6130" spans="1:1" x14ac:dyDescent="0.3">
      <c r="A6130" s="129" t="s">
        <v>1642</v>
      </c>
    </row>
    <row r="6131" spans="1:1" x14ac:dyDescent="0.3">
      <c r="A6131" s="130" t="s">
        <v>1642</v>
      </c>
    </row>
    <row r="6132" spans="1:1" x14ac:dyDescent="0.3">
      <c r="A6132" s="131" t="s">
        <v>1642</v>
      </c>
    </row>
    <row r="6133" spans="1:1" x14ac:dyDescent="0.3">
      <c r="A6133" s="109">
        <v>51031779</v>
      </c>
    </row>
    <row r="6134" spans="1:1" x14ac:dyDescent="0.3">
      <c r="A6134" s="110" t="s">
        <v>1642</v>
      </c>
    </row>
    <row r="6135" spans="1:1" x14ac:dyDescent="0.3">
      <c r="A6135" s="111" t="s">
        <v>1642</v>
      </c>
    </row>
    <row r="6136" spans="1:1" x14ac:dyDescent="0.3">
      <c r="A6136" s="112" t="s">
        <v>1642</v>
      </c>
    </row>
    <row r="6137" spans="1:1" x14ac:dyDescent="0.3">
      <c r="A6137" s="113" t="s">
        <v>1642</v>
      </c>
    </row>
    <row r="6138" spans="1:1" x14ac:dyDescent="0.3">
      <c r="A6138" s="114" t="s">
        <v>1642</v>
      </c>
    </row>
    <row r="6139" spans="1:1" x14ac:dyDescent="0.3">
      <c r="A6139" s="115" t="s">
        <v>1642</v>
      </c>
    </row>
    <row r="6140" spans="1:1" x14ac:dyDescent="0.3">
      <c r="A6140" s="116" t="s">
        <v>1642</v>
      </c>
    </row>
    <row r="6141" spans="1:1" x14ac:dyDescent="0.3">
      <c r="A6141" s="117" t="s">
        <v>1642</v>
      </c>
    </row>
    <row r="6142" spans="1:1" x14ac:dyDescent="0.3">
      <c r="A6142" s="118" t="s">
        <v>1642</v>
      </c>
    </row>
    <row r="6143" spans="1:1" x14ac:dyDescent="0.3">
      <c r="A6143" s="119" t="s">
        <v>1642</v>
      </c>
    </row>
    <row r="6144" spans="1:1" x14ac:dyDescent="0.3">
      <c r="A6144" s="120" t="s">
        <v>1642</v>
      </c>
    </row>
    <row r="6145" spans="1:1" x14ac:dyDescent="0.3">
      <c r="A6145" s="121" t="s">
        <v>1642</v>
      </c>
    </row>
    <row r="6146" spans="1:1" x14ac:dyDescent="0.3">
      <c r="A6146" s="122" t="s">
        <v>1642</v>
      </c>
    </row>
    <row r="6147" spans="1:1" x14ac:dyDescent="0.3">
      <c r="A6147" s="123" t="s">
        <v>1642</v>
      </c>
    </row>
    <row r="6148" spans="1:1" x14ac:dyDescent="0.3">
      <c r="A6148" s="124" t="s">
        <v>1642</v>
      </c>
    </row>
    <row r="6149" spans="1:1" x14ac:dyDescent="0.3">
      <c r="A6149" s="125" t="s">
        <v>1642</v>
      </c>
    </row>
    <row r="6150" spans="1:1" x14ac:dyDescent="0.3">
      <c r="A6150" s="126" t="s">
        <v>1642</v>
      </c>
    </row>
    <row r="6151" spans="1:1" x14ac:dyDescent="0.3">
      <c r="A6151" s="127" t="s">
        <v>1642</v>
      </c>
    </row>
    <row r="6152" spans="1:1" x14ac:dyDescent="0.3">
      <c r="A6152" s="128" t="s">
        <v>1642</v>
      </c>
    </row>
    <row r="6153" spans="1:1" x14ac:dyDescent="0.3">
      <c r="A6153" s="129" t="s">
        <v>1642</v>
      </c>
    </row>
    <row r="6154" spans="1:1" x14ac:dyDescent="0.3">
      <c r="A6154" s="130" t="s">
        <v>1642</v>
      </c>
    </row>
    <row r="6155" spans="1:1" x14ac:dyDescent="0.3">
      <c r="A6155" s="131" t="s">
        <v>331</v>
      </c>
    </row>
    <row r="6156" spans="1:1" x14ac:dyDescent="0.3">
      <c r="A6156" s="109">
        <v>51031780</v>
      </c>
    </row>
    <row r="6157" spans="1:1" x14ac:dyDescent="0.3">
      <c r="A6157" s="110" t="s">
        <v>1642</v>
      </c>
    </row>
    <row r="6158" spans="1:1" x14ac:dyDescent="0.3">
      <c r="A6158" s="111" t="s">
        <v>1642</v>
      </c>
    </row>
    <row r="6159" spans="1:1" x14ac:dyDescent="0.3">
      <c r="A6159" s="112" t="s">
        <v>1642</v>
      </c>
    </row>
    <row r="6160" spans="1:1" x14ac:dyDescent="0.3">
      <c r="A6160" s="113" t="s">
        <v>1642</v>
      </c>
    </row>
    <row r="6161" spans="1:1" x14ac:dyDescent="0.3">
      <c r="A6161" s="114" t="s">
        <v>67</v>
      </c>
    </row>
    <row r="6162" spans="1:1" x14ac:dyDescent="0.3">
      <c r="A6162" s="115" t="s">
        <v>1642</v>
      </c>
    </row>
    <row r="6163" spans="1:1" x14ac:dyDescent="0.3">
      <c r="A6163" s="116" t="s">
        <v>1642</v>
      </c>
    </row>
    <row r="6164" spans="1:1" x14ac:dyDescent="0.3">
      <c r="A6164" s="117" t="s">
        <v>1642</v>
      </c>
    </row>
    <row r="6165" spans="1:1" x14ac:dyDescent="0.3">
      <c r="A6165" s="118" t="s">
        <v>1642</v>
      </c>
    </row>
    <row r="6166" spans="1:1" x14ac:dyDescent="0.3">
      <c r="A6166" s="119" t="s">
        <v>72</v>
      </c>
    </row>
    <row r="6167" spans="1:1" x14ac:dyDescent="0.3">
      <c r="A6167" s="120" t="s">
        <v>1642</v>
      </c>
    </row>
    <row r="6168" spans="1:1" x14ac:dyDescent="0.3">
      <c r="A6168" s="121" t="s">
        <v>74</v>
      </c>
    </row>
    <row r="6169" spans="1:1" x14ac:dyDescent="0.3">
      <c r="A6169" s="122" t="s">
        <v>1642</v>
      </c>
    </row>
    <row r="6170" spans="1:1" x14ac:dyDescent="0.3">
      <c r="A6170" s="123" t="s">
        <v>1642</v>
      </c>
    </row>
    <row r="6171" spans="1:1" x14ac:dyDescent="0.3">
      <c r="A6171" s="124" t="s">
        <v>1642</v>
      </c>
    </row>
    <row r="6172" spans="1:1" x14ac:dyDescent="0.3">
      <c r="A6172" s="125" t="s">
        <v>1642</v>
      </c>
    </row>
    <row r="6173" spans="1:1" x14ac:dyDescent="0.3">
      <c r="A6173" s="126" t="s">
        <v>1642</v>
      </c>
    </row>
    <row r="6174" spans="1:1" x14ac:dyDescent="0.3">
      <c r="A6174" s="127" t="s">
        <v>1642</v>
      </c>
    </row>
    <row r="6175" spans="1:1" x14ac:dyDescent="0.3">
      <c r="A6175" s="128" t="s">
        <v>1642</v>
      </c>
    </row>
    <row r="6176" spans="1:1" x14ac:dyDescent="0.3">
      <c r="A6176" s="129" t="s">
        <v>1642</v>
      </c>
    </row>
    <row r="6177" spans="1:1" x14ac:dyDescent="0.3">
      <c r="A6177" s="130" t="s">
        <v>1642</v>
      </c>
    </row>
    <row r="6178" spans="1:1" x14ac:dyDescent="0.3">
      <c r="A6178" s="131" t="s">
        <v>1642</v>
      </c>
    </row>
    <row r="6179" spans="1:1" x14ac:dyDescent="0.3">
      <c r="A6179" s="109">
        <v>51031781</v>
      </c>
    </row>
    <row r="6180" spans="1:1" x14ac:dyDescent="0.3">
      <c r="A6180" s="110" t="s">
        <v>1642</v>
      </c>
    </row>
    <row r="6181" spans="1:1" x14ac:dyDescent="0.3">
      <c r="A6181" s="111" t="s">
        <v>1077</v>
      </c>
    </row>
    <row r="6182" spans="1:1" x14ac:dyDescent="0.3">
      <c r="A6182" s="112" t="s">
        <v>1642</v>
      </c>
    </row>
    <row r="6183" spans="1:1" x14ac:dyDescent="0.3">
      <c r="A6183" s="113" t="s">
        <v>1642</v>
      </c>
    </row>
    <row r="6184" spans="1:1" x14ac:dyDescent="0.3">
      <c r="A6184" s="114" t="s">
        <v>1642</v>
      </c>
    </row>
    <row r="6185" spans="1:1" x14ac:dyDescent="0.3">
      <c r="A6185" s="115" t="s">
        <v>1642</v>
      </c>
    </row>
    <row r="6186" spans="1:1" x14ac:dyDescent="0.3">
      <c r="A6186" s="116" t="s">
        <v>1642</v>
      </c>
    </row>
    <row r="6187" spans="1:1" x14ac:dyDescent="0.3">
      <c r="A6187" s="117" t="s">
        <v>1642</v>
      </c>
    </row>
    <row r="6188" spans="1:1" x14ac:dyDescent="0.3">
      <c r="A6188" s="118" t="s">
        <v>1642</v>
      </c>
    </row>
    <row r="6189" spans="1:1" x14ac:dyDescent="0.3">
      <c r="A6189" s="119" t="s">
        <v>1642</v>
      </c>
    </row>
    <row r="6190" spans="1:1" x14ac:dyDescent="0.3">
      <c r="A6190" s="120" t="s">
        <v>1642</v>
      </c>
    </row>
    <row r="6191" spans="1:1" x14ac:dyDescent="0.3">
      <c r="A6191" s="121" t="s">
        <v>1642</v>
      </c>
    </row>
    <row r="6192" spans="1:1" x14ac:dyDescent="0.3">
      <c r="A6192" s="122" t="s">
        <v>1642</v>
      </c>
    </row>
    <row r="6193" spans="1:1" x14ac:dyDescent="0.3">
      <c r="A6193" s="123" t="s">
        <v>73</v>
      </c>
    </row>
    <row r="6194" spans="1:1" x14ac:dyDescent="0.3">
      <c r="A6194" s="124" t="s">
        <v>1642</v>
      </c>
    </row>
    <row r="6195" spans="1:1" x14ac:dyDescent="0.3">
      <c r="A6195" s="125" t="s">
        <v>1642</v>
      </c>
    </row>
    <row r="6196" spans="1:1" x14ac:dyDescent="0.3">
      <c r="A6196" s="126" t="s">
        <v>1642</v>
      </c>
    </row>
    <row r="6197" spans="1:1" x14ac:dyDescent="0.3">
      <c r="A6197" s="127" t="s">
        <v>1642</v>
      </c>
    </row>
    <row r="6198" spans="1:1" x14ac:dyDescent="0.3">
      <c r="A6198" s="128" t="s">
        <v>1642</v>
      </c>
    </row>
    <row r="6199" spans="1:1" x14ac:dyDescent="0.3">
      <c r="A6199" s="129" t="s">
        <v>1642</v>
      </c>
    </row>
    <row r="6200" spans="1:1" x14ac:dyDescent="0.3">
      <c r="A6200" s="130" t="s">
        <v>1642</v>
      </c>
    </row>
    <row r="6201" spans="1:1" x14ac:dyDescent="0.3">
      <c r="A6201" s="131" t="s">
        <v>1642</v>
      </c>
    </row>
    <row r="6202" spans="1:1" x14ac:dyDescent="0.3">
      <c r="A6202" s="109">
        <v>51031782</v>
      </c>
    </row>
    <row r="6203" spans="1:1" x14ac:dyDescent="0.3">
      <c r="A6203" s="110" t="s">
        <v>1642</v>
      </c>
    </row>
    <row r="6204" spans="1:1" x14ac:dyDescent="0.3">
      <c r="A6204" s="111" t="s">
        <v>115</v>
      </c>
    </row>
    <row r="6205" spans="1:1" x14ac:dyDescent="0.3">
      <c r="A6205" s="112" t="s">
        <v>1642</v>
      </c>
    </row>
    <row r="6206" spans="1:1" x14ac:dyDescent="0.3">
      <c r="A6206" s="113" t="s">
        <v>1642</v>
      </c>
    </row>
    <row r="6207" spans="1:1" x14ac:dyDescent="0.3">
      <c r="A6207" s="114" t="s">
        <v>1642</v>
      </c>
    </row>
    <row r="6208" spans="1:1" x14ac:dyDescent="0.3">
      <c r="A6208" s="115" t="s">
        <v>1642</v>
      </c>
    </row>
    <row r="6209" spans="1:1" x14ac:dyDescent="0.3">
      <c r="A6209" s="116" t="s">
        <v>1642</v>
      </c>
    </row>
    <row r="6210" spans="1:1" x14ac:dyDescent="0.3">
      <c r="A6210" s="117" t="s">
        <v>1642</v>
      </c>
    </row>
    <row r="6211" spans="1:1" x14ac:dyDescent="0.3">
      <c r="A6211" s="118" t="s">
        <v>1642</v>
      </c>
    </row>
    <row r="6212" spans="1:1" x14ac:dyDescent="0.3">
      <c r="A6212" s="119" t="s">
        <v>1642</v>
      </c>
    </row>
    <row r="6213" spans="1:1" x14ac:dyDescent="0.3">
      <c r="A6213" s="120" t="s">
        <v>71</v>
      </c>
    </row>
    <row r="6214" spans="1:1" x14ac:dyDescent="0.3">
      <c r="A6214" s="121" t="s">
        <v>74</v>
      </c>
    </row>
    <row r="6215" spans="1:1" x14ac:dyDescent="0.3">
      <c r="A6215" s="122" t="s">
        <v>1642</v>
      </c>
    </row>
    <row r="6216" spans="1:1" x14ac:dyDescent="0.3">
      <c r="A6216" s="123" t="s">
        <v>1642</v>
      </c>
    </row>
    <row r="6217" spans="1:1" x14ac:dyDescent="0.3">
      <c r="A6217" s="124" t="s">
        <v>1642</v>
      </c>
    </row>
    <row r="6218" spans="1:1" x14ac:dyDescent="0.3">
      <c r="A6218" s="125" t="s">
        <v>1642</v>
      </c>
    </row>
    <row r="6219" spans="1:1" x14ac:dyDescent="0.3">
      <c r="A6219" s="126" t="s">
        <v>1642</v>
      </c>
    </row>
    <row r="6220" spans="1:1" x14ac:dyDescent="0.3">
      <c r="A6220" s="127" t="s">
        <v>1642</v>
      </c>
    </row>
    <row r="6221" spans="1:1" x14ac:dyDescent="0.3">
      <c r="A6221" s="128" t="s">
        <v>1642</v>
      </c>
    </row>
    <row r="6222" spans="1:1" x14ac:dyDescent="0.3">
      <c r="A6222" s="129" t="s">
        <v>1642</v>
      </c>
    </row>
    <row r="6223" spans="1:1" x14ac:dyDescent="0.3">
      <c r="A6223" s="130" t="s">
        <v>1642</v>
      </c>
    </row>
    <row r="6224" spans="1:1" x14ac:dyDescent="0.3">
      <c r="A6224" s="131" t="s">
        <v>1642</v>
      </c>
    </row>
    <row r="6225" spans="1:1" x14ac:dyDescent="0.3">
      <c r="A6225" s="109">
        <v>51031783</v>
      </c>
    </row>
    <row r="6226" spans="1:1" x14ac:dyDescent="0.3">
      <c r="A6226" s="110" t="s">
        <v>1642</v>
      </c>
    </row>
    <row r="6227" spans="1:1" x14ac:dyDescent="0.3">
      <c r="A6227" s="111" t="s">
        <v>1642</v>
      </c>
    </row>
    <row r="6228" spans="1:1" x14ac:dyDescent="0.3">
      <c r="A6228" s="112" t="s">
        <v>1642</v>
      </c>
    </row>
    <row r="6229" spans="1:1" x14ac:dyDescent="0.3">
      <c r="A6229" s="113" t="s">
        <v>1642</v>
      </c>
    </row>
    <row r="6230" spans="1:1" x14ac:dyDescent="0.3">
      <c r="A6230" s="114" t="s">
        <v>1642</v>
      </c>
    </row>
    <row r="6231" spans="1:1" x14ac:dyDescent="0.3">
      <c r="A6231" s="115" t="s">
        <v>1642</v>
      </c>
    </row>
    <row r="6232" spans="1:1" x14ac:dyDescent="0.3">
      <c r="A6232" s="116" t="s">
        <v>1642</v>
      </c>
    </row>
    <row r="6233" spans="1:1" x14ac:dyDescent="0.3">
      <c r="A6233" s="117" t="s">
        <v>1642</v>
      </c>
    </row>
    <row r="6234" spans="1:1" x14ac:dyDescent="0.3">
      <c r="A6234" s="118" t="s">
        <v>1642</v>
      </c>
    </row>
    <row r="6235" spans="1:1" x14ac:dyDescent="0.3">
      <c r="A6235" s="119" t="s">
        <v>72</v>
      </c>
    </row>
    <row r="6236" spans="1:1" x14ac:dyDescent="0.3">
      <c r="A6236" s="120" t="s">
        <v>1642</v>
      </c>
    </row>
    <row r="6237" spans="1:1" x14ac:dyDescent="0.3">
      <c r="A6237" s="121" t="s">
        <v>1642</v>
      </c>
    </row>
    <row r="6238" spans="1:1" x14ac:dyDescent="0.3">
      <c r="A6238" s="122" t="s">
        <v>1642</v>
      </c>
    </row>
    <row r="6239" spans="1:1" x14ac:dyDescent="0.3">
      <c r="A6239" s="123" t="s">
        <v>1642</v>
      </c>
    </row>
    <row r="6240" spans="1:1" x14ac:dyDescent="0.3">
      <c r="A6240" s="124" t="s">
        <v>1642</v>
      </c>
    </row>
    <row r="6241" spans="1:1" x14ac:dyDescent="0.3">
      <c r="A6241" s="125" t="s">
        <v>1642</v>
      </c>
    </row>
    <row r="6242" spans="1:1" x14ac:dyDescent="0.3">
      <c r="A6242" s="126" t="s">
        <v>1642</v>
      </c>
    </row>
    <row r="6243" spans="1:1" x14ac:dyDescent="0.3">
      <c r="A6243" s="127" t="s">
        <v>1642</v>
      </c>
    </row>
    <row r="6244" spans="1:1" x14ac:dyDescent="0.3">
      <c r="A6244" s="128" t="s">
        <v>1642</v>
      </c>
    </row>
    <row r="6245" spans="1:1" x14ac:dyDescent="0.3">
      <c r="A6245" s="129" t="s">
        <v>1642</v>
      </c>
    </row>
    <row r="6246" spans="1:1" x14ac:dyDescent="0.3">
      <c r="A6246" s="130" t="s">
        <v>1642</v>
      </c>
    </row>
    <row r="6247" spans="1:1" x14ac:dyDescent="0.3">
      <c r="A6247" s="131" t="s">
        <v>1642</v>
      </c>
    </row>
    <row r="6248" spans="1:1" x14ac:dyDescent="0.3">
      <c r="A6248" s="109">
        <v>51031784</v>
      </c>
    </row>
    <row r="6249" spans="1:1" x14ac:dyDescent="0.3">
      <c r="A6249" s="110" t="s">
        <v>1642</v>
      </c>
    </row>
    <row r="6250" spans="1:1" x14ac:dyDescent="0.3">
      <c r="A6250" s="111" t="s">
        <v>1642</v>
      </c>
    </row>
    <row r="6251" spans="1:1" x14ac:dyDescent="0.3">
      <c r="A6251" s="112" t="s">
        <v>1642</v>
      </c>
    </row>
    <row r="6252" spans="1:1" x14ac:dyDescent="0.3">
      <c r="A6252" s="113" t="s">
        <v>1642</v>
      </c>
    </row>
    <row r="6253" spans="1:1" x14ac:dyDescent="0.3">
      <c r="A6253" s="114" t="s">
        <v>1642</v>
      </c>
    </row>
    <row r="6254" spans="1:1" x14ac:dyDescent="0.3">
      <c r="A6254" s="115" t="s">
        <v>1642</v>
      </c>
    </row>
    <row r="6255" spans="1:1" x14ac:dyDescent="0.3">
      <c r="A6255" s="116" t="s">
        <v>1642</v>
      </c>
    </row>
    <row r="6256" spans="1:1" x14ac:dyDescent="0.3">
      <c r="A6256" s="117" t="s">
        <v>1642</v>
      </c>
    </row>
    <row r="6257" spans="1:1" x14ac:dyDescent="0.3">
      <c r="A6257" s="118" t="s">
        <v>1642</v>
      </c>
    </row>
    <row r="6258" spans="1:1" x14ac:dyDescent="0.3">
      <c r="A6258" s="119" t="s">
        <v>1642</v>
      </c>
    </row>
    <row r="6259" spans="1:1" x14ac:dyDescent="0.3">
      <c r="A6259" s="120" t="s">
        <v>1642</v>
      </c>
    </row>
    <row r="6260" spans="1:1" x14ac:dyDescent="0.3">
      <c r="A6260" s="121" t="s">
        <v>74</v>
      </c>
    </row>
    <row r="6261" spans="1:1" x14ac:dyDescent="0.3">
      <c r="A6261" s="122" t="s">
        <v>1642</v>
      </c>
    </row>
    <row r="6262" spans="1:1" x14ac:dyDescent="0.3">
      <c r="A6262" s="123" t="s">
        <v>1642</v>
      </c>
    </row>
    <row r="6263" spans="1:1" x14ac:dyDescent="0.3">
      <c r="A6263" s="124" t="s">
        <v>1642</v>
      </c>
    </row>
    <row r="6264" spans="1:1" x14ac:dyDescent="0.3">
      <c r="A6264" s="125" t="s">
        <v>1642</v>
      </c>
    </row>
    <row r="6265" spans="1:1" x14ac:dyDescent="0.3">
      <c r="A6265" s="126" t="s">
        <v>1642</v>
      </c>
    </row>
    <row r="6266" spans="1:1" x14ac:dyDescent="0.3">
      <c r="A6266" s="127" t="s">
        <v>1642</v>
      </c>
    </row>
    <row r="6267" spans="1:1" x14ac:dyDescent="0.3">
      <c r="A6267" s="128" t="s">
        <v>1642</v>
      </c>
    </row>
    <row r="6268" spans="1:1" x14ac:dyDescent="0.3">
      <c r="A6268" s="129" t="s">
        <v>1642</v>
      </c>
    </row>
    <row r="6269" spans="1:1" x14ac:dyDescent="0.3">
      <c r="A6269" s="130" t="s">
        <v>1642</v>
      </c>
    </row>
    <row r="6270" spans="1:1" x14ac:dyDescent="0.3">
      <c r="A6270" s="131" t="s">
        <v>1642</v>
      </c>
    </row>
    <row r="6271" spans="1:1" x14ac:dyDescent="0.3">
      <c r="A6271" s="109">
        <v>51031785</v>
      </c>
    </row>
    <row r="6272" spans="1:1" x14ac:dyDescent="0.3">
      <c r="A6272" s="110" t="s">
        <v>1642</v>
      </c>
    </row>
    <row r="6273" spans="1:1" x14ac:dyDescent="0.3">
      <c r="A6273" s="111" t="s">
        <v>1642</v>
      </c>
    </row>
    <row r="6274" spans="1:1" x14ac:dyDescent="0.3">
      <c r="A6274" s="112" t="s">
        <v>1642</v>
      </c>
    </row>
    <row r="6275" spans="1:1" x14ac:dyDescent="0.3">
      <c r="A6275" s="113" t="s">
        <v>1642</v>
      </c>
    </row>
    <row r="6276" spans="1:1" x14ac:dyDescent="0.3">
      <c r="A6276" s="114" t="s">
        <v>1642</v>
      </c>
    </row>
    <row r="6277" spans="1:1" x14ac:dyDescent="0.3">
      <c r="A6277" s="115" t="s">
        <v>1642</v>
      </c>
    </row>
    <row r="6278" spans="1:1" x14ac:dyDescent="0.3">
      <c r="A6278" s="116" t="s">
        <v>1642</v>
      </c>
    </row>
    <row r="6279" spans="1:1" x14ac:dyDescent="0.3">
      <c r="A6279" s="117" t="s">
        <v>1642</v>
      </c>
    </row>
    <row r="6280" spans="1:1" x14ac:dyDescent="0.3">
      <c r="A6280" s="118" t="s">
        <v>1642</v>
      </c>
    </row>
    <row r="6281" spans="1:1" x14ac:dyDescent="0.3">
      <c r="A6281" s="119" t="s">
        <v>1642</v>
      </c>
    </row>
    <row r="6282" spans="1:1" x14ac:dyDescent="0.3">
      <c r="A6282" s="120" t="s">
        <v>1642</v>
      </c>
    </row>
    <row r="6283" spans="1:1" x14ac:dyDescent="0.3">
      <c r="A6283" s="121" t="s">
        <v>1642</v>
      </c>
    </row>
    <row r="6284" spans="1:1" x14ac:dyDescent="0.3">
      <c r="A6284" s="122" t="s">
        <v>1642</v>
      </c>
    </row>
    <row r="6285" spans="1:1" x14ac:dyDescent="0.3">
      <c r="A6285" s="123" t="s">
        <v>1642</v>
      </c>
    </row>
    <row r="6286" spans="1:1" x14ac:dyDescent="0.3">
      <c r="A6286" s="124" t="s">
        <v>1642</v>
      </c>
    </row>
    <row r="6287" spans="1:1" x14ac:dyDescent="0.3">
      <c r="A6287" s="125" t="s">
        <v>1642</v>
      </c>
    </row>
    <row r="6288" spans="1:1" x14ac:dyDescent="0.3">
      <c r="A6288" s="126" t="s">
        <v>1642</v>
      </c>
    </row>
    <row r="6289" spans="1:1" x14ac:dyDescent="0.3">
      <c r="A6289" s="127" t="s">
        <v>1642</v>
      </c>
    </row>
    <row r="6290" spans="1:1" x14ac:dyDescent="0.3">
      <c r="A6290" s="128" t="s">
        <v>1642</v>
      </c>
    </row>
    <row r="6291" spans="1:1" x14ac:dyDescent="0.3">
      <c r="A6291" s="129" t="s">
        <v>1642</v>
      </c>
    </row>
    <row r="6292" spans="1:1" x14ac:dyDescent="0.3">
      <c r="A6292" s="130" t="s">
        <v>1642</v>
      </c>
    </row>
    <row r="6293" spans="1:1" x14ac:dyDescent="0.3">
      <c r="A6293" s="131" t="s">
        <v>1642</v>
      </c>
    </row>
    <row r="6294" spans="1:1" x14ac:dyDescent="0.3">
      <c r="A6294" s="109">
        <v>51031786</v>
      </c>
    </row>
    <row r="6295" spans="1:1" x14ac:dyDescent="0.3">
      <c r="A6295" s="110" t="s">
        <v>1642</v>
      </c>
    </row>
    <row r="6296" spans="1:1" x14ac:dyDescent="0.3">
      <c r="A6296" s="111" t="s">
        <v>1642</v>
      </c>
    </row>
    <row r="6297" spans="1:1" x14ac:dyDescent="0.3">
      <c r="A6297" s="112" t="s">
        <v>1642</v>
      </c>
    </row>
    <row r="6298" spans="1:1" x14ac:dyDescent="0.3">
      <c r="A6298" s="113" t="s">
        <v>1642</v>
      </c>
    </row>
    <row r="6299" spans="1:1" x14ac:dyDescent="0.3">
      <c r="A6299" s="114" t="s">
        <v>1642</v>
      </c>
    </row>
    <row r="6300" spans="1:1" x14ac:dyDescent="0.3">
      <c r="A6300" s="115" t="s">
        <v>1642</v>
      </c>
    </row>
    <row r="6301" spans="1:1" x14ac:dyDescent="0.3">
      <c r="A6301" s="116" t="s">
        <v>1642</v>
      </c>
    </row>
    <row r="6302" spans="1:1" x14ac:dyDescent="0.3">
      <c r="A6302" s="117" t="s">
        <v>1642</v>
      </c>
    </row>
    <row r="6303" spans="1:1" x14ac:dyDescent="0.3">
      <c r="A6303" s="118" t="s">
        <v>1642</v>
      </c>
    </row>
    <row r="6304" spans="1:1" x14ac:dyDescent="0.3">
      <c r="A6304" s="119" t="s">
        <v>1642</v>
      </c>
    </row>
    <row r="6305" spans="1:1" x14ac:dyDescent="0.3">
      <c r="A6305" s="120" t="s">
        <v>1642</v>
      </c>
    </row>
    <row r="6306" spans="1:1" x14ac:dyDescent="0.3">
      <c r="A6306" s="121" t="s">
        <v>1642</v>
      </c>
    </row>
    <row r="6307" spans="1:1" x14ac:dyDescent="0.3">
      <c r="A6307" s="122" t="s">
        <v>1642</v>
      </c>
    </row>
    <row r="6308" spans="1:1" x14ac:dyDescent="0.3">
      <c r="A6308" s="123" t="s">
        <v>1642</v>
      </c>
    </row>
    <row r="6309" spans="1:1" x14ac:dyDescent="0.3">
      <c r="A6309" s="124" t="s">
        <v>1642</v>
      </c>
    </row>
    <row r="6310" spans="1:1" x14ac:dyDescent="0.3">
      <c r="A6310" s="125" t="s">
        <v>1642</v>
      </c>
    </row>
    <row r="6311" spans="1:1" x14ac:dyDescent="0.3">
      <c r="A6311" s="126" t="s">
        <v>1642</v>
      </c>
    </row>
    <row r="6312" spans="1:1" x14ac:dyDescent="0.3">
      <c r="A6312" s="127" t="s">
        <v>1642</v>
      </c>
    </row>
    <row r="6313" spans="1:1" x14ac:dyDescent="0.3">
      <c r="A6313" s="128" t="s">
        <v>1642</v>
      </c>
    </row>
    <row r="6314" spans="1:1" x14ac:dyDescent="0.3">
      <c r="A6314" s="129" t="s">
        <v>1642</v>
      </c>
    </row>
    <row r="6315" spans="1:1" x14ac:dyDescent="0.3">
      <c r="A6315" s="130" t="s">
        <v>1642</v>
      </c>
    </row>
    <row r="6316" spans="1:1" x14ac:dyDescent="0.3">
      <c r="A6316" s="131" t="s">
        <v>1642</v>
      </c>
    </row>
    <row r="6317" spans="1:1" x14ac:dyDescent="0.3">
      <c r="A6317" s="109">
        <v>51031787</v>
      </c>
    </row>
    <row r="6318" spans="1:1" x14ac:dyDescent="0.3">
      <c r="A6318" s="110" t="s">
        <v>1642</v>
      </c>
    </row>
    <row r="6319" spans="1:1" x14ac:dyDescent="0.3">
      <c r="A6319" s="111" t="s">
        <v>1642</v>
      </c>
    </row>
    <row r="6320" spans="1:1" x14ac:dyDescent="0.3">
      <c r="A6320" s="112" t="s">
        <v>1642</v>
      </c>
    </row>
    <row r="6321" spans="1:1" x14ac:dyDescent="0.3">
      <c r="A6321" s="113" t="s">
        <v>1642</v>
      </c>
    </row>
    <row r="6322" spans="1:1" x14ac:dyDescent="0.3">
      <c r="A6322" s="114" t="s">
        <v>1642</v>
      </c>
    </row>
    <row r="6323" spans="1:1" x14ac:dyDescent="0.3">
      <c r="A6323" s="115" t="s">
        <v>1642</v>
      </c>
    </row>
    <row r="6324" spans="1:1" x14ac:dyDescent="0.3">
      <c r="A6324" s="116" t="s">
        <v>1642</v>
      </c>
    </row>
    <row r="6325" spans="1:1" x14ac:dyDescent="0.3">
      <c r="A6325" s="117" t="s">
        <v>1642</v>
      </c>
    </row>
    <row r="6326" spans="1:1" x14ac:dyDescent="0.3">
      <c r="A6326" s="118" t="s">
        <v>1642</v>
      </c>
    </row>
    <row r="6327" spans="1:1" x14ac:dyDescent="0.3">
      <c r="A6327" s="119" t="s">
        <v>1642</v>
      </c>
    </row>
    <row r="6328" spans="1:1" x14ac:dyDescent="0.3">
      <c r="A6328" s="120" t="s">
        <v>183</v>
      </c>
    </row>
    <row r="6329" spans="1:1" x14ac:dyDescent="0.3">
      <c r="A6329" s="121" t="s">
        <v>1642</v>
      </c>
    </row>
    <row r="6330" spans="1:1" x14ac:dyDescent="0.3">
      <c r="A6330" s="122" t="s">
        <v>1642</v>
      </c>
    </row>
    <row r="6331" spans="1:1" x14ac:dyDescent="0.3">
      <c r="A6331" s="123" t="s">
        <v>1642</v>
      </c>
    </row>
    <row r="6332" spans="1:1" x14ac:dyDescent="0.3">
      <c r="A6332" s="124" t="s">
        <v>1642</v>
      </c>
    </row>
    <row r="6333" spans="1:1" x14ac:dyDescent="0.3">
      <c r="A6333" s="125" t="s">
        <v>1642</v>
      </c>
    </row>
    <row r="6334" spans="1:1" x14ac:dyDescent="0.3">
      <c r="A6334" s="126" t="s">
        <v>1642</v>
      </c>
    </row>
    <row r="6335" spans="1:1" x14ac:dyDescent="0.3">
      <c r="A6335" s="127" t="s">
        <v>1642</v>
      </c>
    </row>
    <row r="6336" spans="1:1" x14ac:dyDescent="0.3">
      <c r="A6336" s="128" t="s">
        <v>1642</v>
      </c>
    </row>
    <row r="6337" spans="1:1" x14ac:dyDescent="0.3">
      <c r="A6337" s="129" t="s">
        <v>1642</v>
      </c>
    </row>
    <row r="6338" spans="1:1" x14ac:dyDescent="0.3">
      <c r="A6338" s="130" t="s">
        <v>1642</v>
      </c>
    </row>
    <row r="6339" spans="1:1" x14ac:dyDescent="0.3">
      <c r="A6339" s="131" t="s">
        <v>1642</v>
      </c>
    </row>
    <row r="6340" spans="1:1" x14ac:dyDescent="0.3">
      <c r="A6340" s="109">
        <v>51031788</v>
      </c>
    </row>
    <row r="6341" spans="1:1" x14ac:dyDescent="0.3">
      <c r="A6341" s="110" t="s">
        <v>1642</v>
      </c>
    </row>
    <row r="6342" spans="1:1" x14ac:dyDescent="0.3">
      <c r="A6342" s="111" t="s">
        <v>1642</v>
      </c>
    </row>
    <row r="6343" spans="1:1" x14ac:dyDescent="0.3">
      <c r="A6343" s="112" t="s">
        <v>1642</v>
      </c>
    </row>
    <row r="6344" spans="1:1" x14ac:dyDescent="0.3">
      <c r="A6344" s="113" t="s">
        <v>1642</v>
      </c>
    </row>
    <row r="6345" spans="1:1" x14ac:dyDescent="0.3">
      <c r="A6345" s="114" t="s">
        <v>1642</v>
      </c>
    </row>
    <row r="6346" spans="1:1" x14ac:dyDescent="0.3">
      <c r="A6346" s="115" t="s">
        <v>1642</v>
      </c>
    </row>
    <row r="6347" spans="1:1" x14ac:dyDescent="0.3">
      <c r="A6347" s="116" t="s">
        <v>1642</v>
      </c>
    </row>
    <row r="6348" spans="1:1" x14ac:dyDescent="0.3">
      <c r="A6348" s="117" t="s">
        <v>1642</v>
      </c>
    </row>
    <row r="6349" spans="1:1" x14ac:dyDescent="0.3">
      <c r="A6349" s="118" t="s">
        <v>1642</v>
      </c>
    </row>
    <row r="6350" spans="1:1" x14ac:dyDescent="0.3">
      <c r="A6350" s="119" t="s">
        <v>1642</v>
      </c>
    </row>
    <row r="6351" spans="1:1" x14ac:dyDescent="0.3">
      <c r="A6351" s="120" t="s">
        <v>1642</v>
      </c>
    </row>
    <row r="6352" spans="1:1" x14ac:dyDescent="0.3">
      <c r="A6352" s="121" t="s">
        <v>1642</v>
      </c>
    </row>
    <row r="6353" spans="1:1" x14ac:dyDescent="0.3">
      <c r="A6353" s="122" t="s">
        <v>1642</v>
      </c>
    </row>
    <row r="6354" spans="1:1" x14ac:dyDescent="0.3">
      <c r="A6354" s="123" t="s">
        <v>1642</v>
      </c>
    </row>
    <row r="6355" spans="1:1" x14ac:dyDescent="0.3">
      <c r="A6355" s="124" t="s">
        <v>1642</v>
      </c>
    </row>
    <row r="6356" spans="1:1" x14ac:dyDescent="0.3">
      <c r="A6356" s="125" t="s">
        <v>1642</v>
      </c>
    </row>
    <row r="6357" spans="1:1" x14ac:dyDescent="0.3">
      <c r="A6357" s="126" t="s">
        <v>1642</v>
      </c>
    </row>
    <row r="6358" spans="1:1" x14ac:dyDescent="0.3">
      <c r="A6358" s="127" t="s">
        <v>1642</v>
      </c>
    </row>
    <row r="6359" spans="1:1" x14ac:dyDescent="0.3">
      <c r="A6359" s="128" t="s">
        <v>1642</v>
      </c>
    </row>
    <row r="6360" spans="1:1" x14ac:dyDescent="0.3">
      <c r="A6360" s="129" t="s">
        <v>1642</v>
      </c>
    </row>
    <row r="6361" spans="1:1" x14ac:dyDescent="0.3">
      <c r="A6361" s="130" t="s">
        <v>1642</v>
      </c>
    </row>
    <row r="6362" spans="1:1" x14ac:dyDescent="0.3">
      <c r="A6362" s="131" t="s">
        <v>331</v>
      </c>
    </row>
    <row r="6363" spans="1:1" x14ac:dyDescent="0.3">
      <c r="A6363" s="109">
        <v>51031789</v>
      </c>
    </row>
    <row r="6364" spans="1:1" x14ac:dyDescent="0.3">
      <c r="A6364" s="110" t="s">
        <v>1642</v>
      </c>
    </row>
    <row r="6365" spans="1:1" x14ac:dyDescent="0.3">
      <c r="A6365" s="111" t="s">
        <v>1142</v>
      </c>
    </row>
    <row r="6366" spans="1:1" x14ac:dyDescent="0.3">
      <c r="A6366" s="112" t="s">
        <v>1642</v>
      </c>
    </row>
    <row r="6367" spans="1:1" x14ac:dyDescent="0.3">
      <c r="A6367" s="113" t="s">
        <v>1642</v>
      </c>
    </row>
    <row r="6368" spans="1:1" x14ac:dyDescent="0.3">
      <c r="A6368" s="114" t="s">
        <v>1642</v>
      </c>
    </row>
    <row r="6369" spans="1:1" x14ac:dyDescent="0.3">
      <c r="A6369" s="115" t="s">
        <v>1642</v>
      </c>
    </row>
    <row r="6370" spans="1:1" x14ac:dyDescent="0.3">
      <c r="A6370" s="116" t="s">
        <v>1642</v>
      </c>
    </row>
    <row r="6371" spans="1:1" x14ac:dyDescent="0.3">
      <c r="A6371" s="117" t="s">
        <v>191</v>
      </c>
    </row>
    <row r="6372" spans="1:1" x14ac:dyDescent="0.3">
      <c r="A6372" s="118" t="s">
        <v>1642</v>
      </c>
    </row>
    <row r="6373" spans="1:1" x14ac:dyDescent="0.3">
      <c r="A6373" s="119" t="s">
        <v>72</v>
      </c>
    </row>
    <row r="6374" spans="1:1" x14ac:dyDescent="0.3">
      <c r="A6374" s="120" t="s">
        <v>1642</v>
      </c>
    </row>
    <row r="6375" spans="1:1" x14ac:dyDescent="0.3">
      <c r="A6375" s="121" t="s">
        <v>1642</v>
      </c>
    </row>
    <row r="6376" spans="1:1" x14ac:dyDescent="0.3">
      <c r="A6376" s="122" t="s">
        <v>1642</v>
      </c>
    </row>
    <row r="6377" spans="1:1" x14ac:dyDescent="0.3">
      <c r="A6377" s="123" t="s">
        <v>1642</v>
      </c>
    </row>
    <row r="6378" spans="1:1" x14ac:dyDescent="0.3">
      <c r="A6378" s="124" t="s">
        <v>1642</v>
      </c>
    </row>
    <row r="6379" spans="1:1" x14ac:dyDescent="0.3">
      <c r="A6379" s="125" t="s">
        <v>127</v>
      </c>
    </row>
    <row r="6380" spans="1:1" x14ac:dyDescent="0.3">
      <c r="A6380" s="126" t="s">
        <v>1642</v>
      </c>
    </row>
    <row r="6381" spans="1:1" x14ac:dyDescent="0.3">
      <c r="A6381" s="127" t="s">
        <v>128</v>
      </c>
    </row>
    <row r="6382" spans="1:1" x14ac:dyDescent="0.3">
      <c r="A6382" s="128" t="s">
        <v>1642</v>
      </c>
    </row>
    <row r="6383" spans="1:1" x14ac:dyDescent="0.3">
      <c r="A6383" s="129" t="s">
        <v>1642</v>
      </c>
    </row>
    <row r="6384" spans="1:1" x14ac:dyDescent="0.3">
      <c r="A6384" s="130" t="s">
        <v>1642</v>
      </c>
    </row>
    <row r="6385" spans="1:1" x14ac:dyDescent="0.3">
      <c r="A6385" s="131" t="s">
        <v>1642</v>
      </c>
    </row>
    <row r="6386" spans="1:1" x14ac:dyDescent="0.3">
      <c r="A6386" s="109">
        <v>51031790</v>
      </c>
    </row>
    <row r="6387" spans="1:1" x14ac:dyDescent="0.3">
      <c r="A6387" s="110" t="s">
        <v>1642</v>
      </c>
    </row>
    <row r="6388" spans="1:1" x14ac:dyDescent="0.3">
      <c r="A6388" s="111" t="s">
        <v>1642</v>
      </c>
    </row>
    <row r="6389" spans="1:1" x14ac:dyDescent="0.3">
      <c r="A6389" s="112" t="s">
        <v>1642</v>
      </c>
    </row>
    <row r="6390" spans="1:1" x14ac:dyDescent="0.3">
      <c r="A6390" s="113" t="s">
        <v>1642</v>
      </c>
    </row>
    <row r="6391" spans="1:1" x14ac:dyDescent="0.3">
      <c r="A6391" s="114" t="s">
        <v>1642</v>
      </c>
    </row>
    <row r="6392" spans="1:1" x14ac:dyDescent="0.3">
      <c r="A6392" s="115" t="s">
        <v>1642</v>
      </c>
    </row>
    <row r="6393" spans="1:1" x14ac:dyDescent="0.3">
      <c r="A6393" s="116" t="s">
        <v>1642</v>
      </c>
    </row>
    <row r="6394" spans="1:1" x14ac:dyDescent="0.3">
      <c r="A6394" s="117" t="s">
        <v>1642</v>
      </c>
    </row>
    <row r="6395" spans="1:1" x14ac:dyDescent="0.3">
      <c r="A6395" s="118" t="s">
        <v>1642</v>
      </c>
    </row>
    <row r="6396" spans="1:1" x14ac:dyDescent="0.3">
      <c r="A6396" s="119" t="s">
        <v>72</v>
      </c>
    </row>
    <row r="6397" spans="1:1" x14ac:dyDescent="0.3">
      <c r="A6397" s="120" t="s">
        <v>231</v>
      </c>
    </row>
    <row r="6398" spans="1:1" x14ac:dyDescent="0.3">
      <c r="A6398" s="121" t="s">
        <v>1642</v>
      </c>
    </row>
    <row r="6399" spans="1:1" x14ac:dyDescent="0.3">
      <c r="A6399" s="122" t="s">
        <v>1642</v>
      </c>
    </row>
    <row r="6400" spans="1:1" x14ac:dyDescent="0.3">
      <c r="A6400" s="123" t="s">
        <v>1642</v>
      </c>
    </row>
    <row r="6401" spans="1:1" x14ac:dyDescent="0.3">
      <c r="A6401" s="124" t="s">
        <v>1642</v>
      </c>
    </row>
    <row r="6402" spans="1:1" x14ac:dyDescent="0.3">
      <c r="A6402" s="125" t="s">
        <v>1642</v>
      </c>
    </row>
    <row r="6403" spans="1:1" x14ac:dyDescent="0.3">
      <c r="A6403" s="126" t="s">
        <v>1642</v>
      </c>
    </row>
    <row r="6404" spans="1:1" x14ac:dyDescent="0.3">
      <c r="A6404" s="127" t="s">
        <v>1642</v>
      </c>
    </row>
    <row r="6405" spans="1:1" x14ac:dyDescent="0.3">
      <c r="A6405" s="128" t="s">
        <v>1642</v>
      </c>
    </row>
    <row r="6406" spans="1:1" x14ac:dyDescent="0.3">
      <c r="A6406" s="129" t="s">
        <v>1642</v>
      </c>
    </row>
    <row r="6407" spans="1:1" x14ac:dyDescent="0.3">
      <c r="A6407" s="130" t="s">
        <v>1642</v>
      </c>
    </row>
    <row r="6408" spans="1:1" x14ac:dyDescent="0.3">
      <c r="A6408" s="131" t="s">
        <v>1642</v>
      </c>
    </row>
    <row r="6409" spans="1:1" x14ac:dyDescent="0.3">
      <c r="A6409" s="109">
        <v>51031791</v>
      </c>
    </row>
    <row r="6410" spans="1:1" x14ac:dyDescent="0.3">
      <c r="A6410" s="110" t="s">
        <v>1642</v>
      </c>
    </row>
    <row r="6411" spans="1:1" x14ac:dyDescent="0.3">
      <c r="A6411" s="111" t="s">
        <v>1642</v>
      </c>
    </row>
    <row r="6412" spans="1:1" x14ac:dyDescent="0.3">
      <c r="A6412" s="112" t="s">
        <v>1642</v>
      </c>
    </row>
    <row r="6413" spans="1:1" x14ac:dyDescent="0.3">
      <c r="A6413" s="113" t="s">
        <v>1642</v>
      </c>
    </row>
    <row r="6414" spans="1:1" x14ac:dyDescent="0.3">
      <c r="A6414" s="114" t="s">
        <v>1642</v>
      </c>
    </row>
    <row r="6415" spans="1:1" x14ac:dyDescent="0.3">
      <c r="A6415" s="115" t="s">
        <v>1642</v>
      </c>
    </row>
    <row r="6416" spans="1:1" x14ac:dyDescent="0.3">
      <c r="A6416" s="116" t="s">
        <v>1642</v>
      </c>
    </row>
    <row r="6417" spans="1:1" x14ac:dyDescent="0.3">
      <c r="A6417" s="117" t="s">
        <v>1642</v>
      </c>
    </row>
    <row r="6418" spans="1:1" x14ac:dyDescent="0.3">
      <c r="A6418" s="118" t="s">
        <v>1642</v>
      </c>
    </row>
    <row r="6419" spans="1:1" x14ac:dyDescent="0.3">
      <c r="A6419" s="119" t="s">
        <v>1642</v>
      </c>
    </row>
    <row r="6420" spans="1:1" x14ac:dyDescent="0.3">
      <c r="A6420" s="120" t="s">
        <v>183</v>
      </c>
    </row>
    <row r="6421" spans="1:1" x14ac:dyDescent="0.3">
      <c r="A6421" s="121" t="s">
        <v>1642</v>
      </c>
    </row>
    <row r="6422" spans="1:1" x14ac:dyDescent="0.3">
      <c r="A6422" s="122" t="s">
        <v>1642</v>
      </c>
    </row>
    <row r="6423" spans="1:1" x14ac:dyDescent="0.3">
      <c r="A6423" s="123" t="s">
        <v>1642</v>
      </c>
    </row>
    <row r="6424" spans="1:1" x14ac:dyDescent="0.3">
      <c r="A6424" s="124" t="s">
        <v>1642</v>
      </c>
    </row>
    <row r="6425" spans="1:1" x14ac:dyDescent="0.3">
      <c r="A6425" s="125" t="s">
        <v>1642</v>
      </c>
    </row>
    <row r="6426" spans="1:1" x14ac:dyDescent="0.3">
      <c r="A6426" s="126" t="s">
        <v>1642</v>
      </c>
    </row>
    <row r="6427" spans="1:1" x14ac:dyDescent="0.3">
      <c r="A6427" s="127" t="s">
        <v>1642</v>
      </c>
    </row>
    <row r="6428" spans="1:1" x14ac:dyDescent="0.3">
      <c r="A6428" s="128" t="s">
        <v>1642</v>
      </c>
    </row>
    <row r="6429" spans="1:1" x14ac:dyDescent="0.3">
      <c r="A6429" s="129" t="s">
        <v>1642</v>
      </c>
    </row>
    <row r="6430" spans="1:1" x14ac:dyDescent="0.3">
      <c r="A6430" s="130" t="s">
        <v>1642</v>
      </c>
    </row>
    <row r="6431" spans="1:1" x14ac:dyDescent="0.3">
      <c r="A6431" s="131" t="s">
        <v>1642</v>
      </c>
    </row>
    <row r="6432" spans="1:1" x14ac:dyDescent="0.3">
      <c r="A6432" s="109">
        <v>51031792</v>
      </c>
    </row>
    <row r="6433" spans="1:1" x14ac:dyDescent="0.3">
      <c r="A6433" s="110" t="s">
        <v>1642</v>
      </c>
    </row>
    <row r="6434" spans="1:1" x14ac:dyDescent="0.3">
      <c r="A6434" s="111" t="s">
        <v>1642</v>
      </c>
    </row>
    <row r="6435" spans="1:1" x14ac:dyDescent="0.3">
      <c r="A6435" s="112" t="s">
        <v>1642</v>
      </c>
    </row>
    <row r="6436" spans="1:1" x14ac:dyDescent="0.3">
      <c r="A6436" s="113" t="s">
        <v>1642</v>
      </c>
    </row>
    <row r="6437" spans="1:1" x14ac:dyDescent="0.3">
      <c r="A6437" s="114" t="s">
        <v>1642</v>
      </c>
    </row>
    <row r="6438" spans="1:1" x14ac:dyDescent="0.3">
      <c r="A6438" s="115" t="s">
        <v>1642</v>
      </c>
    </row>
    <row r="6439" spans="1:1" x14ac:dyDescent="0.3">
      <c r="A6439" s="116" t="s">
        <v>1642</v>
      </c>
    </row>
    <row r="6440" spans="1:1" x14ac:dyDescent="0.3">
      <c r="A6440" s="117" t="s">
        <v>1642</v>
      </c>
    </row>
    <row r="6441" spans="1:1" x14ac:dyDescent="0.3">
      <c r="A6441" s="118" t="s">
        <v>1642</v>
      </c>
    </row>
    <row r="6442" spans="1:1" x14ac:dyDescent="0.3">
      <c r="A6442" s="119" t="s">
        <v>1642</v>
      </c>
    </row>
    <row r="6443" spans="1:1" x14ac:dyDescent="0.3">
      <c r="A6443" s="120" t="s">
        <v>183</v>
      </c>
    </row>
    <row r="6444" spans="1:1" x14ac:dyDescent="0.3">
      <c r="A6444" s="121" t="s">
        <v>1642</v>
      </c>
    </row>
    <row r="6445" spans="1:1" x14ac:dyDescent="0.3">
      <c r="A6445" s="122" t="s">
        <v>1642</v>
      </c>
    </row>
    <row r="6446" spans="1:1" x14ac:dyDescent="0.3">
      <c r="A6446" s="123" t="s">
        <v>73</v>
      </c>
    </row>
    <row r="6447" spans="1:1" x14ac:dyDescent="0.3">
      <c r="A6447" s="124" t="s">
        <v>1642</v>
      </c>
    </row>
    <row r="6448" spans="1:1" x14ac:dyDescent="0.3">
      <c r="A6448" s="125" t="s">
        <v>1642</v>
      </c>
    </row>
    <row r="6449" spans="1:1" x14ac:dyDescent="0.3">
      <c r="A6449" s="126" t="s">
        <v>1642</v>
      </c>
    </row>
    <row r="6450" spans="1:1" x14ac:dyDescent="0.3">
      <c r="A6450" s="127" t="s">
        <v>1642</v>
      </c>
    </row>
    <row r="6451" spans="1:1" x14ac:dyDescent="0.3">
      <c r="A6451" s="128" t="s">
        <v>1642</v>
      </c>
    </row>
    <row r="6452" spans="1:1" x14ac:dyDescent="0.3">
      <c r="A6452" s="129" t="s">
        <v>1642</v>
      </c>
    </row>
    <row r="6453" spans="1:1" x14ac:dyDescent="0.3">
      <c r="A6453" s="130" t="s">
        <v>1642</v>
      </c>
    </row>
    <row r="6454" spans="1:1" x14ac:dyDescent="0.3">
      <c r="A6454" s="131" t="s">
        <v>1642</v>
      </c>
    </row>
    <row r="6455" spans="1:1" x14ac:dyDescent="0.3">
      <c r="A6455" s="109">
        <v>51031793</v>
      </c>
    </row>
    <row r="6456" spans="1:1" x14ac:dyDescent="0.3">
      <c r="A6456" s="110" t="s">
        <v>1642</v>
      </c>
    </row>
    <row r="6457" spans="1:1" x14ac:dyDescent="0.3">
      <c r="A6457" s="111" t="s">
        <v>1642</v>
      </c>
    </row>
    <row r="6458" spans="1:1" x14ac:dyDescent="0.3">
      <c r="A6458" s="112" t="s">
        <v>1642</v>
      </c>
    </row>
    <row r="6459" spans="1:1" x14ac:dyDescent="0.3">
      <c r="A6459" s="113" t="s">
        <v>1642</v>
      </c>
    </row>
    <row r="6460" spans="1:1" x14ac:dyDescent="0.3">
      <c r="A6460" s="114" t="s">
        <v>1642</v>
      </c>
    </row>
    <row r="6461" spans="1:1" x14ac:dyDescent="0.3">
      <c r="A6461" s="115" t="s">
        <v>1642</v>
      </c>
    </row>
    <row r="6462" spans="1:1" x14ac:dyDescent="0.3">
      <c r="A6462" s="116" t="s">
        <v>1642</v>
      </c>
    </row>
    <row r="6463" spans="1:1" x14ac:dyDescent="0.3">
      <c r="A6463" s="117" t="s">
        <v>1642</v>
      </c>
    </row>
    <row r="6464" spans="1:1" x14ac:dyDescent="0.3">
      <c r="A6464" s="118" t="s">
        <v>1642</v>
      </c>
    </row>
    <row r="6465" spans="1:1" x14ac:dyDescent="0.3">
      <c r="A6465" s="119" t="s">
        <v>1642</v>
      </c>
    </row>
    <row r="6466" spans="1:1" x14ac:dyDescent="0.3">
      <c r="A6466" s="120" t="s">
        <v>1642</v>
      </c>
    </row>
    <row r="6467" spans="1:1" x14ac:dyDescent="0.3">
      <c r="A6467" s="121" t="s">
        <v>1642</v>
      </c>
    </row>
    <row r="6468" spans="1:1" x14ac:dyDescent="0.3">
      <c r="A6468" s="122" t="s">
        <v>1642</v>
      </c>
    </row>
    <row r="6469" spans="1:1" x14ac:dyDescent="0.3">
      <c r="A6469" s="123" t="s">
        <v>1642</v>
      </c>
    </row>
    <row r="6470" spans="1:1" x14ac:dyDescent="0.3">
      <c r="A6470" s="124" t="s">
        <v>1642</v>
      </c>
    </row>
    <row r="6471" spans="1:1" x14ac:dyDescent="0.3">
      <c r="A6471" s="125" t="s">
        <v>1642</v>
      </c>
    </row>
    <row r="6472" spans="1:1" x14ac:dyDescent="0.3">
      <c r="A6472" s="126" t="s">
        <v>1642</v>
      </c>
    </row>
    <row r="6473" spans="1:1" x14ac:dyDescent="0.3">
      <c r="A6473" s="127" t="s">
        <v>1642</v>
      </c>
    </row>
    <row r="6474" spans="1:1" x14ac:dyDescent="0.3">
      <c r="A6474" s="128" t="s">
        <v>1642</v>
      </c>
    </row>
    <row r="6475" spans="1:1" x14ac:dyDescent="0.3">
      <c r="A6475" s="129" t="s">
        <v>1642</v>
      </c>
    </row>
    <row r="6476" spans="1:1" x14ac:dyDescent="0.3">
      <c r="A6476" s="130" t="s">
        <v>1642</v>
      </c>
    </row>
    <row r="6477" spans="1:1" x14ac:dyDescent="0.3">
      <c r="A6477" s="131" t="s">
        <v>1642</v>
      </c>
    </row>
    <row r="6478" spans="1:1" x14ac:dyDescent="0.3">
      <c r="A6478" s="109">
        <v>51031794</v>
      </c>
    </row>
    <row r="6479" spans="1:1" x14ac:dyDescent="0.3">
      <c r="A6479" s="110" t="s">
        <v>1642</v>
      </c>
    </row>
    <row r="6480" spans="1:1" x14ac:dyDescent="0.3">
      <c r="A6480" s="111" t="s">
        <v>115</v>
      </c>
    </row>
    <row r="6481" spans="1:1" x14ac:dyDescent="0.3">
      <c r="A6481" s="112" t="s">
        <v>1642</v>
      </c>
    </row>
    <row r="6482" spans="1:1" x14ac:dyDescent="0.3">
      <c r="A6482" s="113" t="s">
        <v>1642</v>
      </c>
    </row>
    <row r="6483" spans="1:1" x14ac:dyDescent="0.3">
      <c r="A6483" s="114" t="s">
        <v>1642</v>
      </c>
    </row>
    <row r="6484" spans="1:1" x14ac:dyDescent="0.3">
      <c r="A6484" s="115" t="s">
        <v>1642</v>
      </c>
    </row>
    <row r="6485" spans="1:1" x14ac:dyDescent="0.3">
      <c r="A6485" s="116" t="s">
        <v>1642</v>
      </c>
    </row>
    <row r="6486" spans="1:1" x14ac:dyDescent="0.3">
      <c r="A6486" s="117" t="s">
        <v>1642</v>
      </c>
    </row>
    <row r="6487" spans="1:1" x14ac:dyDescent="0.3">
      <c r="A6487" s="118" t="s">
        <v>1642</v>
      </c>
    </row>
    <row r="6488" spans="1:1" x14ac:dyDescent="0.3">
      <c r="A6488" s="119" t="s">
        <v>1642</v>
      </c>
    </row>
    <row r="6489" spans="1:1" x14ac:dyDescent="0.3">
      <c r="A6489" s="120" t="s">
        <v>71</v>
      </c>
    </row>
    <row r="6490" spans="1:1" x14ac:dyDescent="0.3">
      <c r="A6490" s="121" t="s">
        <v>1642</v>
      </c>
    </row>
    <row r="6491" spans="1:1" x14ac:dyDescent="0.3">
      <c r="A6491" s="122" t="s">
        <v>1642</v>
      </c>
    </row>
    <row r="6492" spans="1:1" x14ac:dyDescent="0.3">
      <c r="A6492" s="123" t="s">
        <v>1642</v>
      </c>
    </row>
    <row r="6493" spans="1:1" x14ac:dyDescent="0.3">
      <c r="A6493" s="124" t="s">
        <v>1642</v>
      </c>
    </row>
    <row r="6494" spans="1:1" x14ac:dyDescent="0.3">
      <c r="A6494" s="125" t="s">
        <v>1642</v>
      </c>
    </row>
    <row r="6495" spans="1:1" x14ac:dyDescent="0.3">
      <c r="A6495" s="126" t="s">
        <v>1642</v>
      </c>
    </row>
    <row r="6496" spans="1:1" x14ac:dyDescent="0.3">
      <c r="A6496" s="127" t="s">
        <v>1642</v>
      </c>
    </row>
    <row r="6497" spans="1:1" x14ac:dyDescent="0.3">
      <c r="A6497" s="128" t="s">
        <v>1642</v>
      </c>
    </row>
    <row r="6498" spans="1:1" x14ac:dyDescent="0.3">
      <c r="A6498" s="129" t="s">
        <v>1642</v>
      </c>
    </row>
    <row r="6499" spans="1:1" x14ac:dyDescent="0.3">
      <c r="A6499" s="130" t="s">
        <v>1642</v>
      </c>
    </row>
    <row r="6500" spans="1:1" x14ac:dyDescent="0.3">
      <c r="A6500" s="131" t="s">
        <v>1642</v>
      </c>
    </row>
    <row r="6501" spans="1:1" x14ac:dyDescent="0.3">
      <c r="A6501" s="109">
        <v>51031796</v>
      </c>
    </row>
    <row r="6502" spans="1:1" x14ac:dyDescent="0.3">
      <c r="A6502" s="110" t="s">
        <v>1642</v>
      </c>
    </row>
    <row r="6503" spans="1:1" x14ac:dyDescent="0.3">
      <c r="A6503" s="111" t="s">
        <v>1642</v>
      </c>
    </row>
    <row r="6504" spans="1:1" x14ac:dyDescent="0.3">
      <c r="A6504" s="112" t="s">
        <v>1642</v>
      </c>
    </row>
    <row r="6505" spans="1:1" x14ac:dyDescent="0.3">
      <c r="A6505" s="113" t="s">
        <v>1642</v>
      </c>
    </row>
    <row r="6506" spans="1:1" x14ac:dyDescent="0.3">
      <c r="A6506" s="114" t="s">
        <v>1642</v>
      </c>
    </row>
    <row r="6507" spans="1:1" x14ac:dyDescent="0.3">
      <c r="A6507" s="115" t="s">
        <v>1642</v>
      </c>
    </row>
    <row r="6508" spans="1:1" x14ac:dyDescent="0.3">
      <c r="A6508" s="116" t="s">
        <v>1642</v>
      </c>
    </row>
    <row r="6509" spans="1:1" x14ac:dyDescent="0.3">
      <c r="A6509" s="117" t="s">
        <v>1642</v>
      </c>
    </row>
    <row r="6510" spans="1:1" x14ac:dyDescent="0.3">
      <c r="A6510" s="118" t="s">
        <v>1642</v>
      </c>
    </row>
    <row r="6511" spans="1:1" x14ac:dyDescent="0.3">
      <c r="A6511" s="119" t="s">
        <v>1642</v>
      </c>
    </row>
    <row r="6512" spans="1:1" x14ac:dyDescent="0.3">
      <c r="A6512" s="120" t="s">
        <v>1642</v>
      </c>
    </row>
    <row r="6513" spans="1:1" x14ac:dyDescent="0.3">
      <c r="A6513" s="121" t="s">
        <v>1642</v>
      </c>
    </row>
    <row r="6514" spans="1:1" x14ac:dyDescent="0.3">
      <c r="A6514" s="122" t="s">
        <v>1642</v>
      </c>
    </row>
    <row r="6515" spans="1:1" x14ac:dyDescent="0.3">
      <c r="A6515" s="123" t="s">
        <v>1642</v>
      </c>
    </row>
    <row r="6516" spans="1:1" x14ac:dyDescent="0.3">
      <c r="A6516" s="124" t="s">
        <v>74</v>
      </c>
    </row>
    <row r="6517" spans="1:1" x14ac:dyDescent="0.3">
      <c r="A6517" s="125" t="s">
        <v>1642</v>
      </c>
    </row>
    <row r="6518" spans="1:1" x14ac:dyDescent="0.3">
      <c r="A6518" s="126" t="s">
        <v>1642</v>
      </c>
    </row>
    <row r="6519" spans="1:1" x14ac:dyDescent="0.3">
      <c r="A6519" s="127" t="s">
        <v>1642</v>
      </c>
    </row>
    <row r="6520" spans="1:1" x14ac:dyDescent="0.3">
      <c r="A6520" s="128" t="s">
        <v>1642</v>
      </c>
    </row>
    <row r="6521" spans="1:1" x14ac:dyDescent="0.3">
      <c r="A6521" s="129" t="s">
        <v>1642</v>
      </c>
    </row>
    <row r="6522" spans="1:1" x14ac:dyDescent="0.3">
      <c r="A6522" s="130" t="s">
        <v>1642</v>
      </c>
    </row>
    <row r="6523" spans="1:1" x14ac:dyDescent="0.3">
      <c r="A6523" s="131" t="s">
        <v>1642</v>
      </c>
    </row>
    <row r="6524" spans="1:1" x14ac:dyDescent="0.3">
      <c r="A6524" s="109">
        <v>51031797</v>
      </c>
    </row>
    <row r="6525" spans="1:1" x14ac:dyDescent="0.3">
      <c r="A6525" s="110" t="s">
        <v>1642</v>
      </c>
    </row>
    <row r="6526" spans="1:1" x14ac:dyDescent="0.3">
      <c r="A6526" s="111" t="s">
        <v>308</v>
      </c>
    </row>
    <row r="6527" spans="1:1" x14ac:dyDescent="0.3">
      <c r="A6527" s="112" t="s">
        <v>1642</v>
      </c>
    </row>
    <row r="6528" spans="1:1" x14ac:dyDescent="0.3">
      <c r="A6528" s="113" t="s">
        <v>1642</v>
      </c>
    </row>
    <row r="6529" spans="1:1" x14ac:dyDescent="0.3">
      <c r="A6529" s="114" t="s">
        <v>1642</v>
      </c>
    </row>
    <row r="6530" spans="1:1" x14ac:dyDescent="0.3">
      <c r="A6530" s="115" t="s">
        <v>1642</v>
      </c>
    </row>
    <row r="6531" spans="1:1" x14ac:dyDescent="0.3">
      <c r="A6531" s="116" t="s">
        <v>1642</v>
      </c>
    </row>
    <row r="6532" spans="1:1" x14ac:dyDescent="0.3">
      <c r="A6532" s="117" t="s">
        <v>1642</v>
      </c>
    </row>
    <row r="6533" spans="1:1" x14ac:dyDescent="0.3">
      <c r="A6533" s="118" t="s">
        <v>1642</v>
      </c>
    </row>
    <row r="6534" spans="1:1" x14ac:dyDescent="0.3">
      <c r="A6534" s="119" t="s">
        <v>1642</v>
      </c>
    </row>
    <row r="6535" spans="1:1" x14ac:dyDescent="0.3">
      <c r="A6535" s="120" t="s">
        <v>1642</v>
      </c>
    </row>
    <row r="6536" spans="1:1" x14ac:dyDescent="0.3">
      <c r="A6536" s="121" t="s">
        <v>74</v>
      </c>
    </row>
    <row r="6537" spans="1:1" x14ac:dyDescent="0.3">
      <c r="A6537" s="122" t="s">
        <v>72</v>
      </c>
    </row>
    <row r="6538" spans="1:1" x14ac:dyDescent="0.3">
      <c r="A6538" s="123" t="s">
        <v>1642</v>
      </c>
    </row>
    <row r="6539" spans="1:1" x14ac:dyDescent="0.3">
      <c r="A6539" s="124" t="s">
        <v>1642</v>
      </c>
    </row>
    <row r="6540" spans="1:1" x14ac:dyDescent="0.3">
      <c r="A6540" s="125" t="s">
        <v>1642</v>
      </c>
    </row>
    <row r="6541" spans="1:1" x14ac:dyDescent="0.3">
      <c r="A6541" s="126" t="s">
        <v>1642</v>
      </c>
    </row>
    <row r="6542" spans="1:1" x14ac:dyDescent="0.3">
      <c r="A6542" s="127" t="s">
        <v>1642</v>
      </c>
    </row>
    <row r="6543" spans="1:1" x14ac:dyDescent="0.3">
      <c r="A6543" s="128" t="s">
        <v>1642</v>
      </c>
    </row>
    <row r="6544" spans="1:1" x14ac:dyDescent="0.3">
      <c r="A6544" s="129" t="s">
        <v>1642</v>
      </c>
    </row>
    <row r="6545" spans="1:1" x14ac:dyDescent="0.3">
      <c r="A6545" s="130" t="s">
        <v>1642</v>
      </c>
    </row>
    <row r="6546" spans="1:1" x14ac:dyDescent="0.3">
      <c r="A6546" s="131" t="s">
        <v>1642</v>
      </c>
    </row>
    <row r="6547" spans="1:1" x14ac:dyDescent="0.3">
      <c r="A6547" s="109">
        <v>51031800</v>
      </c>
    </row>
    <row r="6548" spans="1:1" x14ac:dyDescent="0.3">
      <c r="A6548" s="110" t="s">
        <v>1642</v>
      </c>
    </row>
    <row r="6549" spans="1:1" x14ac:dyDescent="0.3">
      <c r="A6549" s="111" t="s">
        <v>1642</v>
      </c>
    </row>
    <row r="6550" spans="1:1" x14ac:dyDescent="0.3">
      <c r="A6550" s="112" t="s">
        <v>1642</v>
      </c>
    </row>
    <row r="6551" spans="1:1" x14ac:dyDescent="0.3">
      <c r="A6551" s="113" t="s">
        <v>1642</v>
      </c>
    </row>
    <row r="6552" spans="1:1" x14ac:dyDescent="0.3">
      <c r="A6552" s="114" t="s">
        <v>1642</v>
      </c>
    </row>
    <row r="6553" spans="1:1" x14ac:dyDescent="0.3">
      <c r="A6553" s="115" t="s">
        <v>1642</v>
      </c>
    </row>
    <row r="6554" spans="1:1" x14ac:dyDescent="0.3">
      <c r="A6554" s="116" t="s">
        <v>1642</v>
      </c>
    </row>
    <row r="6555" spans="1:1" x14ac:dyDescent="0.3">
      <c r="A6555" s="117" t="s">
        <v>1642</v>
      </c>
    </row>
    <row r="6556" spans="1:1" x14ac:dyDescent="0.3">
      <c r="A6556" s="118" t="s">
        <v>1642</v>
      </c>
    </row>
    <row r="6557" spans="1:1" x14ac:dyDescent="0.3">
      <c r="A6557" s="119" t="s">
        <v>1642</v>
      </c>
    </row>
    <row r="6558" spans="1:1" x14ac:dyDescent="0.3">
      <c r="A6558" s="120" t="s">
        <v>1642</v>
      </c>
    </row>
    <row r="6559" spans="1:1" x14ac:dyDescent="0.3">
      <c r="A6559" s="121" t="s">
        <v>1642</v>
      </c>
    </row>
    <row r="6560" spans="1:1" x14ac:dyDescent="0.3">
      <c r="A6560" s="122" t="s">
        <v>1642</v>
      </c>
    </row>
    <row r="6561" spans="1:1" x14ac:dyDescent="0.3">
      <c r="A6561" s="123" t="s">
        <v>1642</v>
      </c>
    </row>
    <row r="6562" spans="1:1" x14ac:dyDescent="0.3">
      <c r="A6562" s="124" t="s">
        <v>1642</v>
      </c>
    </row>
    <row r="6563" spans="1:1" x14ac:dyDescent="0.3">
      <c r="A6563" s="125" t="s">
        <v>1642</v>
      </c>
    </row>
    <row r="6564" spans="1:1" x14ac:dyDescent="0.3">
      <c r="A6564" s="126" t="s">
        <v>1642</v>
      </c>
    </row>
    <row r="6565" spans="1:1" x14ac:dyDescent="0.3">
      <c r="A6565" s="127" t="s">
        <v>1642</v>
      </c>
    </row>
    <row r="6566" spans="1:1" x14ac:dyDescent="0.3">
      <c r="A6566" s="128" t="s">
        <v>1642</v>
      </c>
    </row>
    <row r="6567" spans="1:1" x14ac:dyDescent="0.3">
      <c r="A6567" s="129" t="s">
        <v>1642</v>
      </c>
    </row>
    <row r="6568" spans="1:1" x14ac:dyDescent="0.3">
      <c r="A6568" s="130" t="s">
        <v>1642</v>
      </c>
    </row>
    <row r="6569" spans="1:1" x14ac:dyDescent="0.3">
      <c r="A6569" s="131" t="s">
        <v>1642</v>
      </c>
    </row>
    <row r="6570" spans="1:1" x14ac:dyDescent="0.3">
      <c r="A6570" s="109">
        <v>51031801</v>
      </c>
    </row>
    <row r="6571" spans="1:1" x14ac:dyDescent="0.3">
      <c r="A6571" s="110" t="s">
        <v>1642</v>
      </c>
    </row>
    <row r="6572" spans="1:1" x14ac:dyDescent="0.3">
      <c r="A6572" s="111" t="s">
        <v>1642</v>
      </c>
    </row>
    <row r="6573" spans="1:1" x14ac:dyDescent="0.3">
      <c r="A6573" s="112" t="s">
        <v>1642</v>
      </c>
    </row>
    <row r="6574" spans="1:1" x14ac:dyDescent="0.3">
      <c r="A6574" s="113" t="s">
        <v>1642</v>
      </c>
    </row>
    <row r="6575" spans="1:1" x14ac:dyDescent="0.3">
      <c r="A6575" s="114" t="s">
        <v>1642</v>
      </c>
    </row>
    <row r="6576" spans="1:1" x14ac:dyDescent="0.3">
      <c r="A6576" s="115" t="s">
        <v>1642</v>
      </c>
    </row>
    <row r="6577" spans="1:1" x14ac:dyDescent="0.3">
      <c r="A6577" s="116" t="s">
        <v>1642</v>
      </c>
    </row>
    <row r="6578" spans="1:1" x14ac:dyDescent="0.3">
      <c r="A6578" s="117" t="s">
        <v>1642</v>
      </c>
    </row>
    <row r="6579" spans="1:1" x14ac:dyDescent="0.3">
      <c r="A6579" s="118" t="s">
        <v>1642</v>
      </c>
    </row>
    <row r="6580" spans="1:1" x14ac:dyDescent="0.3">
      <c r="A6580" s="119" t="s">
        <v>1642</v>
      </c>
    </row>
    <row r="6581" spans="1:1" x14ac:dyDescent="0.3">
      <c r="A6581" s="120" t="s">
        <v>1642</v>
      </c>
    </row>
    <row r="6582" spans="1:1" x14ac:dyDescent="0.3">
      <c r="A6582" s="121" t="s">
        <v>1642</v>
      </c>
    </row>
    <row r="6583" spans="1:1" x14ac:dyDescent="0.3">
      <c r="A6583" s="122" t="s">
        <v>1642</v>
      </c>
    </row>
    <row r="6584" spans="1:1" x14ac:dyDescent="0.3">
      <c r="A6584" s="123" t="s">
        <v>1642</v>
      </c>
    </row>
    <row r="6585" spans="1:1" x14ac:dyDescent="0.3">
      <c r="A6585" s="124" t="s">
        <v>1642</v>
      </c>
    </row>
    <row r="6586" spans="1:1" x14ac:dyDescent="0.3">
      <c r="A6586" s="125" t="s">
        <v>1642</v>
      </c>
    </row>
    <row r="6587" spans="1:1" x14ac:dyDescent="0.3">
      <c r="A6587" s="126" t="s">
        <v>1642</v>
      </c>
    </row>
    <row r="6588" spans="1:1" x14ac:dyDescent="0.3">
      <c r="A6588" s="127" t="s">
        <v>1642</v>
      </c>
    </row>
    <row r="6589" spans="1:1" x14ac:dyDescent="0.3">
      <c r="A6589" s="128" t="s">
        <v>1642</v>
      </c>
    </row>
    <row r="6590" spans="1:1" x14ac:dyDescent="0.3">
      <c r="A6590" s="129" t="s">
        <v>1642</v>
      </c>
    </row>
    <row r="6591" spans="1:1" x14ac:dyDescent="0.3">
      <c r="A6591" s="130" t="s">
        <v>1642</v>
      </c>
    </row>
    <row r="6592" spans="1:1" x14ac:dyDescent="0.3">
      <c r="A6592" s="131" t="s">
        <v>1642</v>
      </c>
    </row>
    <row r="6593" spans="1:1" x14ac:dyDescent="0.3">
      <c r="A6593" s="109">
        <v>51031802</v>
      </c>
    </row>
    <row r="6594" spans="1:1" x14ac:dyDescent="0.3">
      <c r="A6594" s="110" t="s">
        <v>1642</v>
      </c>
    </row>
    <row r="6595" spans="1:1" x14ac:dyDescent="0.3">
      <c r="A6595" s="111" t="s">
        <v>1642</v>
      </c>
    </row>
    <row r="6596" spans="1:1" x14ac:dyDescent="0.3">
      <c r="A6596" s="112" t="s">
        <v>1642</v>
      </c>
    </row>
    <row r="6597" spans="1:1" x14ac:dyDescent="0.3">
      <c r="A6597" s="113" t="s">
        <v>1642</v>
      </c>
    </row>
    <row r="6598" spans="1:1" x14ac:dyDescent="0.3">
      <c r="A6598" s="114" t="s">
        <v>1642</v>
      </c>
    </row>
    <row r="6599" spans="1:1" x14ac:dyDescent="0.3">
      <c r="A6599" s="115" t="s">
        <v>1642</v>
      </c>
    </row>
    <row r="6600" spans="1:1" x14ac:dyDescent="0.3">
      <c r="A6600" s="116" t="s">
        <v>1642</v>
      </c>
    </row>
    <row r="6601" spans="1:1" x14ac:dyDescent="0.3">
      <c r="A6601" s="117" t="s">
        <v>1642</v>
      </c>
    </row>
    <row r="6602" spans="1:1" x14ac:dyDescent="0.3">
      <c r="A6602" s="118" t="s">
        <v>1642</v>
      </c>
    </row>
    <row r="6603" spans="1:1" x14ac:dyDescent="0.3">
      <c r="A6603" s="119" t="s">
        <v>1642</v>
      </c>
    </row>
    <row r="6604" spans="1:1" x14ac:dyDescent="0.3">
      <c r="A6604" s="120" t="s">
        <v>1642</v>
      </c>
    </row>
    <row r="6605" spans="1:1" x14ac:dyDescent="0.3">
      <c r="A6605" s="121" t="s">
        <v>1642</v>
      </c>
    </row>
    <row r="6606" spans="1:1" x14ac:dyDescent="0.3">
      <c r="A6606" s="122" t="s">
        <v>1642</v>
      </c>
    </row>
    <row r="6607" spans="1:1" x14ac:dyDescent="0.3">
      <c r="A6607" s="123" t="s">
        <v>1642</v>
      </c>
    </row>
    <row r="6608" spans="1:1" x14ac:dyDescent="0.3">
      <c r="A6608" s="124" t="s">
        <v>1642</v>
      </c>
    </row>
    <row r="6609" spans="1:1" x14ac:dyDescent="0.3">
      <c r="A6609" s="125" t="s">
        <v>1642</v>
      </c>
    </row>
    <row r="6610" spans="1:1" x14ac:dyDescent="0.3">
      <c r="A6610" s="126" t="s">
        <v>1642</v>
      </c>
    </row>
    <row r="6611" spans="1:1" x14ac:dyDescent="0.3">
      <c r="A6611" s="127" t="s">
        <v>1642</v>
      </c>
    </row>
    <row r="6612" spans="1:1" x14ac:dyDescent="0.3">
      <c r="A6612" s="128" t="s">
        <v>1642</v>
      </c>
    </row>
    <row r="6613" spans="1:1" x14ac:dyDescent="0.3">
      <c r="A6613" s="129" t="s">
        <v>1642</v>
      </c>
    </row>
    <row r="6614" spans="1:1" x14ac:dyDescent="0.3">
      <c r="A6614" s="130" t="s">
        <v>1642</v>
      </c>
    </row>
    <row r="6615" spans="1:1" x14ac:dyDescent="0.3">
      <c r="A6615" s="131" t="s">
        <v>1642</v>
      </c>
    </row>
    <row r="6616" spans="1:1" x14ac:dyDescent="0.3">
      <c r="A6616" s="109">
        <v>51031803</v>
      </c>
    </row>
    <row r="6617" spans="1:1" x14ac:dyDescent="0.3">
      <c r="A6617" s="110" t="s">
        <v>1642</v>
      </c>
    </row>
    <row r="6618" spans="1:1" x14ac:dyDescent="0.3">
      <c r="A6618" s="111" t="s">
        <v>316</v>
      </c>
    </row>
    <row r="6619" spans="1:1" x14ac:dyDescent="0.3">
      <c r="A6619" s="112" t="s">
        <v>1642</v>
      </c>
    </row>
    <row r="6620" spans="1:1" x14ac:dyDescent="0.3">
      <c r="A6620" s="113" t="s">
        <v>1642</v>
      </c>
    </row>
    <row r="6621" spans="1:1" x14ac:dyDescent="0.3">
      <c r="A6621" s="114" t="s">
        <v>67</v>
      </c>
    </row>
    <row r="6622" spans="1:1" x14ac:dyDescent="0.3">
      <c r="A6622" s="115" t="s">
        <v>1642</v>
      </c>
    </row>
    <row r="6623" spans="1:1" x14ac:dyDescent="0.3">
      <c r="A6623" s="116" t="s">
        <v>1642</v>
      </c>
    </row>
    <row r="6624" spans="1:1" x14ac:dyDescent="0.3">
      <c r="A6624" s="117" t="s">
        <v>1642</v>
      </c>
    </row>
    <row r="6625" spans="1:1" x14ac:dyDescent="0.3">
      <c r="A6625" s="118" t="s">
        <v>1642</v>
      </c>
    </row>
    <row r="6626" spans="1:1" x14ac:dyDescent="0.3">
      <c r="A6626" s="119" t="s">
        <v>1642</v>
      </c>
    </row>
    <row r="6627" spans="1:1" x14ac:dyDescent="0.3">
      <c r="A6627" s="120" t="s">
        <v>1642</v>
      </c>
    </row>
    <row r="6628" spans="1:1" x14ac:dyDescent="0.3">
      <c r="A6628" s="121" t="s">
        <v>1642</v>
      </c>
    </row>
    <row r="6629" spans="1:1" x14ac:dyDescent="0.3">
      <c r="A6629" s="122" t="s">
        <v>1642</v>
      </c>
    </row>
    <row r="6630" spans="1:1" x14ac:dyDescent="0.3">
      <c r="A6630" s="123" t="s">
        <v>1642</v>
      </c>
    </row>
    <row r="6631" spans="1:1" x14ac:dyDescent="0.3">
      <c r="A6631" s="124" t="s">
        <v>1642</v>
      </c>
    </row>
    <row r="6632" spans="1:1" x14ac:dyDescent="0.3">
      <c r="A6632" s="125" t="s">
        <v>1642</v>
      </c>
    </row>
    <row r="6633" spans="1:1" x14ac:dyDescent="0.3">
      <c r="A6633" s="126" t="s">
        <v>1642</v>
      </c>
    </row>
    <row r="6634" spans="1:1" x14ac:dyDescent="0.3">
      <c r="A6634" s="127" t="s">
        <v>1642</v>
      </c>
    </row>
    <row r="6635" spans="1:1" x14ac:dyDescent="0.3">
      <c r="A6635" s="128" t="s">
        <v>1642</v>
      </c>
    </row>
    <row r="6636" spans="1:1" x14ac:dyDescent="0.3">
      <c r="A6636" s="129" t="s">
        <v>1642</v>
      </c>
    </row>
    <row r="6637" spans="1:1" x14ac:dyDescent="0.3">
      <c r="A6637" s="130" t="s">
        <v>1642</v>
      </c>
    </row>
    <row r="6638" spans="1:1" x14ac:dyDescent="0.3">
      <c r="A6638" s="131" t="s">
        <v>1642</v>
      </c>
    </row>
    <row r="6639" spans="1:1" x14ac:dyDescent="0.3">
      <c r="A6639" s="109">
        <v>51031804</v>
      </c>
    </row>
    <row r="6640" spans="1:1" x14ac:dyDescent="0.3">
      <c r="A6640" s="110" t="s">
        <v>1642</v>
      </c>
    </row>
    <row r="6641" spans="1:1" x14ac:dyDescent="0.3">
      <c r="A6641" s="111" t="s">
        <v>1642</v>
      </c>
    </row>
    <row r="6642" spans="1:1" x14ac:dyDescent="0.3">
      <c r="A6642" s="112" t="s">
        <v>1642</v>
      </c>
    </row>
    <row r="6643" spans="1:1" x14ac:dyDescent="0.3">
      <c r="A6643" s="113" t="s">
        <v>1642</v>
      </c>
    </row>
    <row r="6644" spans="1:1" x14ac:dyDescent="0.3">
      <c r="A6644" s="114" t="s">
        <v>1642</v>
      </c>
    </row>
    <row r="6645" spans="1:1" x14ac:dyDescent="0.3">
      <c r="A6645" s="115" t="s">
        <v>1642</v>
      </c>
    </row>
    <row r="6646" spans="1:1" x14ac:dyDescent="0.3">
      <c r="A6646" s="116" t="s">
        <v>1642</v>
      </c>
    </row>
    <row r="6647" spans="1:1" x14ac:dyDescent="0.3">
      <c r="A6647" s="117" t="s">
        <v>1642</v>
      </c>
    </row>
    <row r="6648" spans="1:1" x14ac:dyDescent="0.3">
      <c r="A6648" s="118" t="s">
        <v>1642</v>
      </c>
    </row>
    <row r="6649" spans="1:1" x14ac:dyDescent="0.3">
      <c r="A6649" s="119" t="s">
        <v>1642</v>
      </c>
    </row>
    <row r="6650" spans="1:1" x14ac:dyDescent="0.3">
      <c r="A6650" s="120" t="s">
        <v>1642</v>
      </c>
    </row>
    <row r="6651" spans="1:1" x14ac:dyDescent="0.3">
      <c r="A6651" s="121" t="s">
        <v>1642</v>
      </c>
    </row>
    <row r="6652" spans="1:1" x14ac:dyDescent="0.3">
      <c r="A6652" s="122" t="s">
        <v>1642</v>
      </c>
    </row>
    <row r="6653" spans="1:1" x14ac:dyDescent="0.3">
      <c r="A6653" s="123" t="s">
        <v>1642</v>
      </c>
    </row>
    <row r="6654" spans="1:1" x14ac:dyDescent="0.3">
      <c r="A6654" s="124" t="s">
        <v>1642</v>
      </c>
    </row>
    <row r="6655" spans="1:1" x14ac:dyDescent="0.3">
      <c r="A6655" s="125" t="s">
        <v>1642</v>
      </c>
    </row>
    <row r="6656" spans="1:1" x14ac:dyDescent="0.3">
      <c r="A6656" s="126" t="s">
        <v>1642</v>
      </c>
    </row>
    <row r="6657" spans="1:1" x14ac:dyDescent="0.3">
      <c r="A6657" s="127" t="s">
        <v>1642</v>
      </c>
    </row>
    <row r="6658" spans="1:1" x14ac:dyDescent="0.3">
      <c r="A6658" s="128" t="s">
        <v>1642</v>
      </c>
    </row>
    <row r="6659" spans="1:1" x14ac:dyDescent="0.3">
      <c r="A6659" s="129" t="s">
        <v>1642</v>
      </c>
    </row>
    <row r="6660" spans="1:1" x14ac:dyDescent="0.3">
      <c r="A6660" s="130" t="s">
        <v>1642</v>
      </c>
    </row>
    <row r="6661" spans="1:1" x14ac:dyDescent="0.3">
      <c r="A6661" s="131" t="s">
        <v>1642</v>
      </c>
    </row>
    <row r="6662" spans="1:1" x14ac:dyDescent="0.3">
      <c r="A6662" s="109">
        <v>51031805</v>
      </c>
    </row>
    <row r="6663" spans="1:1" x14ac:dyDescent="0.3">
      <c r="A6663" s="110" t="s">
        <v>1642</v>
      </c>
    </row>
    <row r="6664" spans="1:1" x14ac:dyDescent="0.3">
      <c r="A6664" s="111" t="s">
        <v>1642</v>
      </c>
    </row>
    <row r="6665" spans="1:1" x14ac:dyDescent="0.3">
      <c r="A6665" s="112" t="s">
        <v>1642</v>
      </c>
    </row>
    <row r="6666" spans="1:1" x14ac:dyDescent="0.3">
      <c r="A6666" s="113" t="s">
        <v>1642</v>
      </c>
    </row>
    <row r="6667" spans="1:1" x14ac:dyDescent="0.3">
      <c r="A6667" s="114" t="s">
        <v>1642</v>
      </c>
    </row>
    <row r="6668" spans="1:1" x14ac:dyDescent="0.3">
      <c r="A6668" s="115" t="s">
        <v>1642</v>
      </c>
    </row>
    <row r="6669" spans="1:1" x14ac:dyDescent="0.3">
      <c r="A6669" s="116" t="s">
        <v>1642</v>
      </c>
    </row>
    <row r="6670" spans="1:1" x14ac:dyDescent="0.3">
      <c r="A6670" s="117" t="s">
        <v>1642</v>
      </c>
    </row>
    <row r="6671" spans="1:1" x14ac:dyDescent="0.3">
      <c r="A6671" s="118" t="s">
        <v>1642</v>
      </c>
    </row>
    <row r="6672" spans="1:1" x14ac:dyDescent="0.3">
      <c r="A6672" s="119" t="s">
        <v>1642</v>
      </c>
    </row>
    <row r="6673" spans="1:1" x14ac:dyDescent="0.3">
      <c r="A6673" s="120" t="s">
        <v>1642</v>
      </c>
    </row>
    <row r="6674" spans="1:1" x14ac:dyDescent="0.3">
      <c r="A6674" s="121" t="s">
        <v>1642</v>
      </c>
    </row>
    <row r="6675" spans="1:1" x14ac:dyDescent="0.3">
      <c r="A6675" s="122" t="s">
        <v>1642</v>
      </c>
    </row>
    <row r="6676" spans="1:1" x14ac:dyDescent="0.3">
      <c r="A6676" s="123" t="s">
        <v>1642</v>
      </c>
    </row>
    <row r="6677" spans="1:1" x14ac:dyDescent="0.3">
      <c r="A6677" s="124" t="s">
        <v>74</v>
      </c>
    </row>
    <row r="6678" spans="1:1" x14ac:dyDescent="0.3">
      <c r="A6678" s="125" t="s">
        <v>1642</v>
      </c>
    </row>
    <row r="6679" spans="1:1" x14ac:dyDescent="0.3">
      <c r="A6679" s="126" t="s">
        <v>1642</v>
      </c>
    </row>
    <row r="6680" spans="1:1" x14ac:dyDescent="0.3">
      <c r="A6680" s="127" t="s">
        <v>1642</v>
      </c>
    </row>
    <row r="6681" spans="1:1" x14ac:dyDescent="0.3">
      <c r="A6681" s="128" t="s">
        <v>1642</v>
      </c>
    </row>
    <row r="6682" spans="1:1" x14ac:dyDescent="0.3">
      <c r="A6682" s="129" t="s">
        <v>1642</v>
      </c>
    </row>
    <row r="6683" spans="1:1" x14ac:dyDescent="0.3">
      <c r="A6683" s="130" t="s">
        <v>1642</v>
      </c>
    </row>
    <row r="6684" spans="1:1" x14ac:dyDescent="0.3">
      <c r="A6684" s="131" t="s">
        <v>1642</v>
      </c>
    </row>
    <row r="6685" spans="1:1" x14ac:dyDescent="0.3">
      <c r="A6685" s="109">
        <v>51031806</v>
      </c>
    </row>
    <row r="6686" spans="1:1" x14ac:dyDescent="0.3">
      <c r="A6686" s="110" t="s">
        <v>1642</v>
      </c>
    </row>
    <row r="6687" spans="1:1" x14ac:dyDescent="0.3">
      <c r="A6687" s="111" t="s">
        <v>316</v>
      </c>
    </row>
    <row r="6688" spans="1:1" x14ac:dyDescent="0.3">
      <c r="A6688" s="112" t="s">
        <v>1642</v>
      </c>
    </row>
    <row r="6689" spans="1:1" x14ac:dyDescent="0.3">
      <c r="A6689" s="113" t="s">
        <v>1642</v>
      </c>
    </row>
    <row r="6690" spans="1:1" x14ac:dyDescent="0.3">
      <c r="A6690" s="114" t="s">
        <v>1642</v>
      </c>
    </row>
    <row r="6691" spans="1:1" x14ac:dyDescent="0.3">
      <c r="A6691" s="115" t="s">
        <v>1642</v>
      </c>
    </row>
    <row r="6692" spans="1:1" x14ac:dyDescent="0.3">
      <c r="A6692" s="116" t="s">
        <v>1642</v>
      </c>
    </row>
    <row r="6693" spans="1:1" x14ac:dyDescent="0.3">
      <c r="A6693" s="117" t="s">
        <v>1642</v>
      </c>
    </row>
    <row r="6694" spans="1:1" x14ac:dyDescent="0.3">
      <c r="A6694" s="118" t="s">
        <v>1642</v>
      </c>
    </row>
    <row r="6695" spans="1:1" x14ac:dyDescent="0.3">
      <c r="A6695" s="119" t="s">
        <v>1642</v>
      </c>
    </row>
    <row r="6696" spans="1:1" x14ac:dyDescent="0.3">
      <c r="A6696" s="120" t="s">
        <v>1642</v>
      </c>
    </row>
    <row r="6697" spans="1:1" x14ac:dyDescent="0.3">
      <c r="A6697" s="121" t="s">
        <v>1642</v>
      </c>
    </row>
    <row r="6698" spans="1:1" x14ac:dyDescent="0.3">
      <c r="A6698" s="122" t="s">
        <v>1642</v>
      </c>
    </row>
    <row r="6699" spans="1:1" x14ac:dyDescent="0.3">
      <c r="A6699" s="123" t="s">
        <v>1642</v>
      </c>
    </row>
    <row r="6700" spans="1:1" x14ac:dyDescent="0.3">
      <c r="A6700" s="124" t="s">
        <v>1642</v>
      </c>
    </row>
    <row r="6701" spans="1:1" x14ac:dyDescent="0.3">
      <c r="A6701" s="125" t="s">
        <v>1642</v>
      </c>
    </row>
    <row r="6702" spans="1:1" x14ac:dyDescent="0.3">
      <c r="A6702" s="126" t="s">
        <v>1642</v>
      </c>
    </row>
    <row r="6703" spans="1:1" x14ac:dyDescent="0.3">
      <c r="A6703" s="127" t="s">
        <v>1642</v>
      </c>
    </row>
    <row r="6704" spans="1:1" x14ac:dyDescent="0.3">
      <c r="A6704" s="128" t="s">
        <v>1642</v>
      </c>
    </row>
    <row r="6705" spans="1:1" x14ac:dyDescent="0.3">
      <c r="A6705" s="129" t="s">
        <v>1642</v>
      </c>
    </row>
    <row r="6706" spans="1:1" x14ac:dyDescent="0.3">
      <c r="A6706" s="130" t="s">
        <v>1642</v>
      </c>
    </row>
    <row r="6707" spans="1:1" x14ac:dyDescent="0.3">
      <c r="A6707" s="131" t="s">
        <v>1642</v>
      </c>
    </row>
    <row r="6708" spans="1:1" x14ac:dyDescent="0.3">
      <c r="A6708" s="109">
        <v>51031807</v>
      </c>
    </row>
    <row r="6709" spans="1:1" x14ac:dyDescent="0.3">
      <c r="A6709" s="110" t="s">
        <v>1642</v>
      </c>
    </row>
    <row r="6710" spans="1:1" x14ac:dyDescent="0.3">
      <c r="A6710" s="111" t="s">
        <v>1642</v>
      </c>
    </row>
    <row r="6711" spans="1:1" x14ac:dyDescent="0.3">
      <c r="A6711" s="112" t="s">
        <v>1642</v>
      </c>
    </row>
    <row r="6712" spans="1:1" x14ac:dyDescent="0.3">
      <c r="A6712" s="113" t="s">
        <v>1642</v>
      </c>
    </row>
    <row r="6713" spans="1:1" x14ac:dyDescent="0.3">
      <c r="A6713" s="114" t="s">
        <v>1642</v>
      </c>
    </row>
    <row r="6714" spans="1:1" x14ac:dyDescent="0.3">
      <c r="A6714" s="115" t="s">
        <v>1642</v>
      </c>
    </row>
    <row r="6715" spans="1:1" x14ac:dyDescent="0.3">
      <c r="A6715" s="116" t="s">
        <v>1642</v>
      </c>
    </row>
    <row r="6716" spans="1:1" x14ac:dyDescent="0.3">
      <c r="A6716" s="117" t="s">
        <v>1642</v>
      </c>
    </row>
    <row r="6717" spans="1:1" x14ac:dyDescent="0.3">
      <c r="A6717" s="118" t="s">
        <v>1642</v>
      </c>
    </row>
    <row r="6718" spans="1:1" x14ac:dyDescent="0.3">
      <c r="A6718" s="119" t="s">
        <v>1642</v>
      </c>
    </row>
    <row r="6719" spans="1:1" x14ac:dyDescent="0.3">
      <c r="A6719" s="120" t="s">
        <v>1642</v>
      </c>
    </row>
    <row r="6720" spans="1:1" x14ac:dyDescent="0.3">
      <c r="A6720" s="121" t="s">
        <v>1642</v>
      </c>
    </row>
    <row r="6721" spans="1:1" x14ac:dyDescent="0.3">
      <c r="A6721" s="122" t="s">
        <v>1642</v>
      </c>
    </row>
    <row r="6722" spans="1:1" x14ac:dyDescent="0.3">
      <c r="A6722" s="123" t="s">
        <v>1642</v>
      </c>
    </row>
    <row r="6723" spans="1:1" x14ac:dyDescent="0.3">
      <c r="A6723" s="124" t="s">
        <v>1642</v>
      </c>
    </row>
    <row r="6724" spans="1:1" x14ac:dyDescent="0.3">
      <c r="A6724" s="125" t="s">
        <v>1642</v>
      </c>
    </row>
    <row r="6725" spans="1:1" x14ac:dyDescent="0.3">
      <c r="A6725" s="126" t="s">
        <v>1642</v>
      </c>
    </row>
    <row r="6726" spans="1:1" x14ac:dyDescent="0.3">
      <c r="A6726" s="127" t="s">
        <v>1642</v>
      </c>
    </row>
    <row r="6727" spans="1:1" x14ac:dyDescent="0.3">
      <c r="A6727" s="128" t="s">
        <v>1642</v>
      </c>
    </row>
    <row r="6728" spans="1:1" x14ac:dyDescent="0.3">
      <c r="A6728" s="129" t="s">
        <v>1642</v>
      </c>
    </row>
    <row r="6729" spans="1:1" x14ac:dyDescent="0.3">
      <c r="A6729" s="130" t="s">
        <v>1642</v>
      </c>
    </row>
    <row r="6730" spans="1:1" x14ac:dyDescent="0.3">
      <c r="A6730" s="131" t="s">
        <v>1642</v>
      </c>
    </row>
    <row r="6731" spans="1:1" x14ac:dyDescent="0.3">
      <c r="A6731" s="109">
        <v>51031810</v>
      </c>
    </row>
    <row r="6732" spans="1:1" x14ac:dyDescent="0.3">
      <c r="A6732" s="110" t="s">
        <v>99</v>
      </c>
    </row>
    <row r="6733" spans="1:1" x14ac:dyDescent="0.3">
      <c r="A6733" s="111" t="s">
        <v>100</v>
      </c>
    </row>
    <row r="6734" spans="1:1" x14ac:dyDescent="0.3">
      <c r="A6734" s="112" t="s">
        <v>1642</v>
      </c>
    </row>
    <row r="6735" spans="1:1" x14ac:dyDescent="0.3">
      <c r="A6735" s="113" t="s">
        <v>1642</v>
      </c>
    </row>
    <row r="6736" spans="1:1" x14ac:dyDescent="0.3">
      <c r="A6736" s="114" t="s">
        <v>1642</v>
      </c>
    </row>
    <row r="6737" spans="1:1" x14ac:dyDescent="0.3">
      <c r="A6737" s="115" t="s">
        <v>1642</v>
      </c>
    </row>
    <row r="6738" spans="1:1" x14ac:dyDescent="0.3">
      <c r="A6738" s="116" t="s">
        <v>1642</v>
      </c>
    </row>
    <row r="6739" spans="1:1" x14ac:dyDescent="0.3">
      <c r="A6739" s="117" t="s">
        <v>1642</v>
      </c>
    </row>
    <row r="6740" spans="1:1" x14ac:dyDescent="0.3">
      <c r="A6740" s="118" t="s">
        <v>1642</v>
      </c>
    </row>
    <row r="6741" spans="1:1" x14ac:dyDescent="0.3">
      <c r="A6741" s="119" t="s">
        <v>1642</v>
      </c>
    </row>
    <row r="6742" spans="1:1" x14ac:dyDescent="0.3">
      <c r="A6742" s="120" t="s">
        <v>103</v>
      </c>
    </row>
    <row r="6743" spans="1:1" x14ac:dyDescent="0.3">
      <c r="A6743" s="121" t="s">
        <v>1642</v>
      </c>
    </row>
    <row r="6744" spans="1:1" x14ac:dyDescent="0.3">
      <c r="A6744" s="122" t="s">
        <v>1642</v>
      </c>
    </row>
    <row r="6745" spans="1:1" x14ac:dyDescent="0.3">
      <c r="A6745" s="123" t="s">
        <v>1642</v>
      </c>
    </row>
    <row r="6746" spans="1:1" x14ac:dyDescent="0.3">
      <c r="A6746" s="124" t="s">
        <v>1642</v>
      </c>
    </row>
    <row r="6747" spans="1:1" x14ac:dyDescent="0.3">
      <c r="A6747" s="125" t="s">
        <v>1642</v>
      </c>
    </row>
    <row r="6748" spans="1:1" x14ac:dyDescent="0.3">
      <c r="A6748" s="126" t="s">
        <v>1642</v>
      </c>
    </row>
    <row r="6749" spans="1:1" x14ac:dyDescent="0.3">
      <c r="A6749" s="127" t="s">
        <v>1642</v>
      </c>
    </row>
    <row r="6750" spans="1:1" x14ac:dyDescent="0.3">
      <c r="A6750" s="128" t="s">
        <v>1642</v>
      </c>
    </row>
    <row r="6751" spans="1:1" x14ac:dyDescent="0.3">
      <c r="A6751" s="129" t="s">
        <v>1642</v>
      </c>
    </row>
    <row r="6752" spans="1:1" x14ac:dyDescent="0.3">
      <c r="A6752" s="130" t="s">
        <v>1642</v>
      </c>
    </row>
    <row r="6753" spans="1:1" x14ac:dyDescent="0.3">
      <c r="A6753" s="131" t="s">
        <v>106</v>
      </c>
    </row>
    <row r="6754" spans="1:1" x14ac:dyDescent="0.3">
      <c r="A6754" s="109">
        <v>51031813</v>
      </c>
    </row>
    <row r="6755" spans="1:1" x14ac:dyDescent="0.3">
      <c r="A6755" s="110" t="s">
        <v>1642</v>
      </c>
    </row>
    <row r="6756" spans="1:1" x14ac:dyDescent="0.3">
      <c r="A6756" s="111" t="s">
        <v>302</v>
      </c>
    </row>
    <row r="6757" spans="1:1" x14ac:dyDescent="0.3">
      <c r="A6757" s="112" t="s">
        <v>1642</v>
      </c>
    </row>
    <row r="6758" spans="1:1" x14ac:dyDescent="0.3">
      <c r="A6758" s="113" t="s">
        <v>1642</v>
      </c>
    </row>
    <row r="6759" spans="1:1" x14ac:dyDescent="0.3">
      <c r="A6759" s="114" t="s">
        <v>1642</v>
      </c>
    </row>
    <row r="6760" spans="1:1" x14ac:dyDescent="0.3">
      <c r="A6760" s="115" t="s">
        <v>1642</v>
      </c>
    </row>
    <row r="6761" spans="1:1" x14ac:dyDescent="0.3">
      <c r="A6761" s="116" t="s">
        <v>1642</v>
      </c>
    </row>
    <row r="6762" spans="1:1" x14ac:dyDescent="0.3">
      <c r="A6762" s="117" t="s">
        <v>1642</v>
      </c>
    </row>
    <row r="6763" spans="1:1" x14ac:dyDescent="0.3">
      <c r="A6763" s="118" t="s">
        <v>1642</v>
      </c>
    </row>
    <row r="6764" spans="1:1" x14ac:dyDescent="0.3">
      <c r="A6764" s="119" t="s">
        <v>1642</v>
      </c>
    </row>
    <row r="6765" spans="1:1" x14ac:dyDescent="0.3">
      <c r="A6765" s="120" t="s">
        <v>1642</v>
      </c>
    </row>
    <row r="6766" spans="1:1" x14ac:dyDescent="0.3">
      <c r="A6766" s="121" t="s">
        <v>1642</v>
      </c>
    </row>
    <row r="6767" spans="1:1" x14ac:dyDescent="0.3">
      <c r="A6767" s="122" t="s">
        <v>1642</v>
      </c>
    </row>
    <row r="6768" spans="1:1" x14ac:dyDescent="0.3">
      <c r="A6768" s="123" t="s">
        <v>73</v>
      </c>
    </row>
    <row r="6769" spans="1:1" x14ac:dyDescent="0.3">
      <c r="A6769" s="124" t="s">
        <v>1642</v>
      </c>
    </row>
    <row r="6770" spans="1:1" x14ac:dyDescent="0.3">
      <c r="A6770" s="125" t="s">
        <v>1642</v>
      </c>
    </row>
    <row r="6771" spans="1:1" x14ac:dyDescent="0.3">
      <c r="A6771" s="126" t="s">
        <v>1642</v>
      </c>
    </row>
    <row r="6772" spans="1:1" x14ac:dyDescent="0.3">
      <c r="A6772" s="127" t="s">
        <v>1642</v>
      </c>
    </row>
    <row r="6773" spans="1:1" x14ac:dyDescent="0.3">
      <c r="A6773" s="128" t="s">
        <v>1642</v>
      </c>
    </row>
    <row r="6774" spans="1:1" x14ac:dyDescent="0.3">
      <c r="A6774" s="129" t="s">
        <v>1642</v>
      </c>
    </row>
    <row r="6775" spans="1:1" x14ac:dyDescent="0.3">
      <c r="A6775" s="130" t="s">
        <v>1642</v>
      </c>
    </row>
    <row r="6776" spans="1:1" x14ac:dyDescent="0.3">
      <c r="A6776" s="131" t="s">
        <v>106</v>
      </c>
    </row>
    <row r="6777" spans="1:1" x14ac:dyDescent="0.3">
      <c r="A6777" s="109">
        <v>51031817</v>
      </c>
    </row>
    <row r="6778" spans="1:1" x14ac:dyDescent="0.3">
      <c r="A6778" s="110" t="s">
        <v>1642</v>
      </c>
    </row>
    <row r="6779" spans="1:1" x14ac:dyDescent="0.3">
      <c r="A6779" s="111" t="s">
        <v>228</v>
      </c>
    </row>
    <row r="6780" spans="1:1" x14ac:dyDescent="0.3">
      <c r="A6780" s="112" t="s">
        <v>1642</v>
      </c>
    </row>
    <row r="6781" spans="1:1" x14ac:dyDescent="0.3">
      <c r="A6781" s="113" t="s">
        <v>1642</v>
      </c>
    </row>
    <row r="6782" spans="1:1" x14ac:dyDescent="0.3">
      <c r="A6782" s="114" t="s">
        <v>1642</v>
      </c>
    </row>
    <row r="6783" spans="1:1" x14ac:dyDescent="0.3">
      <c r="A6783" s="115" t="s">
        <v>1642</v>
      </c>
    </row>
    <row r="6784" spans="1:1" x14ac:dyDescent="0.3">
      <c r="A6784" s="116" t="s">
        <v>1642</v>
      </c>
    </row>
    <row r="6785" spans="1:1" x14ac:dyDescent="0.3">
      <c r="A6785" s="117" t="s">
        <v>1642</v>
      </c>
    </row>
    <row r="6786" spans="1:1" x14ac:dyDescent="0.3">
      <c r="A6786" s="118" t="s">
        <v>1642</v>
      </c>
    </row>
    <row r="6787" spans="1:1" x14ac:dyDescent="0.3">
      <c r="A6787" s="119" t="s">
        <v>1642</v>
      </c>
    </row>
    <row r="6788" spans="1:1" x14ac:dyDescent="0.3">
      <c r="A6788" s="120" t="s">
        <v>183</v>
      </c>
    </row>
    <row r="6789" spans="1:1" x14ac:dyDescent="0.3">
      <c r="A6789" s="121" t="s">
        <v>74</v>
      </c>
    </row>
    <row r="6790" spans="1:1" x14ac:dyDescent="0.3">
      <c r="A6790" s="122" t="s">
        <v>1642</v>
      </c>
    </row>
    <row r="6791" spans="1:1" x14ac:dyDescent="0.3">
      <c r="A6791" s="123" t="s">
        <v>73</v>
      </c>
    </row>
    <row r="6792" spans="1:1" x14ac:dyDescent="0.3">
      <c r="A6792" s="124" t="s">
        <v>1642</v>
      </c>
    </row>
    <row r="6793" spans="1:1" x14ac:dyDescent="0.3">
      <c r="A6793" s="125" t="s">
        <v>1642</v>
      </c>
    </row>
    <row r="6794" spans="1:1" x14ac:dyDescent="0.3">
      <c r="A6794" s="126" t="s">
        <v>1642</v>
      </c>
    </row>
    <row r="6795" spans="1:1" x14ac:dyDescent="0.3">
      <c r="A6795" s="127" t="s">
        <v>1642</v>
      </c>
    </row>
    <row r="6796" spans="1:1" x14ac:dyDescent="0.3">
      <c r="A6796" s="128" t="s">
        <v>1642</v>
      </c>
    </row>
    <row r="6797" spans="1:1" x14ac:dyDescent="0.3">
      <c r="A6797" s="129" t="s">
        <v>1642</v>
      </c>
    </row>
    <row r="6798" spans="1:1" x14ac:dyDescent="0.3">
      <c r="A6798" s="130" t="s">
        <v>1642</v>
      </c>
    </row>
    <row r="6799" spans="1:1" x14ac:dyDescent="0.3">
      <c r="A6799" s="131" t="s">
        <v>1642</v>
      </c>
    </row>
    <row r="6800" spans="1:1" x14ac:dyDescent="0.3">
      <c r="A6800" s="109">
        <v>51031819</v>
      </c>
    </row>
    <row r="6801" spans="1:1" x14ac:dyDescent="0.3">
      <c r="A6801" s="110" t="s">
        <v>1642</v>
      </c>
    </row>
    <row r="6802" spans="1:1" x14ac:dyDescent="0.3">
      <c r="A6802" s="111" t="s">
        <v>812</v>
      </c>
    </row>
    <row r="6803" spans="1:1" x14ac:dyDescent="0.3">
      <c r="A6803" s="112" t="s">
        <v>1642</v>
      </c>
    </row>
    <row r="6804" spans="1:1" x14ac:dyDescent="0.3">
      <c r="A6804" s="113" t="s">
        <v>1642</v>
      </c>
    </row>
    <row r="6805" spans="1:1" x14ac:dyDescent="0.3">
      <c r="A6805" s="114" t="s">
        <v>1642</v>
      </c>
    </row>
    <row r="6806" spans="1:1" x14ac:dyDescent="0.3">
      <c r="A6806" s="115" t="s">
        <v>1642</v>
      </c>
    </row>
    <row r="6807" spans="1:1" x14ac:dyDescent="0.3">
      <c r="A6807" s="116" t="s">
        <v>1642</v>
      </c>
    </row>
    <row r="6808" spans="1:1" x14ac:dyDescent="0.3">
      <c r="A6808" s="117" t="s">
        <v>191</v>
      </c>
    </row>
    <row r="6809" spans="1:1" x14ac:dyDescent="0.3">
      <c r="A6809" s="118" t="s">
        <v>1642</v>
      </c>
    </row>
    <row r="6810" spans="1:1" x14ac:dyDescent="0.3">
      <c r="A6810" s="119" t="s">
        <v>72</v>
      </c>
    </row>
    <row r="6811" spans="1:1" x14ac:dyDescent="0.3">
      <c r="A6811" s="120" t="s">
        <v>1642</v>
      </c>
    </row>
    <row r="6812" spans="1:1" x14ac:dyDescent="0.3">
      <c r="A6812" s="121" t="s">
        <v>1642</v>
      </c>
    </row>
    <row r="6813" spans="1:1" x14ac:dyDescent="0.3">
      <c r="A6813" s="122" t="s">
        <v>1642</v>
      </c>
    </row>
    <row r="6814" spans="1:1" x14ac:dyDescent="0.3">
      <c r="A6814" s="123" t="s">
        <v>1642</v>
      </c>
    </row>
    <row r="6815" spans="1:1" x14ac:dyDescent="0.3">
      <c r="A6815" s="124" t="s">
        <v>1642</v>
      </c>
    </row>
    <row r="6816" spans="1:1" x14ac:dyDescent="0.3">
      <c r="A6816" s="125" t="s">
        <v>1642</v>
      </c>
    </row>
    <row r="6817" spans="1:1" x14ac:dyDescent="0.3">
      <c r="A6817" s="126" t="s">
        <v>1642</v>
      </c>
    </row>
    <row r="6818" spans="1:1" x14ac:dyDescent="0.3">
      <c r="A6818" s="127" t="s">
        <v>1642</v>
      </c>
    </row>
    <row r="6819" spans="1:1" x14ac:dyDescent="0.3">
      <c r="A6819" s="128" t="s">
        <v>1642</v>
      </c>
    </row>
    <row r="6820" spans="1:1" x14ac:dyDescent="0.3">
      <c r="A6820" s="129" t="s">
        <v>1642</v>
      </c>
    </row>
    <row r="6821" spans="1:1" x14ac:dyDescent="0.3">
      <c r="A6821" s="130" t="s">
        <v>1642</v>
      </c>
    </row>
    <row r="6822" spans="1:1" x14ac:dyDescent="0.3">
      <c r="A6822" s="131" t="s">
        <v>131</v>
      </c>
    </row>
    <row r="6823" spans="1:1" x14ac:dyDescent="0.3">
      <c r="A6823" s="109">
        <v>51031821</v>
      </c>
    </row>
    <row r="6824" spans="1:1" x14ac:dyDescent="0.3">
      <c r="A6824" s="110" t="s">
        <v>1642</v>
      </c>
    </row>
    <row r="6825" spans="1:1" x14ac:dyDescent="0.3">
      <c r="A6825" s="111" t="s">
        <v>115</v>
      </c>
    </row>
    <row r="6826" spans="1:1" x14ac:dyDescent="0.3">
      <c r="A6826" s="112" t="s">
        <v>1642</v>
      </c>
    </row>
    <row r="6827" spans="1:1" x14ac:dyDescent="0.3">
      <c r="A6827" s="113" t="s">
        <v>1642</v>
      </c>
    </row>
    <row r="6828" spans="1:1" x14ac:dyDescent="0.3">
      <c r="A6828" s="114" t="s">
        <v>1642</v>
      </c>
    </row>
    <row r="6829" spans="1:1" x14ac:dyDescent="0.3">
      <c r="A6829" s="115" t="s">
        <v>1642</v>
      </c>
    </row>
    <row r="6830" spans="1:1" x14ac:dyDescent="0.3">
      <c r="A6830" s="116" t="s">
        <v>1642</v>
      </c>
    </row>
    <row r="6831" spans="1:1" x14ac:dyDescent="0.3">
      <c r="A6831" s="117" t="s">
        <v>191</v>
      </c>
    </row>
    <row r="6832" spans="1:1" x14ac:dyDescent="0.3">
      <c r="A6832" s="118" t="s">
        <v>1642</v>
      </c>
    </row>
    <row r="6833" spans="1:1" x14ac:dyDescent="0.3">
      <c r="A6833" s="119" t="s">
        <v>1642</v>
      </c>
    </row>
    <row r="6834" spans="1:1" x14ac:dyDescent="0.3">
      <c r="A6834" s="120" t="s">
        <v>1642</v>
      </c>
    </row>
    <row r="6835" spans="1:1" x14ac:dyDescent="0.3">
      <c r="A6835" s="121" t="s">
        <v>1642</v>
      </c>
    </row>
    <row r="6836" spans="1:1" x14ac:dyDescent="0.3">
      <c r="A6836" s="122" t="s">
        <v>1642</v>
      </c>
    </row>
    <row r="6837" spans="1:1" x14ac:dyDescent="0.3">
      <c r="A6837" s="123" t="s">
        <v>1642</v>
      </c>
    </row>
    <row r="6838" spans="1:1" x14ac:dyDescent="0.3">
      <c r="A6838" s="124" t="s">
        <v>1642</v>
      </c>
    </row>
    <row r="6839" spans="1:1" x14ac:dyDescent="0.3">
      <c r="A6839" s="125" t="s">
        <v>1642</v>
      </c>
    </row>
    <row r="6840" spans="1:1" x14ac:dyDescent="0.3">
      <c r="A6840" s="126" t="s">
        <v>1642</v>
      </c>
    </row>
    <row r="6841" spans="1:1" x14ac:dyDescent="0.3">
      <c r="A6841" s="127" t="s">
        <v>1642</v>
      </c>
    </row>
    <row r="6842" spans="1:1" x14ac:dyDescent="0.3">
      <c r="A6842" s="128" t="s">
        <v>1642</v>
      </c>
    </row>
    <row r="6843" spans="1:1" x14ac:dyDescent="0.3">
      <c r="A6843" s="129" t="s">
        <v>1642</v>
      </c>
    </row>
    <row r="6844" spans="1:1" x14ac:dyDescent="0.3">
      <c r="A6844" s="130" t="s">
        <v>1642</v>
      </c>
    </row>
    <row r="6845" spans="1:1" x14ac:dyDescent="0.3">
      <c r="A6845" s="131" t="s">
        <v>1642</v>
      </c>
    </row>
    <row r="6846" spans="1:1" x14ac:dyDescent="0.3">
      <c r="A6846" s="109">
        <v>51031822</v>
      </c>
    </row>
    <row r="6847" spans="1:1" x14ac:dyDescent="0.3">
      <c r="A6847" s="110" t="s">
        <v>1642</v>
      </c>
    </row>
    <row r="6848" spans="1:1" x14ac:dyDescent="0.3">
      <c r="A6848" s="111" t="s">
        <v>1642</v>
      </c>
    </row>
    <row r="6849" spans="1:1" x14ac:dyDescent="0.3">
      <c r="A6849" s="112" t="s">
        <v>1642</v>
      </c>
    </row>
    <row r="6850" spans="1:1" x14ac:dyDescent="0.3">
      <c r="A6850" s="113" t="s">
        <v>1642</v>
      </c>
    </row>
    <row r="6851" spans="1:1" x14ac:dyDescent="0.3">
      <c r="A6851" s="114" t="s">
        <v>1642</v>
      </c>
    </row>
    <row r="6852" spans="1:1" x14ac:dyDescent="0.3">
      <c r="A6852" s="115" t="s">
        <v>1642</v>
      </c>
    </row>
    <row r="6853" spans="1:1" x14ac:dyDescent="0.3">
      <c r="A6853" s="116" t="s">
        <v>1642</v>
      </c>
    </row>
    <row r="6854" spans="1:1" x14ac:dyDescent="0.3">
      <c r="A6854" s="117" t="s">
        <v>1642</v>
      </c>
    </row>
    <row r="6855" spans="1:1" x14ac:dyDescent="0.3">
      <c r="A6855" s="118" t="s">
        <v>1642</v>
      </c>
    </row>
    <row r="6856" spans="1:1" x14ac:dyDescent="0.3">
      <c r="A6856" s="119" t="s">
        <v>1642</v>
      </c>
    </row>
    <row r="6857" spans="1:1" x14ac:dyDescent="0.3">
      <c r="A6857" s="120" t="s">
        <v>1642</v>
      </c>
    </row>
    <row r="6858" spans="1:1" x14ac:dyDescent="0.3">
      <c r="A6858" s="121" t="s">
        <v>1642</v>
      </c>
    </row>
    <row r="6859" spans="1:1" x14ac:dyDescent="0.3">
      <c r="A6859" s="122" t="s">
        <v>1642</v>
      </c>
    </row>
    <row r="6860" spans="1:1" x14ac:dyDescent="0.3">
      <c r="A6860" s="123" t="s">
        <v>1642</v>
      </c>
    </row>
    <row r="6861" spans="1:1" x14ac:dyDescent="0.3">
      <c r="A6861" s="124" t="s">
        <v>1642</v>
      </c>
    </row>
    <row r="6862" spans="1:1" x14ac:dyDescent="0.3">
      <c r="A6862" s="125" t="s">
        <v>1642</v>
      </c>
    </row>
    <row r="6863" spans="1:1" x14ac:dyDescent="0.3">
      <c r="A6863" s="126" t="s">
        <v>1642</v>
      </c>
    </row>
    <row r="6864" spans="1:1" x14ac:dyDescent="0.3">
      <c r="A6864" s="127" t="s">
        <v>1642</v>
      </c>
    </row>
    <row r="6865" spans="1:1" x14ac:dyDescent="0.3">
      <c r="A6865" s="128" t="s">
        <v>1642</v>
      </c>
    </row>
    <row r="6866" spans="1:1" x14ac:dyDescent="0.3">
      <c r="A6866" s="129" t="s">
        <v>1642</v>
      </c>
    </row>
    <row r="6867" spans="1:1" x14ac:dyDescent="0.3">
      <c r="A6867" s="130" t="s">
        <v>1642</v>
      </c>
    </row>
    <row r="6868" spans="1:1" x14ac:dyDescent="0.3">
      <c r="A6868" s="131" t="s">
        <v>1642</v>
      </c>
    </row>
    <row r="6869" spans="1:1" x14ac:dyDescent="0.3">
      <c r="A6869" s="109">
        <v>51031823</v>
      </c>
    </row>
    <row r="6870" spans="1:1" x14ac:dyDescent="0.3">
      <c r="A6870" s="110" t="s">
        <v>1642</v>
      </c>
    </row>
    <row r="6871" spans="1:1" x14ac:dyDescent="0.3">
      <c r="A6871" s="111" t="s">
        <v>115</v>
      </c>
    </row>
    <row r="6872" spans="1:1" x14ac:dyDescent="0.3">
      <c r="A6872" s="112" t="s">
        <v>1642</v>
      </c>
    </row>
    <row r="6873" spans="1:1" x14ac:dyDescent="0.3">
      <c r="A6873" s="113" t="s">
        <v>1642</v>
      </c>
    </row>
    <row r="6874" spans="1:1" x14ac:dyDescent="0.3">
      <c r="A6874" s="114" t="s">
        <v>1642</v>
      </c>
    </row>
    <row r="6875" spans="1:1" x14ac:dyDescent="0.3">
      <c r="A6875" s="115" t="s">
        <v>1642</v>
      </c>
    </row>
    <row r="6876" spans="1:1" x14ac:dyDescent="0.3">
      <c r="A6876" s="116" t="s">
        <v>1336</v>
      </c>
    </row>
    <row r="6877" spans="1:1" x14ac:dyDescent="0.3">
      <c r="A6877" s="117" t="s">
        <v>1642</v>
      </c>
    </row>
    <row r="6878" spans="1:1" x14ac:dyDescent="0.3">
      <c r="A6878" s="118" t="s">
        <v>1642</v>
      </c>
    </row>
    <row r="6879" spans="1:1" x14ac:dyDescent="0.3">
      <c r="A6879" s="119" t="s">
        <v>1642</v>
      </c>
    </row>
    <row r="6880" spans="1:1" x14ac:dyDescent="0.3">
      <c r="A6880" s="120" t="s">
        <v>1642</v>
      </c>
    </row>
    <row r="6881" spans="1:1" x14ac:dyDescent="0.3">
      <c r="A6881" s="121" t="s">
        <v>1642</v>
      </c>
    </row>
    <row r="6882" spans="1:1" x14ac:dyDescent="0.3">
      <c r="A6882" s="122" t="s">
        <v>1642</v>
      </c>
    </row>
    <row r="6883" spans="1:1" x14ac:dyDescent="0.3">
      <c r="A6883" s="123" t="s">
        <v>1642</v>
      </c>
    </row>
    <row r="6884" spans="1:1" x14ac:dyDescent="0.3">
      <c r="A6884" s="124" t="s">
        <v>1642</v>
      </c>
    </row>
    <row r="6885" spans="1:1" x14ac:dyDescent="0.3">
      <c r="A6885" s="125" t="s">
        <v>1642</v>
      </c>
    </row>
    <row r="6886" spans="1:1" x14ac:dyDescent="0.3">
      <c r="A6886" s="126" t="s">
        <v>1642</v>
      </c>
    </row>
    <row r="6887" spans="1:1" x14ac:dyDescent="0.3">
      <c r="A6887" s="127" t="s">
        <v>1642</v>
      </c>
    </row>
    <row r="6888" spans="1:1" x14ac:dyDescent="0.3">
      <c r="A6888" s="128" t="s">
        <v>1642</v>
      </c>
    </row>
    <row r="6889" spans="1:1" x14ac:dyDescent="0.3">
      <c r="A6889" s="129" t="s">
        <v>1642</v>
      </c>
    </row>
    <row r="6890" spans="1:1" x14ac:dyDescent="0.3">
      <c r="A6890" s="130" t="s">
        <v>1642</v>
      </c>
    </row>
    <row r="6891" spans="1:1" x14ac:dyDescent="0.3">
      <c r="A6891" s="131" t="s">
        <v>103</v>
      </c>
    </row>
    <row r="6892" spans="1:1" x14ac:dyDescent="0.3">
      <c r="A6892" s="109">
        <v>51031825</v>
      </c>
    </row>
    <row r="6893" spans="1:1" x14ac:dyDescent="0.3">
      <c r="A6893" s="110" t="s">
        <v>1642</v>
      </c>
    </row>
    <row r="6894" spans="1:1" x14ac:dyDescent="0.3">
      <c r="A6894" s="111" t="s">
        <v>1642</v>
      </c>
    </row>
    <row r="6895" spans="1:1" x14ac:dyDescent="0.3">
      <c r="A6895" s="112" t="s">
        <v>1642</v>
      </c>
    </row>
    <row r="6896" spans="1:1" x14ac:dyDescent="0.3">
      <c r="A6896" s="113" t="s">
        <v>1642</v>
      </c>
    </row>
    <row r="6897" spans="1:1" x14ac:dyDescent="0.3">
      <c r="A6897" s="114" t="s">
        <v>1642</v>
      </c>
    </row>
    <row r="6898" spans="1:1" x14ac:dyDescent="0.3">
      <c r="A6898" s="115" t="s">
        <v>1642</v>
      </c>
    </row>
    <row r="6899" spans="1:1" x14ac:dyDescent="0.3">
      <c r="A6899" s="116" t="s">
        <v>1642</v>
      </c>
    </row>
    <row r="6900" spans="1:1" x14ac:dyDescent="0.3">
      <c r="A6900" s="117" t="s">
        <v>1642</v>
      </c>
    </row>
    <row r="6901" spans="1:1" x14ac:dyDescent="0.3">
      <c r="A6901" s="118" t="s">
        <v>1642</v>
      </c>
    </row>
    <row r="6902" spans="1:1" x14ac:dyDescent="0.3">
      <c r="A6902" s="119" t="s">
        <v>1642</v>
      </c>
    </row>
    <row r="6903" spans="1:1" x14ac:dyDescent="0.3">
      <c r="A6903" s="120" t="s">
        <v>1642</v>
      </c>
    </row>
    <row r="6904" spans="1:1" x14ac:dyDescent="0.3">
      <c r="A6904" s="121" t="s">
        <v>1642</v>
      </c>
    </row>
    <row r="6905" spans="1:1" x14ac:dyDescent="0.3">
      <c r="A6905" s="122" t="s">
        <v>1642</v>
      </c>
    </row>
    <row r="6906" spans="1:1" x14ac:dyDescent="0.3">
      <c r="A6906" s="123" t="s">
        <v>1642</v>
      </c>
    </row>
    <row r="6907" spans="1:1" x14ac:dyDescent="0.3">
      <c r="A6907" s="124" t="s">
        <v>74</v>
      </c>
    </row>
    <row r="6908" spans="1:1" x14ac:dyDescent="0.3">
      <c r="A6908" s="125" t="s">
        <v>1642</v>
      </c>
    </row>
    <row r="6909" spans="1:1" x14ac:dyDescent="0.3">
      <c r="A6909" s="126" t="s">
        <v>1642</v>
      </c>
    </row>
    <row r="6910" spans="1:1" x14ac:dyDescent="0.3">
      <c r="A6910" s="127" t="s">
        <v>1642</v>
      </c>
    </row>
    <row r="6911" spans="1:1" x14ac:dyDescent="0.3">
      <c r="A6911" s="128" t="s">
        <v>1642</v>
      </c>
    </row>
    <row r="6912" spans="1:1" x14ac:dyDescent="0.3">
      <c r="A6912" s="129" t="s">
        <v>1642</v>
      </c>
    </row>
    <row r="6913" spans="1:1" x14ac:dyDescent="0.3">
      <c r="A6913" s="130" t="s">
        <v>1642</v>
      </c>
    </row>
    <row r="6914" spans="1:1" x14ac:dyDescent="0.3">
      <c r="A6914" s="131" t="s">
        <v>1642</v>
      </c>
    </row>
    <row r="6915" spans="1:1" x14ac:dyDescent="0.3">
      <c r="A6915" s="109">
        <v>51031826</v>
      </c>
    </row>
    <row r="6916" spans="1:1" x14ac:dyDescent="0.3">
      <c r="A6916" s="110" t="s">
        <v>1642</v>
      </c>
    </row>
    <row r="6917" spans="1:1" x14ac:dyDescent="0.3">
      <c r="A6917" s="111" t="s">
        <v>1642</v>
      </c>
    </row>
    <row r="6918" spans="1:1" x14ac:dyDescent="0.3">
      <c r="A6918" s="112" t="s">
        <v>1642</v>
      </c>
    </row>
    <row r="6919" spans="1:1" x14ac:dyDescent="0.3">
      <c r="A6919" s="113" t="s">
        <v>1642</v>
      </c>
    </row>
    <row r="6920" spans="1:1" x14ac:dyDescent="0.3">
      <c r="A6920" s="114" t="s">
        <v>1642</v>
      </c>
    </row>
    <row r="6921" spans="1:1" x14ac:dyDescent="0.3">
      <c r="A6921" s="115" t="s">
        <v>1642</v>
      </c>
    </row>
    <row r="6922" spans="1:1" x14ac:dyDescent="0.3">
      <c r="A6922" s="116" t="s">
        <v>1642</v>
      </c>
    </row>
    <row r="6923" spans="1:1" x14ac:dyDescent="0.3">
      <c r="A6923" s="117" t="s">
        <v>1642</v>
      </c>
    </row>
    <row r="6924" spans="1:1" x14ac:dyDescent="0.3">
      <c r="A6924" s="118" t="s">
        <v>1642</v>
      </c>
    </row>
    <row r="6925" spans="1:1" x14ac:dyDescent="0.3">
      <c r="A6925" s="119" t="s">
        <v>1642</v>
      </c>
    </row>
    <row r="6926" spans="1:1" x14ac:dyDescent="0.3">
      <c r="A6926" s="120" t="s">
        <v>1642</v>
      </c>
    </row>
    <row r="6927" spans="1:1" x14ac:dyDescent="0.3">
      <c r="A6927" s="121" t="s">
        <v>74</v>
      </c>
    </row>
    <row r="6928" spans="1:1" x14ac:dyDescent="0.3">
      <c r="A6928" s="122" t="s">
        <v>1642</v>
      </c>
    </row>
    <row r="6929" spans="1:1" x14ac:dyDescent="0.3">
      <c r="A6929" s="123" t="s">
        <v>1642</v>
      </c>
    </row>
    <row r="6930" spans="1:1" x14ac:dyDescent="0.3">
      <c r="A6930" s="124" t="s">
        <v>1642</v>
      </c>
    </row>
    <row r="6931" spans="1:1" x14ac:dyDescent="0.3">
      <c r="A6931" s="125" t="s">
        <v>1642</v>
      </c>
    </row>
    <row r="6932" spans="1:1" x14ac:dyDescent="0.3">
      <c r="A6932" s="126" t="s">
        <v>1642</v>
      </c>
    </row>
    <row r="6933" spans="1:1" x14ac:dyDescent="0.3">
      <c r="A6933" s="127" t="s">
        <v>1642</v>
      </c>
    </row>
    <row r="6934" spans="1:1" x14ac:dyDescent="0.3">
      <c r="A6934" s="128" t="s">
        <v>1642</v>
      </c>
    </row>
    <row r="6935" spans="1:1" x14ac:dyDescent="0.3">
      <c r="A6935" s="129" t="s">
        <v>1642</v>
      </c>
    </row>
    <row r="6936" spans="1:1" x14ac:dyDescent="0.3">
      <c r="A6936" s="130" t="s">
        <v>1642</v>
      </c>
    </row>
    <row r="6937" spans="1:1" x14ac:dyDescent="0.3">
      <c r="A6937" s="131" t="s">
        <v>1642</v>
      </c>
    </row>
    <row r="6938" spans="1:1" x14ac:dyDescent="0.3">
      <c r="A6938" s="109">
        <v>51031828</v>
      </c>
    </row>
    <row r="6939" spans="1:1" x14ac:dyDescent="0.3">
      <c r="A6939" s="110" t="s">
        <v>1642</v>
      </c>
    </row>
    <row r="6940" spans="1:1" x14ac:dyDescent="0.3">
      <c r="A6940" s="111" t="s">
        <v>115</v>
      </c>
    </row>
    <row r="6941" spans="1:1" x14ac:dyDescent="0.3">
      <c r="A6941" s="112" t="s">
        <v>1642</v>
      </c>
    </row>
    <row r="6942" spans="1:1" x14ac:dyDescent="0.3">
      <c r="A6942" s="113" t="s">
        <v>1642</v>
      </c>
    </row>
    <row r="6943" spans="1:1" x14ac:dyDescent="0.3">
      <c r="A6943" s="114" t="s">
        <v>1642</v>
      </c>
    </row>
    <row r="6944" spans="1:1" x14ac:dyDescent="0.3">
      <c r="A6944" s="115" t="s">
        <v>1642</v>
      </c>
    </row>
    <row r="6945" spans="1:1" x14ac:dyDescent="0.3">
      <c r="A6945" s="116" t="s">
        <v>1642</v>
      </c>
    </row>
    <row r="6946" spans="1:1" x14ac:dyDescent="0.3">
      <c r="A6946" s="117" t="s">
        <v>1642</v>
      </c>
    </row>
    <row r="6947" spans="1:1" x14ac:dyDescent="0.3">
      <c r="A6947" s="118" t="s">
        <v>1642</v>
      </c>
    </row>
    <row r="6948" spans="1:1" x14ac:dyDescent="0.3">
      <c r="A6948" s="119" t="s">
        <v>1642</v>
      </c>
    </row>
    <row r="6949" spans="1:1" x14ac:dyDescent="0.3">
      <c r="A6949" s="120" t="s">
        <v>1642</v>
      </c>
    </row>
    <row r="6950" spans="1:1" x14ac:dyDescent="0.3">
      <c r="A6950" s="121" t="s">
        <v>1642</v>
      </c>
    </row>
    <row r="6951" spans="1:1" x14ac:dyDescent="0.3">
      <c r="A6951" s="122" t="s">
        <v>1642</v>
      </c>
    </row>
    <row r="6952" spans="1:1" x14ac:dyDescent="0.3">
      <c r="A6952" s="123" t="s">
        <v>1642</v>
      </c>
    </row>
    <row r="6953" spans="1:1" x14ac:dyDescent="0.3">
      <c r="A6953" s="124" t="s">
        <v>1642</v>
      </c>
    </row>
    <row r="6954" spans="1:1" x14ac:dyDescent="0.3">
      <c r="A6954" s="125" t="s">
        <v>1642</v>
      </c>
    </row>
    <row r="6955" spans="1:1" x14ac:dyDescent="0.3">
      <c r="A6955" s="126" t="s">
        <v>1642</v>
      </c>
    </row>
    <row r="6956" spans="1:1" x14ac:dyDescent="0.3">
      <c r="A6956" s="127" t="s">
        <v>1642</v>
      </c>
    </row>
    <row r="6957" spans="1:1" x14ac:dyDescent="0.3">
      <c r="A6957" s="128" t="s">
        <v>1642</v>
      </c>
    </row>
    <row r="6958" spans="1:1" x14ac:dyDescent="0.3">
      <c r="A6958" s="129" t="s">
        <v>1642</v>
      </c>
    </row>
    <row r="6959" spans="1:1" x14ac:dyDescent="0.3">
      <c r="A6959" s="130" t="s">
        <v>1642</v>
      </c>
    </row>
    <row r="6960" spans="1:1" x14ac:dyDescent="0.3">
      <c r="A6960" s="131" t="s">
        <v>1642</v>
      </c>
    </row>
    <row r="6961" spans="1:1" x14ac:dyDescent="0.3">
      <c r="A6961" s="109">
        <v>51031829</v>
      </c>
    </row>
    <row r="6962" spans="1:1" x14ac:dyDescent="0.3">
      <c r="A6962" s="110" t="s">
        <v>1642</v>
      </c>
    </row>
    <row r="6963" spans="1:1" x14ac:dyDescent="0.3">
      <c r="A6963" s="111" t="s">
        <v>1642</v>
      </c>
    </row>
    <row r="6964" spans="1:1" x14ac:dyDescent="0.3">
      <c r="A6964" s="112" t="s">
        <v>1642</v>
      </c>
    </row>
    <row r="6965" spans="1:1" x14ac:dyDescent="0.3">
      <c r="A6965" s="113" t="s">
        <v>1642</v>
      </c>
    </row>
    <row r="6966" spans="1:1" x14ac:dyDescent="0.3">
      <c r="A6966" s="114" t="s">
        <v>1642</v>
      </c>
    </row>
    <row r="6967" spans="1:1" x14ac:dyDescent="0.3">
      <c r="A6967" s="115" t="s">
        <v>1642</v>
      </c>
    </row>
    <row r="6968" spans="1:1" x14ac:dyDescent="0.3">
      <c r="A6968" s="116" t="s">
        <v>1642</v>
      </c>
    </row>
    <row r="6969" spans="1:1" x14ac:dyDescent="0.3">
      <c r="A6969" s="117" t="s">
        <v>1642</v>
      </c>
    </row>
    <row r="6970" spans="1:1" x14ac:dyDescent="0.3">
      <c r="A6970" s="118" t="s">
        <v>1642</v>
      </c>
    </row>
    <row r="6971" spans="1:1" x14ac:dyDescent="0.3">
      <c r="A6971" s="119" t="s">
        <v>1642</v>
      </c>
    </row>
    <row r="6972" spans="1:1" x14ac:dyDescent="0.3">
      <c r="A6972" s="120" t="s">
        <v>1642</v>
      </c>
    </row>
    <row r="6973" spans="1:1" x14ac:dyDescent="0.3">
      <c r="A6973" s="121" t="s">
        <v>1642</v>
      </c>
    </row>
    <row r="6974" spans="1:1" x14ac:dyDescent="0.3">
      <c r="A6974" s="122" t="s">
        <v>1642</v>
      </c>
    </row>
    <row r="6975" spans="1:1" x14ac:dyDescent="0.3">
      <c r="A6975" s="123" t="s">
        <v>1642</v>
      </c>
    </row>
    <row r="6976" spans="1:1" x14ac:dyDescent="0.3">
      <c r="A6976" s="124" t="s">
        <v>1642</v>
      </c>
    </row>
    <row r="6977" spans="1:1" x14ac:dyDescent="0.3">
      <c r="A6977" s="125" t="s">
        <v>1642</v>
      </c>
    </row>
    <row r="6978" spans="1:1" x14ac:dyDescent="0.3">
      <c r="A6978" s="126" t="s">
        <v>1642</v>
      </c>
    </row>
    <row r="6979" spans="1:1" x14ac:dyDescent="0.3">
      <c r="A6979" s="127" t="s">
        <v>1642</v>
      </c>
    </row>
    <row r="6980" spans="1:1" x14ac:dyDescent="0.3">
      <c r="A6980" s="128" t="s">
        <v>1642</v>
      </c>
    </row>
    <row r="6981" spans="1:1" x14ac:dyDescent="0.3">
      <c r="A6981" s="129" t="s">
        <v>1642</v>
      </c>
    </row>
    <row r="6982" spans="1:1" x14ac:dyDescent="0.3">
      <c r="A6982" s="130" t="s">
        <v>1642</v>
      </c>
    </row>
    <row r="6983" spans="1:1" x14ac:dyDescent="0.3">
      <c r="A6983" s="131" t="s">
        <v>1642</v>
      </c>
    </row>
    <row r="6984" spans="1:1" x14ac:dyDescent="0.3">
      <c r="A6984" s="109">
        <v>51031830</v>
      </c>
    </row>
    <row r="6985" spans="1:1" x14ac:dyDescent="0.3">
      <c r="A6985" s="110" t="s">
        <v>1642</v>
      </c>
    </row>
    <row r="6986" spans="1:1" x14ac:dyDescent="0.3">
      <c r="A6986" s="111" t="s">
        <v>266</v>
      </c>
    </row>
    <row r="6987" spans="1:1" x14ac:dyDescent="0.3">
      <c r="A6987" s="112" t="s">
        <v>1642</v>
      </c>
    </row>
    <row r="6988" spans="1:1" x14ac:dyDescent="0.3">
      <c r="A6988" s="113" t="s">
        <v>1642</v>
      </c>
    </row>
    <row r="6989" spans="1:1" x14ac:dyDescent="0.3">
      <c r="A6989" s="114" t="s">
        <v>67</v>
      </c>
    </row>
    <row r="6990" spans="1:1" x14ac:dyDescent="0.3">
      <c r="A6990" s="115" t="s">
        <v>1642</v>
      </c>
    </row>
    <row r="6991" spans="1:1" x14ac:dyDescent="0.3">
      <c r="A6991" s="116" t="s">
        <v>1642</v>
      </c>
    </row>
    <row r="6992" spans="1:1" x14ac:dyDescent="0.3">
      <c r="A6992" s="117" t="s">
        <v>1642</v>
      </c>
    </row>
    <row r="6993" spans="1:1" x14ac:dyDescent="0.3">
      <c r="A6993" s="118" t="s">
        <v>1642</v>
      </c>
    </row>
    <row r="6994" spans="1:1" x14ac:dyDescent="0.3">
      <c r="A6994" s="119" t="s">
        <v>1642</v>
      </c>
    </row>
    <row r="6995" spans="1:1" x14ac:dyDescent="0.3">
      <c r="A6995" s="120" t="s">
        <v>183</v>
      </c>
    </row>
    <row r="6996" spans="1:1" x14ac:dyDescent="0.3">
      <c r="A6996" s="121" t="s">
        <v>1642</v>
      </c>
    </row>
    <row r="6997" spans="1:1" x14ac:dyDescent="0.3">
      <c r="A6997" s="122" t="s">
        <v>72</v>
      </c>
    </row>
    <row r="6998" spans="1:1" x14ac:dyDescent="0.3">
      <c r="A6998" s="123" t="s">
        <v>1642</v>
      </c>
    </row>
    <row r="6999" spans="1:1" x14ac:dyDescent="0.3">
      <c r="A6999" s="124" t="s">
        <v>74</v>
      </c>
    </row>
    <row r="7000" spans="1:1" x14ac:dyDescent="0.3">
      <c r="A7000" s="125" t="s">
        <v>1642</v>
      </c>
    </row>
    <row r="7001" spans="1:1" x14ac:dyDescent="0.3">
      <c r="A7001" s="126" t="s">
        <v>1642</v>
      </c>
    </row>
    <row r="7002" spans="1:1" x14ac:dyDescent="0.3">
      <c r="A7002" s="127" t="s">
        <v>1642</v>
      </c>
    </row>
    <row r="7003" spans="1:1" x14ac:dyDescent="0.3">
      <c r="A7003" s="128" t="s">
        <v>1642</v>
      </c>
    </row>
    <row r="7004" spans="1:1" x14ac:dyDescent="0.3">
      <c r="A7004" s="129" t="s">
        <v>1642</v>
      </c>
    </row>
    <row r="7005" spans="1:1" x14ac:dyDescent="0.3">
      <c r="A7005" s="130" t="s">
        <v>1642</v>
      </c>
    </row>
    <row r="7006" spans="1:1" x14ac:dyDescent="0.3">
      <c r="A7006" s="131" t="s">
        <v>1642</v>
      </c>
    </row>
    <row r="7007" spans="1:1" x14ac:dyDescent="0.3">
      <c r="A7007" s="109">
        <v>51031831</v>
      </c>
    </row>
    <row r="7008" spans="1:1" x14ac:dyDescent="0.3">
      <c r="A7008" s="110" t="s">
        <v>1642</v>
      </c>
    </row>
    <row r="7009" spans="1:1" x14ac:dyDescent="0.3">
      <c r="A7009" s="111" t="s">
        <v>1642</v>
      </c>
    </row>
    <row r="7010" spans="1:1" x14ac:dyDescent="0.3">
      <c r="A7010" s="112" t="s">
        <v>1642</v>
      </c>
    </row>
    <row r="7011" spans="1:1" x14ac:dyDescent="0.3">
      <c r="A7011" s="113" t="s">
        <v>1642</v>
      </c>
    </row>
    <row r="7012" spans="1:1" x14ac:dyDescent="0.3">
      <c r="A7012" s="114" t="s">
        <v>1642</v>
      </c>
    </row>
    <row r="7013" spans="1:1" x14ac:dyDescent="0.3">
      <c r="A7013" s="115" t="s">
        <v>1642</v>
      </c>
    </row>
    <row r="7014" spans="1:1" x14ac:dyDescent="0.3">
      <c r="A7014" s="116" t="s">
        <v>1642</v>
      </c>
    </row>
    <row r="7015" spans="1:1" x14ac:dyDescent="0.3">
      <c r="A7015" s="117" t="s">
        <v>1642</v>
      </c>
    </row>
    <row r="7016" spans="1:1" x14ac:dyDescent="0.3">
      <c r="A7016" s="118" t="s">
        <v>1642</v>
      </c>
    </row>
    <row r="7017" spans="1:1" x14ac:dyDescent="0.3">
      <c r="A7017" s="119" t="s">
        <v>1642</v>
      </c>
    </row>
    <row r="7018" spans="1:1" x14ac:dyDescent="0.3">
      <c r="A7018" s="120" t="s">
        <v>1642</v>
      </c>
    </row>
    <row r="7019" spans="1:1" x14ac:dyDescent="0.3">
      <c r="A7019" s="121" t="s">
        <v>1642</v>
      </c>
    </row>
    <row r="7020" spans="1:1" x14ac:dyDescent="0.3">
      <c r="A7020" s="122" t="s">
        <v>1642</v>
      </c>
    </row>
    <row r="7021" spans="1:1" x14ac:dyDescent="0.3">
      <c r="A7021" s="123" t="s">
        <v>1642</v>
      </c>
    </row>
    <row r="7022" spans="1:1" x14ac:dyDescent="0.3">
      <c r="A7022" s="124" t="s">
        <v>1642</v>
      </c>
    </row>
    <row r="7023" spans="1:1" x14ac:dyDescent="0.3">
      <c r="A7023" s="125" t="s">
        <v>1642</v>
      </c>
    </row>
    <row r="7024" spans="1:1" x14ac:dyDescent="0.3">
      <c r="A7024" s="126" t="s">
        <v>1642</v>
      </c>
    </row>
    <row r="7025" spans="1:1" x14ac:dyDescent="0.3">
      <c r="A7025" s="127" t="s">
        <v>1642</v>
      </c>
    </row>
    <row r="7026" spans="1:1" x14ac:dyDescent="0.3">
      <c r="A7026" s="128" t="s">
        <v>1642</v>
      </c>
    </row>
    <row r="7027" spans="1:1" x14ac:dyDescent="0.3">
      <c r="A7027" s="129" t="s">
        <v>1642</v>
      </c>
    </row>
    <row r="7028" spans="1:1" x14ac:dyDescent="0.3">
      <c r="A7028" s="130" t="s">
        <v>1642</v>
      </c>
    </row>
    <row r="7029" spans="1:1" x14ac:dyDescent="0.3">
      <c r="A7029" s="131" t="s">
        <v>1642</v>
      </c>
    </row>
    <row r="7030" spans="1:1" x14ac:dyDescent="0.3">
      <c r="A7030" s="109">
        <v>51031832</v>
      </c>
    </row>
    <row r="7031" spans="1:1" x14ac:dyDescent="0.3">
      <c r="A7031" s="110" t="s">
        <v>115</v>
      </c>
    </row>
    <row r="7032" spans="1:1" x14ac:dyDescent="0.3">
      <c r="A7032" s="111" t="s">
        <v>1642</v>
      </c>
    </row>
    <row r="7033" spans="1:1" x14ac:dyDescent="0.3">
      <c r="A7033" s="112" t="s">
        <v>1642</v>
      </c>
    </row>
    <row r="7034" spans="1:1" x14ac:dyDescent="0.3">
      <c r="A7034" s="113" t="s">
        <v>1642</v>
      </c>
    </row>
    <row r="7035" spans="1:1" x14ac:dyDescent="0.3">
      <c r="A7035" s="114" t="s">
        <v>1642</v>
      </c>
    </row>
    <row r="7036" spans="1:1" x14ac:dyDescent="0.3">
      <c r="A7036" s="115" t="s">
        <v>1642</v>
      </c>
    </row>
    <row r="7037" spans="1:1" x14ac:dyDescent="0.3">
      <c r="A7037" s="116" t="s">
        <v>1642</v>
      </c>
    </row>
    <row r="7038" spans="1:1" x14ac:dyDescent="0.3">
      <c r="A7038" s="117" t="s">
        <v>1642</v>
      </c>
    </row>
    <row r="7039" spans="1:1" x14ac:dyDescent="0.3">
      <c r="A7039" s="118" t="s">
        <v>1642</v>
      </c>
    </row>
    <row r="7040" spans="1:1" x14ac:dyDescent="0.3">
      <c r="A7040" s="119" t="s">
        <v>1642</v>
      </c>
    </row>
    <row r="7041" spans="1:1" x14ac:dyDescent="0.3">
      <c r="A7041" s="120" t="s">
        <v>231</v>
      </c>
    </row>
    <row r="7042" spans="1:1" x14ac:dyDescent="0.3">
      <c r="A7042" s="121" t="s">
        <v>1642</v>
      </c>
    </row>
    <row r="7043" spans="1:1" x14ac:dyDescent="0.3">
      <c r="A7043" s="122" t="s">
        <v>1642</v>
      </c>
    </row>
    <row r="7044" spans="1:1" x14ac:dyDescent="0.3">
      <c r="A7044" s="123" t="s">
        <v>73</v>
      </c>
    </row>
    <row r="7045" spans="1:1" x14ac:dyDescent="0.3">
      <c r="A7045" s="124" t="s">
        <v>1642</v>
      </c>
    </row>
    <row r="7046" spans="1:1" x14ac:dyDescent="0.3">
      <c r="A7046" s="125" t="s">
        <v>1642</v>
      </c>
    </row>
    <row r="7047" spans="1:1" x14ac:dyDescent="0.3">
      <c r="A7047" s="126" t="s">
        <v>1642</v>
      </c>
    </row>
    <row r="7048" spans="1:1" x14ac:dyDescent="0.3">
      <c r="A7048" s="127" t="s">
        <v>1642</v>
      </c>
    </row>
    <row r="7049" spans="1:1" x14ac:dyDescent="0.3">
      <c r="A7049" s="128" t="s">
        <v>1642</v>
      </c>
    </row>
    <row r="7050" spans="1:1" x14ac:dyDescent="0.3">
      <c r="A7050" s="129" t="s">
        <v>1642</v>
      </c>
    </row>
    <row r="7051" spans="1:1" x14ac:dyDescent="0.3">
      <c r="A7051" s="130" t="s">
        <v>1642</v>
      </c>
    </row>
    <row r="7052" spans="1:1" x14ac:dyDescent="0.3">
      <c r="A7052" s="131" t="s">
        <v>1642</v>
      </c>
    </row>
    <row r="7053" spans="1:1" x14ac:dyDescent="0.3">
      <c r="A7053" s="109">
        <v>51031833</v>
      </c>
    </row>
    <row r="7054" spans="1:1" x14ac:dyDescent="0.3">
      <c r="A7054" s="110" t="s">
        <v>256</v>
      </c>
    </row>
    <row r="7055" spans="1:1" x14ac:dyDescent="0.3">
      <c r="A7055" s="111" t="s">
        <v>670</v>
      </c>
    </row>
    <row r="7056" spans="1:1" x14ac:dyDescent="0.3">
      <c r="A7056" s="112" t="s">
        <v>1642</v>
      </c>
    </row>
    <row r="7057" spans="1:1" x14ac:dyDescent="0.3">
      <c r="A7057" s="113" t="s">
        <v>1642</v>
      </c>
    </row>
    <row r="7058" spans="1:1" x14ac:dyDescent="0.3">
      <c r="A7058" s="114" t="s">
        <v>1642</v>
      </c>
    </row>
    <row r="7059" spans="1:1" x14ac:dyDescent="0.3">
      <c r="A7059" s="115" t="s">
        <v>1642</v>
      </c>
    </row>
    <row r="7060" spans="1:1" x14ac:dyDescent="0.3">
      <c r="A7060" s="116" t="s">
        <v>1642</v>
      </c>
    </row>
    <row r="7061" spans="1:1" x14ac:dyDescent="0.3">
      <c r="A7061" s="117" t="s">
        <v>1642</v>
      </c>
    </row>
    <row r="7062" spans="1:1" x14ac:dyDescent="0.3">
      <c r="A7062" s="118" t="s">
        <v>1642</v>
      </c>
    </row>
    <row r="7063" spans="1:1" x14ac:dyDescent="0.3">
      <c r="A7063" s="119" t="s">
        <v>1642</v>
      </c>
    </row>
    <row r="7064" spans="1:1" x14ac:dyDescent="0.3">
      <c r="A7064" s="120" t="s">
        <v>1642</v>
      </c>
    </row>
    <row r="7065" spans="1:1" x14ac:dyDescent="0.3">
      <c r="A7065" s="121" t="s">
        <v>1642</v>
      </c>
    </row>
    <row r="7066" spans="1:1" x14ac:dyDescent="0.3">
      <c r="A7066" s="122" t="s">
        <v>1642</v>
      </c>
    </row>
    <row r="7067" spans="1:1" x14ac:dyDescent="0.3">
      <c r="A7067" s="123" t="s">
        <v>1642</v>
      </c>
    </row>
    <row r="7068" spans="1:1" x14ac:dyDescent="0.3">
      <c r="A7068" s="124" t="s">
        <v>1642</v>
      </c>
    </row>
    <row r="7069" spans="1:1" x14ac:dyDescent="0.3">
      <c r="A7069" s="125" t="s">
        <v>1642</v>
      </c>
    </row>
    <row r="7070" spans="1:1" x14ac:dyDescent="0.3">
      <c r="A7070" s="126" t="s">
        <v>1642</v>
      </c>
    </row>
    <row r="7071" spans="1:1" x14ac:dyDescent="0.3">
      <c r="A7071" s="127" t="s">
        <v>1642</v>
      </c>
    </row>
    <row r="7072" spans="1:1" x14ac:dyDescent="0.3">
      <c r="A7072" s="128" t="s">
        <v>1642</v>
      </c>
    </row>
    <row r="7073" spans="1:1" x14ac:dyDescent="0.3">
      <c r="A7073" s="129" t="s">
        <v>77</v>
      </c>
    </row>
    <row r="7074" spans="1:1" x14ac:dyDescent="0.3">
      <c r="A7074" s="130" t="s">
        <v>1642</v>
      </c>
    </row>
    <row r="7075" spans="1:1" x14ac:dyDescent="0.3">
      <c r="A7075" s="131" t="s">
        <v>1642</v>
      </c>
    </row>
    <row r="7076" spans="1:1" x14ac:dyDescent="0.3">
      <c r="A7076" s="109">
        <v>51031834</v>
      </c>
    </row>
    <row r="7077" spans="1:1" x14ac:dyDescent="0.3">
      <c r="A7077" s="110" t="s">
        <v>256</v>
      </c>
    </row>
    <row r="7078" spans="1:1" x14ac:dyDescent="0.3">
      <c r="A7078" s="111" t="s">
        <v>257</v>
      </c>
    </row>
    <row r="7079" spans="1:1" x14ac:dyDescent="0.3">
      <c r="A7079" s="112" t="s">
        <v>1642</v>
      </c>
    </row>
    <row r="7080" spans="1:1" x14ac:dyDescent="0.3">
      <c r="A7080" s="113" t="s">
        <v>1642</v>
      </c>
    </row>
    <row r="7081" spans="1:1" x14ac:dyDescent="0.3">
      <c r="A7081" s="114" t="s">
        <v>1642</v>
      </c>
    </row>
    <row r="7082" spans="1:1" x14ac:dyDescent="0.3">
      <c r="A7082" s="115" t="s">
        <v>1642</v>
      </c>
    </row>
    <row r="7083" spans="1:1" x14ac:dyDescent="0.3">
      <c r="A7083" s="116" t="s">
        <v>1642</v>
      </c>
    </row>
    <row r="7084" spans="1:1" x14ac:dyDescent="0.3">
      <c r="A7084" s="117" t="s">
        <v>191</v>
      </c>
    </row>
    <row r="7085" spans="1:1" x14ac:dyDescent="0.3">
      <c r="A7085" s="118" t="s">
        <v>1642</v>
      </c>
    </row>
    <row r="7086" spans="1:1" x14ac:dyDescent="0.3">
      <c r="A7086" s="119" t="s">
        <v>72</v>
      </c>
    </row>
    <row r="7087" spans="1:1" x14ac:dyDescent="0.3">
      <c r="A7087" s="120" t="s">
        <v>1642</v>
      </c>
    </row>
    <row r="7088" spans="1:1" x14ac:dyDescent="0.3">
      <c r="A7088" s="121" t="s">
        <v>74</v>
      </c>
    </row>
    <row r="7089" spans="1:1" x14ac:dyDescent="0.3">
      <c r="A7089" s="122" t="s">
        <v>1642</v>
      </c>
    </row>
    <row r="7090" spans="1:1" x14ac:dyDescent="0.3">
      <c r="A7090" s="123" t="s">
        <v>1642</v>
      </c>
    </row>
    <row r="7091" spans="1:1" x14ac:dyDescent="0.3">
      <c r="A7091" s="124" t="s">
        <v>1642</v>
      </c>
    </row>
    <row r="7092" spans="1:1" x14ac:dyDescent="0.3">
      <c r="A7092" s="125" t="s">
        <v>1642</v>
      </c>
    </row>
    <row r="7093" spans="1:1" x14ac:dyDescent="0.3">
      <c r="A7093" s="126" t="s">
        <v>1642</v>
      </c>
    </row>
    <row r="7094" spans="1:1" x14ac:dyDescent="0.3">
      <c r="A7094" s="127" t="s">
        <v>1642</v>
      </c>
    </row>
    <row r="7095" spans="1:1" x14ac:dyDescent="0.3">
      <c r="A7095" s="128" t="s">
        <v>1642</v>
      </c>
    </row>
    <row r="7096" spans="1:1" x14ac:dyDescent="0.3">
      <c r="A7096" s="129" t="s">
        <v>1642</v>
      </c>
    </row>
    <row r="7097" spans="1:1" x14ac:dyDescent="0.3">
      <c r="A7097" s="130" t="s">
        <v>1642</v>
      </c>
    </row>
    <row r="7098" spans="1:1" x14ac:dyDescent="0.3">
      <c r="A7098" s="131" t="s">
        <v>131</v>
      </c>
    </row>
    <row r="7099" spans="1:1" x14ac:dyDescent="0.3">
      <c r="A7099" s="109">
        <v>51031835</v>
      </c>
    </row>
    <row r="7100" spans="1:1" x14ac:dyDescent="0.3">
      <c r="A7100" s="110" t="s">
        <v>1642</v>
      </c>
    </row>
    <row r="7101" spans="1:1" x14ac:dyDescent="0.3">
      <c r="A7101" s="111" t="s">
        <v>1077</v>
      </c>
    </row>
    <row r="7102" spans="1:1" x14ac:dyDescent="0.3">
      <c r="A7102" s="112" t="s">
        <v>1642</v>
      </c>
    </row>
    <row r="7103" spans="1:1" x14ac:dyDescent="0.3">
      <c r="A7103" s="113" t="s">
        <v>1642</v>
      </c>
    </row>
    <row r="7104" spans="1:1" x14ac:dyDescent="0.3">
      <c r="A7104" s="114" t="s">
        <v>1642</v>
      </c>
    </row>
    <row r="7105" spans="1:1" x14ac:dyDescent="0.3">
      <c r="A7105" s="115" t="s">
        <v>1642</v>
      </c>
    </row>
    <row r="7106" spans="1:1" x14ac:dyDescent="0.3">
      <c r="A7106" s="116" t="s">
        <v>1642</v>
      </c>
    </row>
    <row r="7107" spans="1:1" x14ac:dyDescent="0.3">
      <c r="A7107" s="117" t="s">
        <v>1642</v>
      </c>
    </row>
    <row r="7108" spans="1:1" x14ac:dyDescent="0.3">
      <c r="A7108" s="118" t="s">
        <v>1642</v>
      </c>
    </row>
    <row r="7109" spans="1:1" x14ac:dyDescent="0.3">
      <c r="A7109" s="119" t="s">
        <v>1642</v>
      </c>
    </row>
    <row r="7110" spans="1:1" x14ac:dyDescent="0.3">
      <c r="A7110" s="120" t="s">
        <v>231</v>
      </c>
    </row>
    <row r="7111" spans="1:1" x14ac:dyDescent="0.3">
      <c r="A7111" s="121" t="s">
        <v>74</v>
      </c>
    </row>
    <row r="7112" spans="1:1" x14ac:dyDescent="0.3">
      <c r="A7112" s="122" t="s">
        <v>1642</v>
      </c>
    </row>
    <row r="7113" spans="1:1" x14ac:dyDescent="0.3">
      <c r="A7113" s="123" t="s">
        <v>1642</v>
      </c>
    </row>
    <row r="7114" spans="1:1" x14ac:dyDescent="0.3">
      <c r="A7114" s="124" t="s">
        <v>1642</v>
      </c>
    </row>
    <row r="7115" spans="1:1" x14ac:dyDescent="0.3">
      <c r="A7115" s="125" t="s">
        <v>1642</v>
      </c>
    </row>
    <row r="7116" spans="1:1" x14ac:dyDescent="0.3">
      <c r="A7116" s="126" t="s">
        <v>1642</v>
      </c>
    </row>
    <row r="7117" spans="1:1" x14ac:dyDescent="0.3">
      <c r="A7117" s="127" t="s">
        <v>1642</v>
      </c>
    </row>
    <row r="7118" spans="1:1" x14ac:dyDescent="0.3">
      <c r="A7118" s="128" t="s">
        <v>1642</v>
      </c>
    </row>
    <row r="7119" spans="1:1" x14ac:dyDescent="0.3">
      <c r="A7119" s="129" t="s">
        <v>1642</v>
      </c>
    </row>
    <row r="7120" spans="1:1" x14ac:dyDescent="0.3">
      <c r="A7120" s="130" t="s">
        <v>1642</v>
      </c>
    </row>
    <row r="7121" spans="1:1" x14ac:dyDescent="0.3">
      <c r="A7121" s="131" t="s">
        <v>1642</v>
      </c>
    </row>
    <row r="7122" spans="1:1" x14ac:dyDescent="0.3">
      <c r="A7122" s="109">
        <v>51031836</v>
      </c>
    </row>
    <row r="7123" spans="1:1" x14ac:dyDescent="0.3">
      <c r="A7123" s="110" t="s">
        <v>1642</v>
      </c>
    </row>
    <row r="7124" spans="1:1" x14ac:dyDescent="0.3">
      <c r="A7124" s="111" t="s">
        <v>1642</v>
      </c>
    </row>
    <row r="7125" spans="1:1" x14ac:dyDescent="0.3">
      <c r="A7125" s="112" t="s">
        <v>1642</v>
      </c>
    </row>
    <row r="7126" spans="1:1" x14ac:dyDescent="0.3">
      <c r="A7126" s="113" t="s">
        <v>1642</v>
      </c>
    </row>
    <row r="7127" spans="1:1" x14ac:dyDescent="0.3">
      <c r="A7127" s="114" t="s">
        <v>1642</v>
      </c>
    </row>
    <row r="7128" spans="1:1" x14ac:dyDescent="0.3">
      <c r="A7128" s="115" t="s">
        <v>1642</v>
      </c>
    </row>
    <row r="7129" spans="1:1" x14ac:dyDescent="0.3">
      <c r="A7129" s="116" t="s">
        <v>1642</v>
      </c>
    </row>
    <row r="7130" spans="1:1" x14ac:dyDescent="0.3">
      <c r="A7130" s="117" t="s">
        <v>1642</v>
      </c>
    </row>
    <row r="7131" spans="1:1" x14ac:dyDescent="0.3">
      <c r="A7131" s="118" t="s">
        <v>1642</v>
      </c>
    </row>
    <row r="7132" spans="1:1" x14ac:dyDescent="0.3">
      <c r="A7132" s="119" t="s">
        <v>1642</v>
      </c>
    </row>
    <row r="7133" spans="1:1" x14ac:dyDescent="0.3">
      <c r="A7133" s="120" t="s">
        <v>183</v>
      </c>
    </row>
    <row r="7134" spans="1:1" x14ac:dyDescent="0.3">
      <c r="A7134" s="121" t="s">
        <v>74</v>
      </c>
    </row>
    <row r="7135" spans="1:1" x14ac:dyDescent="0.3">
      <c r="A7135" s="122" t="s">
        <v>1642</v>
      </c>
    </row>
    <row r="7136" spans="1:1" x14ac:dyDescent="0.3">
      <c r="A7136" s="123" t="s">
        <v>238</v>
      </c>
    </row>
    <row r="7137" spans="1:1" x14ac:dyDescent="0.3">
      <c r="A7137" s="124" t="s">
        <v>1642</v>
      </c>
    </row>
    <row r="7138" spans="1:1" x14ac:dyDescent="0.3">
      <c r="A7138" s="125" t="s">
        <v>1642</v>
      </c>
    </row>
    <row r="7139" spans="1:1" x14ac:dyDescent="0.3">
      <c r="A7139" s="126" t="s">
        <v>1642</v>
      </c>
    </row>
    <row r="7140" spans="1:1" x14ac:dyDescent="0.3">
      <c r="A7140" s="127" t="s">
        <v>1642</v>
      </c>
    </row>
    <row r="7141" spans="1:1" x14ac:dyDescent="0.3">
      <c r="A7141" s="128" t="s">
        <v>1642</v>
      </c>
    </row>
    <row r="7142" spans="1:1" x14ac:dyDescent="0.3">
      <c r="A7142" s="129" t="s">
        <v>1642</v>
      </c>
    </row>
    <row r="7143" spans="1:1" x14ac:dyDescent="0.3">
      <c r="A7143" s="130" t="s">
        <v>1642</v>
      </c>
    </row>
    <row r="7144" spans="1:1" x14ac:dyDescent="0.3">
      <c r="A7144" s="131" t="s">
        <v>1642</v>
      </c>
    </row>
    <row r="7145" spans="1:1" x14ac:dyDescent="0.3">
      <c r="A7145" s="109">
        <v>51031837</v>
      </c>
    </row>
    <row r="7146" spans="1:1" x14ac:dyDescent="0.3">
      <c r="A7146" s="110" t="s">
        <v>1642</v>
      </c>
    </row>
    <row r="7147" spans="1:1" x14ac:dyDescent="0.3">
      <c r="A7147" s="111" t="s">
        <v>1642</v>
      </c>
    </row>
    <row r="7148" spans="1:1" x14ac:dyDescent="0.3">
      <c r="A7148" s="112" t="s">
        <v>1642</v>
      </c>
    </row>
    <row r="7149" spans="1:1" x14ac:dyDescent="0.3">
      <c r="A7149" s="113" t="s">
        <v>1642</v>
      </c>
    </row>
    <row r="7150" spans="1:1" x14ac:dyDescent="0.3">
      <c r="A7150" s="114" t="s">
        <v>1642</v>
      </c>
    </row>
    <row r="7151" spans="1:1" x14ac:dyDescent="0.3">
      <c r="A7151" s="115" t="s">
        <v>1642</v>
      </c>
    </row>
    <row r="7152" spans="1:1" x14ac:dyDescent="0.3">
      <c r="A7152" s="116" t="s">
        <v>1642</v>
      </c>
    </row>
    <row r="7153" spans="1:1" x14ac:dyDescent="0.3">
      <c r="A7153" s="117" t="s">
        <v>1642</v>
      </c>
    </row>
    <row r="7154" spans="1:1" x14ac:dyDescent="0.3">
      <c r="A7154" s="118" t="s">
        <v>1642</v>
      </c>
    </row>
    <row r="7155" spans="1:1" x14ac:dyDescent="0.3">
      <c r="A7155" s="119" t="s">
        <v>1642</v>
      </c>
    </row>
    <row r="7156" spans="1:1" x14ac:dyDescent="0.3">
      <c r="A7156" s="120" t="s">
        <v>1642</v>
      </c>
    </row>
    <row r="7157" spans="1:1" x14ac:dyDescent="0.3">
      <c r="A7157" s="121" t="s">
        <v>1642</v>
      </c>
    </row>
    <row r="7158" spans="1:1" x14ac:dyDescent="0.3">
      <c r="A7158" s="122" t="s">
        <v>1642</v>
      </c>
    </row>
    <row r="7159" spans="1:1" x14ac:dyDescent="0.3">
      <c r="A7159" s="123" t="s">
        <v>1642</v>
      </c>
    </row>
    <row r="7160" spans="1:1" x14ac:dyDescent="0.3">
      <c r="A7160" s="124" t="s">
        <v>1642</v>
      </c>
    </row>
    <row r="7161" spans="1:1" x14ac:dyDescent="0.3">
      <c r="A7161" s="125" t="s">
        <v>1642</v>
      </c>
    </row>
    <row r="7162" spans="1:1" x14ac:dyDescent="0.3">
      <c r="A7162" s="126" t="s">
        <v>1642</v>
      </c>
    </row>
    <row r="7163" spans="1:1" x14ac:dyDescent="0.3">
      <c r="A7163" s="127" t="s">
        <v>1642</v>
      </c>
    </row>
    <row r="7164" spans="1:1" x14ac:dyDescent="0.3">
      <c r="A7164" s="128" t="s">
        <v>1642</v>
      </c>
    </row>
    <row r="7165" spans="1:1" x14ac:dyDescent="0.3">
      <c r="A7165" s="129" t="s">
        <v>1642</v>
      </c>
    </row>
    <row r="7166" spans="1:1" x14ac:dyDescent="0.3">
      <c r="A7166" s="130" t="s">
        <v>1642</v>
      </c>
    </row>
    <row r="7167" spans="1:1" x14ac:dyDescent="0.3">
      <c r="A7167" s="131" t="s">
        <v>131</v>
      </c>
    </row>
    <row r="7168" spans="1:1" x14ac:dyDescent="0.3">
      <c r="A7168" s="109">
        <v>51031838</v>
      </c>
    </row>
    <row r="7169" spans="1:1" x14ac:dyDescent="0.3">
      <c r="A7169" s="110" t="s">
        <v>1642</v>
      </c>
    </row>
    <row r="7170" spans="1:1" x14ac:dyDescent="0.3">
      <c r="A7170" s="111" t="s">
        <v>115</v>
      </c>
    </row>
    <row r="7171" spans="1:1" x14ac:dyDescent="0.3">
      <c r="A7171" s="112" t="s">
        <v>1642</v>
      </c>
    </row>
    <row r="7172" spans="1:1" x14ac:dyDescent="0.3">
      <c r="A7172" s="113" t="s">
        <v>1642</v>
      </c>
    </row>
    <row r="7173" spans="1:1" x14ac:dyDescent="0.3">
      <c r="A7173" s="114" t="s">
        <v>1642</v>
      </c>
    </row>
    <row r="7174" spans="1:1" x14ac:dyDescent="0.3">
      <c r="A7174" s="115" t="s">
        <v>1642</v>
      </c>
    </row>
    <row r="7175" spans="1:1" x14ac:dyDescent="0.3">
      <c r="A7175" s="116" t="s">
        <v>1642</v>
      </c>
    </row>
    <row r="7176" spans="1:1" x14ac:dyDescent="0.3">
      <c r="A7176" s="117" t="s">
        <v>1642</v>
      </c>
    </row>
    <row r="7177" spans="1:1" x14ac:dyDescent="0.3">
      <c r="A7177" s="118" t="s">
        <v>250</v>
      </c>
    </row>
    <row r="7178" spans="1:1" x14ac:dyDescent="0.3">
      <c r="A7178" s="119" t="s">
        <v>1642</v>
      </c>
    </row>
    <row r="7179" spans="1:1" x14ac:dyDescent="0.3">
      <c r="A7179" s="120" t="s">
        <v>1642</v>
      </c>
    </row>
    <row r="7180" spans="1:1" x14ac:dyDescent="0.3">
      <c r="A7180" s="121" t="s">
        <v>1642</v>
      </c>
    </row>
    <row r="7181" spans="1:1" x14ac:dyDescent="0.3">
      <c r="A7181" s="122" t="s">
        <v>1642</v>
      </c>
    </row>
    <row r="7182" spans="1:1" x14ac:dyDescent="0.3">
      <c r="A7182" s="123" t="s">
        <v>1642</v>
      </c>
    </row>
    <row r="7183" spans="1:1" x14ac:dyDescent="0.3">
      <c r="A7183" s="124" t="s">
        <v>1642</v>
      </c>
    </row>
    <row r="7184" spans="1:1" x14ac:dyDescent="0.3">
      <c r="A7184" s="125" t="s">
        <v>1642</v>
      </c>
    </row>
    <row r="7185" spans="1:1" x14ac:dyDescent="0.3">
      <c r="A7185" s="126" t="s">
        <v>1642</v>
      </c>
    </row>
    <row r="7186" spans="1:1" x14ac:dyDescent="0.3">
      <c r="A7186" s="127" t="s">
        <v>1642</v>
      </c>
    </row>
    <row r="7187" spans="1:1" x14ac:dyDescent="0.3">
      <c r="A7187" s="128" t="s">
        <v>1642</v>
      </c>
    </row>
    <row r="7188" spans="1:1" x14ac:dyDescent="0.3">
      <c r="A7188" s="129" t="s">
        <v>1642</v>
      </c>
    </row>
    <row r="7189" spans="1:1" x14ac:dyDescent="0.3">
      <c r="A7189" s="130" t="s">
        <v>1642</v>
      </c>
    </row>
    <row r="7190" spans="1:1" x14ac:dyDescent="0.3">
      <c r="A7190" s="131" t="s">
        <v>1642</v>
      </c>
    </row>
    <row r="7191" spans="1:1" x14ac:dyDescent="0.3">
      <c r="A7191" s="109">
        <v>51031839</v>
      </c>
    </row>
    <row r="7192" spans="1:1" x14ac:dyDescent="0.3">
      <c r="A7192" s="110" t="s">
        <v>1642</v>
      </c>
    </row>
    <row r="7193" spans="1:1" x14ac:dyDescent="0.3">
      <c r="A7193" s="111" t="s">
        <v>1642</v>
      </c>
    </row>
    <row r="7194" spans="1:1" x14ac:dyDescent="0.3">
      <c r="A7194" s="112" t="s">
        <v>1642</v>
      </c>
    </row>
    <row r="7195" spans="1:1" x14ac:dyDescent="0.3">
      <c r="A7195" s="113" t="s">
        <v>1642</v>
      </c>
    </row>
    <row r="7196" spans="1:1" x14ac:dyDescent="0.3">
      <c r="A7196" s="114" t="s">
        <v>1642</v>
      </c>
    </row>
    <row r="7197" spans="1:1" x14ac:dyDescent="0.3">
      <c r="A7197" s="115" t="s">
        <v>1642</v>
      </c>
    </row>
    <row r="7198" spans="1:1" x14ac:dyDescent="0.3">
      <c r="A7198" s="116" t="s">
        <v>1642</v>
      </c>
    </row>
    <row r="7199" spans="1:1" x14ac:dyDescent="0.3">
      <c r="A7199" s="117" t="s">
        <v>1642</v>
      </c>
    </row>
    <row r="7200" spans="1:1" x14ac:dyDescent="0.3">
      <c r="A7200" s="118" t="s">
        <v>1642</v>
      </c>
    </row>
    <row r="7201" spans="1:1" x14ac:dyDescent="0.3">
      <c r="A7201" s="119" t="s">
        <v>1642</v>
      </c>
    </row>
    <row r="7202" spans="1:1" x14ac:dyDescent="0.3">
      <c r="A7202" s="120" t="s">
        <v>1642</v>
      </c>
    </row>
    <row r="7203" spans="1:1" x14ac:dyDescent="0.3">
      <c r="A7203" s="121" t="s">
        <v>1642</v>
      </c>
    </row>
    <row r="7204" spans="1:1" x14ac:dyDescent="0.3">
      <c r="A7204" s="122" t="s">
        <v>1642</v>
      </c>
    </row>
    <row r="7205" spans="1:1" x14ac:dyDescent="0.3">
      <c r="A7205" s="123" t="s">
        <v>1642</v>
      </c>
    </row>
    <row r="7206" spans="1:1" x14ac:dyDescent="0.3">
      <c r="A7206" s="124" t="s">
        <v>1642</v>
      </c>
    </row>
    <row r="7207" spans="1:1" x14ac:dyDescent="0.3">
      <c r="A7207" s="125" t="s">
        <v>1642</v>
      </c>
    </row>
    <row r="7208" spans="1:1" x14ac:dyDescent="0.3">
      <c r="A7208" s="126" t="s">
        <v>1642</v>
      </c>
    </row>
    <row r="7209" spans="1:1" x14ac:dyDescent="0.3">
      <c r="A7209" s="127" t="s">
        <v>1642</v>
      </c>
    </row>
    <row r="7210" spans="1:1" x14ac:dyDescent="0.3">
      <c r="A7210" s="128" t="s">
        <v>1642</v>
      </c>
    </row>
    <row r="7211" spans="1:1" x14ac:dyDescent="0.3">
      <c r="A7211" s="129" t="s">
        <v>1642</v>
      </c>
    </row>
    <row r="7212" spans="1:1" x14ac:dyDescent="0.3">
      <c r="A7212" s="130" t="s">
        <v>1642</v>
      </c>
    </row>
    <row r="7213" spans="1:1" x14ac:dyDescent="0.3">
      <c r="A7213" s="131" t="s">
        <v>1642</v>
      </c>
    </row>
    <row r="7214" spans="1:1" x14ac:dyDescent="0.3">
      <c r="A7214" s="109">
        <v>51031840</v>
      </c>
    </row>
    <row r="7215" spans="1:1" x14ac:dyDescent="0.3">
      <c r="A7215" s="110" t="s">
        <v>1642</v>
      </c>
    </row>
    <row r="7216" spans="1:1" x14ac:dyDescent="0.3">
      <c r="A7216" s="111" t="s">
        <v>1642</v>
      </c>
    </row>
    <row r="7217" spans="1:1" x14ac:dyDescent="0.3">
      <c r="A7217" s="112" t="s">
        <v>1642</v>
      </c>
    </row>
    <row r="7218" spans="1:1" x14ac:dyDescent="0.3">
      <c r="A7218" s="113" t="s">
        <v>1642</v>
      </c>
    </row>
    <row r="7219" spans="1:1" x14ac:dyDescent="0.3">
      <c r="A7219" s="114" t="s">
        <v>1642</v>
      </c>
    </row>
    <row r="7220" spans="1:1" x14ac:dyDescent="0.3">
      <c r="A7220" s="115" t="s">
        <v>1642</v>
      </c>
    </row>
    <row r="7221" spans="1:1" x14ac:dyDescent="0.3">
      <c r="A7221" s="116" t="s">
        <v>1642</v>
      </c>
    </row>
    <row r="7222" spans="1:1" x14ac:dyDescent="0.3">
      <c r="A7222" s="117" t="s">
        <v>1642</v>
      </c>
    </row>
    <row r="7223" spans="1:1" x14ac:dyDescent="0.3">
      <c r="A7223" s="118" t="s">
        <v>1642</v>
      </c>
    </row>
    <row r="7224" spans="1:1" x14ac:dyDescent="0.3">
      <c r="A7224" s="119" t="s">
        <v>1642</v>
      </c>
    </row>
    <row r="7225" spans="1:1" x14ac:dyDescent="0.3">
      <c r="A7225" s="120" t="s">
        <v>1642</v>
      </c>
    </row>
    <row r="7226" spans="1:1" x14ac:dyDescent="0.3">
      <c r="A7226" s="121" t="s">
        <v>1642</v>
      </c>
    </row>
    <row r="7227" spans="1:1" x14ac:dyDescent="0.3">
      <c r="A7227" s="122" t="s">
        <v>1642</v>
      </c>
    </row>
    <row r="7228" spans="1:1" x14ac:dyDescent="0.3">
      <c r="A7228" s="123" t="s">
        <v>1642</v>
      </c>
    </row>
    <row r="7229" spans="1:1" x14ac:dyDescent="0.3">
      <c r="A7229" s="124" t="s">
        <v>74</v>
      </c>
    </row>
    <row r="7230" spans="1:1" x14ac:dyDescent="0.3">
      <c r="A7230" s="125" t="s">
        <v>1642</v>
      </c>
    </row>
    <row r="7231" spans="1:1" x14ac:dyDescent="0.3">
      <c r="A7231" s="126" t="s">
        <v>1642</v>
      </c>
    </row>
    <row r="7232" spans="1:1" x14ac:dyDescent="0.3">
      <c r="A7232" s="127" t="s">
        <v>1642</v>
      </c>
    </row>
    <row r="7233" spans="1:1" x14ac:dyDescent="0.3">
      <c r="A7233" s="128" t="s">
        <v>1642</v>
      </c>
    </row>
    <row r="7234" spans="1:1" x14ac:dyDescent="0.3">
      <c r="A7234" s="129" t="s">
        <v>1642</v>
      </c>
    </row>
    <row r="7235" spans="1:1" x14ac:dyDescent="0.3">
      <c r="A7235" s="130" t="s">
        <v>1642</v>
      </c>
    </row>
    <row r="7236" spans="1:1" x14ac:dyDescent="0.3">
      <c r="A7236" s="131" t="s">
        <v>1642</v>
      </c>
    </row>
    <row r="7237" spans="1:1" x14ac:dyDescent="0.3">
      <c r="A7237" s="109">
        <v>51031841</v>
      </c>
    </row>
    <row r="7238" spans="1:1" x14ac:dyDescent="0.3">
      <c r="A7238" s="110" t="s">
        <v>1642</v>
      </c>
    </row>
    <row r="7239" spans="1:1" x14ac:dyDescent="0.3">
      <c r="A7239" s="111" t="s">
        <v>1642</v>
      </c>
    </row>
    <row r="7240" spans="1:1" x14ac:dyDescent="0.3">
      <c r="A7240" s="112" t="s">
        <v>1642</v>
      </c>
    </row>
    <row r="7241" spans="1:1" x14ac:dyDescent="0.3">
      <c r="A7241" s="113" t="s">
        <v>1642</v>
      </c>
    </row>
    <row r="7242" spans="1:1" x14ac:dyDescent="0.3">
      <c r="A7242" s="114" t="s">
        <v>1642</v>
      </c>
    </row>
    <row r="7243" spans="1:1" x14ac:dyDescent="0.3">
      <c r="A7243" s="115" t="s">
        <v>1642</v>
      </c>
    </row>
    <row r="7244" spans="1:1" x14ac:dyDescent="0.3">
      <c r="A7244" s="116" t="s">
        <v>1642</v>
      </c>
    </row>
    <row r="7245" spans="1:1" x14ac:dyDescent="0.3">
      <c r="A7245" s="117" t="s">
        <v>1642</v>
      </c>
    </row>
    <row r="7246" spans="1:1" x14ac:dyDescent="0.3">
      <c r="A7246" s="118" t="s">
        <v>1642</v>
      </c>
    </row>
    <row r="7247" spans="1:1" x14ac:dyDescent="0.3">
      <c r="A7247" s="119" t="s">
        <v>72</v>
      </c>
    </row>
    <row r="7248" spans="1:1" x14ac:dyDescent="0.3">
      <c r="A7248" s="120" t="s">
        <v>1642</v>
      </c>
    </row>
    <row r="7249" spans="1:1" x14ac:dyDescent="0.3">
      <c r="A7249" s="121" t="s">
        <v>1642</v>
      </c>
    </row>
    <row r="7250" spans="1:1" x14ac:dyDescent="0.3">
      <c r="A7250" s="122" t="s">
        <v>1642</v>
      </c>
    </row>
    <row r="7251" spans="1:1" x14ac:dyDescent="0.3">
      <c r="A7251" s="123" t="s">
        <v>1642</v>
      </c>
    </row>
    <row r="7252" spans="1:1" x14ac:dyDescent="0.3">
      <c r="A7252" s="124" t="s">
        <v>1642</v>
      </c>
    </row>
    <row r="7253" spans="1:1" x14ac:dyDescent="0.3">
      <c r="A7253" s="125" t="s">
        <v>1642</v>
      </c>
    </row>
    <row r="7254" spans="1:1" x14ac:dyDescent="0.3">
      <c r="A7254" s="126" t="s">
        <v>1642</v>
      </c>
    </row>
    <row r="7255" spans="1:1" x14ac:dyDescent="0.3">
      <c r="A7255" s="127" t="s">
        <v>1642</v>
      </c>
    </row>
    <row r="7256" spans="1:1" x14ac:dyDescent="0.3">
      <c r="A7256" s="128" t="s">
        <v>1642</v>
      </c>
    </row>
    <row r="7257" spans="1:1" x14ac:dyDescent="0.3">
      <c r="A7257" s="129" t="s">
        <v>1642</v>
      </c>
    </row>
    <row r="7258" spans="1:1" x14ac:dyDescent="0.3">
      <c r="A7258" s="130" t="s">
        <v>1642</v>
      </c>
    </row>
    <row r="7259" spans="1:1" x14ac:dyDescent="0.3">
      <c r="A7259" s="131" t="s">
        <v>1642</v>
      </c>
    </row>
    <row r="7260" spans="1:1" x14ac:dyDescent="0.3">
      <c r="A7260" s="109">
        <v>51031842</v>
      </c>
    </row>
    <row r="7261" spans="1:1" x14ac:dyDescent="0.3">
      <c r="A7261" s="110" t="s">
        <v>1642</v>
      </c>
    </row>
    <row r="7262" spans="1:1" x14ac:dyDescent="0.3">
      <c r="A7262" s="111" t="s">
        <v>115</v>
      </c>
    </row>
    <row r="7263" spans="1:1" x14ac:dyDescent="0.3">
      <c r="A7263" s="112" t="s">
        <v>1642</v>
      </c>
    </row>
    <row r="7264" spans="1:1" x14ac:dyDescent="0.3">
      <c r="A7264" s="113" t="s">
        <v>148</v>
      </c>
    </row>
    <row r="7265" spans="1:1" x14ac:dyDescent="0.3">
      <c r="A7265" s="114" t="s">
        <v>1642</v>
      </c>
    </row>
    <row r="7266" spans="1:1" x14ac:dyDescent="0.3">
      <c r="A7266" s="115" t="s">
        <v>1642</v>
      </c>
    </row>
    <row r="7267" spans="1:1" x14ac:dyDescent="0.3">
      <c r="A7267" s="116" t="s">
        <v>1642</v>
      </c>
    </row>
    <row r="7268" spans="1:1" x14ac:dyDescent="0.3">
      <c r="A7268" s="117" t="s">
        <v>1642</v>
      </c>
    </row>
    <row r="7269" spans="1:1" x14ac:dyDescent="0.3">
      <c r="A7269" s="118" t="s">
        <v>1642</v>
      </c>
    </row>
    <row r="7270" spans="1:1" x14ac:dyDescent="0.3">
      <c r="A7270" s="119" t="s">
        <v>1642</v>
      </c>
    </row>
    <row r="7271" spans="1:1" x14ac:dyDescent="0.3">
      <c r="A7271" s="120" t="s">
        <v>1642</v>
      </c>
    </row>
    <row r="7272" spans="1:1" x14ac:dyDescent="0.3">
      <c r="A7272" s="121" t="s">
        <v>1642</v>
      </c>
    </row>
    <row r="7273" spans="1:1" x14ac:dyDescent="0.3">
      <c r="A7273" s="122" t="s">
        <v>72</v>
      </c>
    </row>
    <row r="7274" spans="1:1" x14ac:dyDescent="0.3">
      <c r="A7274" s="123" t="s">
        <v>238</v>
      </c>
    </row>
    <row r="7275" spans="1:1" x14ac:dyDescent="0.3">
      <c r="A7275" s="124" t="s">
        <v>74</v>
      </c>
    </row>
    <row r="7276" spans="1:1" x14ac:dyDescent="0.3">
      <c r="A7276" s="125" t="s">
        <v>1642</v>
      </c>
    </row>
    <row r="7277" spans="1:1" x14ac:dyDescent="0.3">
      <c r="A7277" s="126" t="s">
        <v>1642</v>
      </c>
    </row>
    <row r="7278" spans="1:1" x14ac:dyDescent="0.3">
      <c r="A7278" s="127" t="s">
        <v>1642</v>
      </c>
    </row>
    <row r="7279" spans="1:1" x14ac:dyDescent="0.3">
      <c r="A7279" s="128" t="s">
        <v>1642</v>
      </c>
    </row>
    <row r="7280" spans="1:1" x14ac:dyDescent="0.3">
      <c r="A7280" s="129" t="s">
        <v>1642</v>
      </c>
    </row>
    <row r="7281" spans="1:1" x14ac:dyDescent="0.3">
      <c r="A7281" s="130" t="s">
        <v>1642</v>
      </c>
    </row>
    <row r="7282" spans="1:1" x14ac:dyDescent="0.3">
      <c r="A7282" s="131" t="s">
        <v>1642</v>
      </c>
    </row>
    <row r="7283" spans="1:1" x14ac:dyDescent="0.3">
      <c r="A7283" s="109">
        <v>51031843</v>
      </c>
    </row>
    <row r="7284" spans="1:1" x14ac:dyDescent="0.3">
      <c r="A7284" s="110" t="s">
        <v>1642</v>
      </c>
    </row>
    <row r="7285" spans="1:1" x14ac:dyDescent="0.3">
      <c r="A7285" s="111" t="s">
        <v>1642</v>
      </c>
    </row>
    <row r="7286" spans="1:1" x14ac:dyDescent="0.3">
      <c r="A7286" s="112" t="s">
        <v>1642</v>
      </c>
    </row>
    <row r="7287" spans="1:1" x14ac:dyDescent="0.3">
      <c r="A7287" s="113" t="s">
        <v>1642</v>
      </c>
    </row>
    <row r="7288" spans="1:1" x14ac:dyDescent="0.3">
      <c r="A7288" s="114" t="s">
        <v>1642</v>
      </c>
    </row>
    <row r="7289" spans="1:1" x14ac:dyDescent="0.3">
      <c r="A7289" s="115" t="s">
        <v>1642</v>
      </c>
    </row>
    <row r="7290" spans="1:1" x14ac:dyDescent="0.3">
      <c r="A7290" s="116" t="s">
        <v>1642</v>
      </c>
    </row>
    <row r="7291" spans="1:1" x14ac:dyDescent="0.3">
      <c r="A7291" s="117" t="s">
        <v>1642</v>
      </c>
    </row>
    <row r="7292" spans="1:1" x14ac:dyDescent="0.3">
      <c r="A7292" s="118" t="s">
        <v>1642</v>
      </c>
    </row>
    <row r="7293" spans="1:1" x14ac:dyDescent="0.3">
      <c r="A7293" s="119" t="s">
        <v>1642</v>
      </c>
    </row>
    <row r="7294" spans="1:1" x14ac:dyDescent="0.3">
      <c r="A7294" s="120" t="s">
        <v>1642</v>
      </c>
    </row>
    <row r="7295" spans="1:1" x14ac:dyDescent="0.3">
      <c r="A7295" s="121" t="s">
        <v>74</v>
      </c>
    </row>
    <row r="7296" spans="1:1" x14ac:dyDescent="0.3">
      <c r="A7296" s="122" t="s">
        <v>1642</v>
      </c>
    </row>
    <row r="7297" spans="1:1" x14ac:dyDescent="0.3">
      <c r="A7297" s="123" t="s">
        <v>1642</v>
      </c>
    </row>
    <row r="7298" spans="1:1" x14ac:dyDescent="0.3">
      <c r="A7298" s="124" t="s">
        <v>1642</v>
      </c>
    </row>
    <row r="7299" spans="1:1" x14ac:dyDescent="0.3">
      <c r="A7299" s="125" t="s">
        <v>1642</v>
      </c>
    </row>
    <row r="7300" spans="1:1" x14ac:dyDescent="0.3">
      <c r="A7300" s="126" t="s">
        <v>1642</v>
      </c>
    </row>
    <row r="7301" spans="1:1" x14ac:dyDescent="0.3">
      <c r="A7301" s="127" t="s">
        <v>1642</v>
      </c>
    </row>
    <row r="7302" spans="1:1" x14ac:dyDescent="0.3">
      <c r="A7302" s="128" t="s">
        <v>1642</v>
      </c>
    </row>
    <row r="7303" spans="1:1" x14ac:dyDescent="0.3">
      <c r="A7303" s="129" t="s">
        <v>1642</v>
      </c>
    </row>
    <row r="7304" spans="1:1" x14ac:dyDescent="0.3">
      <c r="A7304" s="130" t="s">
        <v>1642</v>
      </c>
    </row>
    <row r="7305" spans="1:1" x14ac:dyDescent="0.3">
      <c r="A7305" s="131" t="s">
        <v>1642</v>
      </c>
    </row>
    <row r="7306" spans="1:1" x14ac:dyDescent="0.3">
      <c r="A7306" s="109">
        <v>51031846</v>
      </c>
    </row>
    <row r="7307" spans="1:1" x14ac:dyDescent="0.3">
      <c r="A7307" s="110" t="s">
        <v>1642</v>
      </c>
    </row>
    <row r="7308" spans="1:1" x14ac:dyDescent="0.3">
      <c r="A7308" s="111" t="s">
        <v>115</v>
      </c>
    </row>
    <row r="7309" spans="1:1" x14ac:dyDescent="0.3">
      <c r="A7309" s="112" t="s">
        <v>1642</v>
      </c>
    </row>
    <row r="7310" spans="1:1" x14ac:dyDescent="0.3">
      <c r="A7310" s="113" t="s">
        <v>1642</v>
      </c>
    </row>
    <row r="7311" spans="1:1" x14ac:dyDescent="0.3">
      <c r="A7311" s="114" t="s">
        <v>1642</v>
      </c>
    </row>
    <row r="7312" spans="1:1" x14ac:dyDescent="0.3">
      <c r="A7312" s="115" t="s">
        <v>1642</v>
      </c>
    </row>
    <row r="7313" spans="1:1" x14ac:dyDescent="0.3">
      <c r="A7313" s="116" t="s">
        <v>1642</v>
      </c>
    </row>
    <row r="7314" spans="1:1" x14ac:dyDescent="0.3">
      <c r="A7314" s="117" t="s">
        <v>1642</v>
      </c>
    </row>
    <row r="7315" spans="1:1" x14ac:dyDescent="0.3">
      <c r="A7315" s="118" t="s">
        <v>1642</v>
      </c>
    </row>
    <row r="7316" spans="1:1" x14ac:dyDescent="0.3">
      <c r="A7316" s="119" t="s">
        <v>1642</v>
      </c>
    </row>
    <row r="7317" spans="1:1" x14ac:dyDescent="0.3">
      <c r="A7317" s="120" t="s">
        <v>71</v>
      </c>
    </row>
    <row r="7318" spans="1:1" x14ac:dyDescent="0.3">
      <c r="A7318" s="121" t="s">
        <v>1642</v>
      </c>
    </row>
    <row r="7319" spans="1:1" x14ac:dyDescent="0.3">
      <c r="A7319" s="122" t="s">
        <v>1642</v>
      </c>
    </row>
    <row r="7320" spans="1:1" x14ac:dyDescent="0.3">
      <c r="A7320" s="123" t="s">
        <v>1642</v>
      </c>
    </row>
    <row r="7321" spans="1:1" x14ac:dyDescent="0.3">
      <c r="A7321" s="124" t="s">
        <v>1642</v>
      </c>
    </row>
    <row r="7322" spans="1:1" x14ac:dyDescent="0.3">
      <c r="A7322" s="125" t="s">
        <v>72</v>
      </c>
    </row>
    <row r="7323" spans="1:1" x14ac:dyDescent="0.3">
      <c r="A7323" s="126" t="s">
        <v>1642</v>
      </c>
    </row>
    <row r="7324" spans="1:1" x14ac:dyDescent="0.3">
      <c r="A7324" s="127" t="s">
        <v>128</v>
      </c>
    </row>
    <row r="7325" spans="1:1" x14ac:dyDescent="0.3">
      <c r="A7325" s="128" t="s">
        <v>1642</v>
      </c>
    </row>
    <row r="7326" spans="1:1" x14ac:dyDescent="0.3">
      <c r="A7326" s="129" t="s">
        <v>1642</v>
      </c>
    </row>
    <row r="7327" spans="1:1" x14ac:dyDescent="0.3">
      <c r="A7327" s="130" t="s">
        <v>1642</v>
      </c>
    </row>
    <row r="7328" spans="1:1" x14ac:dyDescent="0.3">
      <c r="A7328" s="131" t="s">
        <v>1642</v>
      </c>
    </row>
    <row r="7329" spans="1:1" x14ac:dyDescent="0.3">
      <c r="A7329" s="109">
        <v>51031847</v>
      </c>
    </row>
    <row r="7330" spans="1:1" x14ac:dyDescent="0.3">
      <c r="A7330" s="110" t="s">
        <v>1642</v>
      </c>
    </row>
    <row r="7331" spans="1:1" x14ac:dyDescent="0.3">
      <c r="A7331" s="111" t="s">
        <v>1642</v>
      </c>
    </row>
    <row r="7332" spans="1:1" x14ac:dyDescent="0.3">
      <c r="A7332" s="112" t="s">
        <v>1642</v>
      </c>
    </row>
    <row r="7333" spans="1:1" x14ac:dyDescent="0.3">
      <c r="A7333" s="113" t="s">
        <v>1642</v>
      </c>
    </row>
    <row r="7334" spans="1:1" x14ac:dyDescent="0.3">
      <c r="A7334" s="114" t="s">
        <v>1642</v>
      </c>
    </row>
    <row r="7335" spans="1:1" x14ac:dyDescent="0.3">
      <c r="A7335" s="115" t="s">
        <v>1642</v>
      </c>
    </row>
    <row r="7336" spans="1:1" x14ac:dyDescent="0.3">
      <c r="A7336" s="116" t="s">
        <v>1642</v>
      </c>
    </row>
    <row r="7337" spans="1:1" x14ac:dyDescent="0.3">
      <c r="A7337" s="117" t="s">
        <v>1642</v>
      </c>
    </row>
    <row r="7338" spans="1:1" x14ac:dyDescent="0.3">
      <c r="A7338" s="118" t="s">
        <v>1642</v>
      </c>
    </row>
    <row r="7339" spans="1:1" x14ac:dyDescent="0.3">
      <c r="A7339" s="119" t="s">
        <v>1642</v>
      </c>
    </row>
    <row r="7340" spans="1:1" x14ac:dyDescent="0.3">
      <c r="A7340" s="120" t="s">
        <v>231</v>
      </c>
    </row>
    <row r="7341" spans="1:1" x14ac:dyDescent="0.3">
      <c r="A7341" s="121" t="s">
        <v>74</v>
      </c>
    </row>
    <row r="7342" spans="1:1" x14ac:dyDescent="0.3">
      <c r="A7342" s="122" t="s">
        <v>1642</v>
      </c>
    </row>
    <row r="7343" spans="1:1" x14ac:dyDescent="0.3">
      <c r="A7343" s="123" t="s">
        <v>1642</v>
      </c>
    </row>
    <row r="7344" spans="1:1" x14ac:dyDescent="0.3">
      <c r="A7344" s="124" t="s">
        <v>1642</v>
      </c>
    </row>
    <row r="7345" spans="1:1" x14ac:dyDescent="0.3">
      <c r="A7345" s="125" t="s">
        <v>1642</v>
      </c>
    </row>
    <row r="7346" spans="1:1" x14ac:dyDescent="0.3">
      <c r="A7346" s="126" t="s">
        <v>1642</v>
      </c>
    </row>
    <row r="7347" spans="1:1" x14ac:dyDescent="0.3">
      <c r="A7347" s="127" t="s">
        <v>1642</v>
      </c>
    </row>
    <row r="7348" spans="1:1" x14ac:dyDescent="0.3">
      <c r="A7348" s="128" t="s">
        <v>1642</v>
      </c>
    </row>
    <row r="7349" spans="1:1" x14ac:dyDescent="0.3">
      <c r="A7349" s="129" t="s">
        <v>77</v>
      </c>
    </row>
    <row r="7350" spans="1:1" x14ac:dyDescent="0.3">
      <c r="A7350" s="130" t="s">
        <v>1642</v>
      </c>
    </row>
    <row r="7351" spans="1:1" x14ac:dyDescent="0.3">
      <c r="A7351" s="131" t="s">
        <v>1642</v>
      </c>
    </row>
    <row r="7352" spans="1:1" x14ac:dyDescent="0.3">
      <c r="A7352" s="109">
        <v>51031848</v>
      </c>
    </row>
    <row r="7353" spans="1:1" x14ac:dyDescent="0.3">
      <c r="A7353" s="110" t="s">
        <v>1642</v>
      </c>
    </row>
    <row r="7354" spans="1:1" x14ac:dyDescent="0.3">
      <c r="A7354" s="111" t="s">
        <v>1642</v>
      </c>
    </row>
    <row r="7355" spans="1:1" x14ac:dyDescent="0.3">
      <c r="A7355" s="112" t="s">
        <v>1642</v>
      </c>
    </row>
    <row r="7356" spans="1:1" x14ac:dyDescent="0.3">
      <c r="A7356" s="113" t="s">
        <v>1642</v>
      </c>
    </row>
    <row r="7357" spans="1:1" x14ac:dyDescent="0.3">
      <c r="A7357" s="114" t="s">
        <v>1642</v>
      </c>
    </row>
    <row r="7358" spans="1:1" x14ac:dyDescent="0.3">
      <c r="A7358" s="115" t="s">
        <v>1642</v>
      </c>
    </row>
    <row r="7359" spans="1:1" x14ac:dyDescent="0.3">
      <c r="A7359" s="116" t="s">
        <v>1642</v>
      </c>
    </row>
    <row r="7360" spans="1:1" x14ac:dyDescent="0.3">
      <c r="A7360" s="117" t="s">
        <v>1642</v>
      </c>
    </row>
    <row r="7361" spans="1:1" x14ac:dyDescent="0.3">
      <c r="A7361" s="118" t="s">
        <v>1642</v>
      </c>
    </row>
    <row r="7362" spans="1:1" x14ac:dyDescent="0.3">
      <c r="A7362" s="119" t="s">
        <v>1642</v>
      </c>
    </row>
    <row r="7363" spans="1:1" x14ac:dyDescent="0.3">
      <c r="A7363" s="120" t="s">
        <v>1642</v>
      </c>
    </row>
    <row r="7364" spans="1:1" x14ac:dyDescent="0.3">
      <c r="A7364" s="121" t="s">
        <v>1642</v>
      </c>
    </row>
    <row r="7365" spans="1:1" x14ac:dyDescent="0.3">
      <c r="A7365" s="122" t="s">
        <v>1642</v>
      </c>
    </row>
    <row r="7366" spans="1:1" x14ac:dyDescent="0.3">
      <c r="A7366" s="123" t="s">
        <v>1642</v>
      </c>
    </row>
    <row r="7367" spans="1:1" x14ac:dyDescent="0.3">
      <c r="A7367" s="124" t="s">
        <v>1642</v>
      </c>
    </row>
    <row r="7368" spans="1:1" x14ac:dyDescent="0.3">
      <c r="A7368" s="125" t="s">
        <v>1642</v>
      </c>
    </row>
    <row r="7369" spans="1:1" x14ac:dyDescent="0.3">
      <c r="A7369" s="126" t="s">
        <v>1642</v>
      </c>
    </row>
    <row r="7370" spans="1:1" x14ac:dyDescent="0.3">
      <c r="A7370" s="127" t="s">
        <v>1642</v>
      </c>
    </row>
    <row r="7371" spans="1:1" x14ac:dyDescent="0.3">
      <c r="A7371" s="128" t="s">
        <v>1642</v>
      </c>
    </row>
    <row r="7372" spans="1:1" x14ac:dyDescent="0.3">
      <c r="A7372" s="129" t="s">
        <v>1642</v>
      </c>
    </row>
    <row r="7373" spans="1:1" x14ac:dyDescent="0.3">
      <c r="A7373" s="130" t="s">
        <v>1642</v>
      </c>
    </row>
    <row r="7374" spans="1:1" x14ac:dyDescent="0.3">
      <c r="A7374" s="131" t="s">
        <v>1642</v>
      </c>
    </row>
    <row r="7375" spans="1:1" x14ac:dyDescent="0.3">
      <c r="A7375" s="109">
        <v>51031849</v>
      </c>
    </row>
    <row r="7376" spans="1:1" x14ac:dyDescent="0.3">
      <c r="A7376" s="110" t="s">
        <v>1642</v>
      </c>
    </row>
    <row r="7377" spans="1:1" x14ac:dyDescent="0.3">
      <c r="A7377" s="111" t="s">
        <v>1642</v>
      </c>
    </row>
    <row r="7378" spans="1:1" x14ac:dyDescent="0.3">
      <c r="A7378" s="112" t="s">
        <v>1642</v>
      </c>
    </row>
    <row r="7379" spans="1:1" x14ac:dyDescent="0.3">
      <c r="A7379" s="113" t="s">
        <v>1642</v>
      </c>
    </row>
    <row r="7380" spans="1:1" x14ac:dyDescent="0.3">
      <c r="A7380" s="114" t="s">
        <v>1642</v>
      </c>
    </row>
    <row r="7381" spans="1:1" x14ac:dyDescent="0.3">
      <c r="A7381" s="115" t="s">
        <v>1642</v>
      </c>
    </row>
    <row r="7382" spans="1:1" x14ac:dyDescent="0.3">
      <c r="A7382" s="116" t="s">
        <v>1642</v>
      </c>
    </row>
    <row r="7383" spans="1:1" x14ac:dyDescent="0.3">
      <c r="A7383" s="117" t="s">
        <v>1642</v>
      </c>
    </row>
    <row r="7384" spans="1:1" x14ac:dyDescent="0.3">
      <c r="A7384" s="118" t="s">
        <v>1642</v>
      </c>
    </row>
    <row r="7385" spans="1:1" x14ac:dyDescent="0.3">
      <c r="A7385" s="119" t="s">
        <v>1642</v>
      </c>
    </row>
    <row r="7386" spans="1:1" x14ac:dyDescent="0.3">
      <c r="A7386" s="120" t="s">
        <v>1642</v>
      </c>
    </row>
    <row r="7387" spans="1:1" x14ac:dyDescent="0.3">
      <c r="A7387" s="121" t="s">
        <v>1642</v>
      </c>
    </row>
    <row r="7388" spans="1:1" x14ac:dyDescent="0.3">
      <c r="A7388" s="122" t="s">
        <v>1642</v>
      </c>
    </row>
    <row r="7389" spans="1:1" x14ac:dyDescent="0.3">
      <c r="A7389" s="123" t="s">
        <v>1642</v>
      </c>
    </row>
    <row r="7390" spans="1:1" x14ac:dyDescent="0.3">
      <c r="A7390" s="124" t="s">
        <v>1642</v>
      </c>
    </row>
    <row r="7391" spans="1:1" x14ac:dyDescent="0.3">
      <c r="A7391" s="125" t="s">
        <v>1642</v>
      </c>
    </row>
    <row r="7392" spans="1:1" x14ac:dyDescent="0.3">
      <c r="A7392" s="126" t="s">
        <v>1642</v>
      </c>
    </row>
    <row r="7393" spans="1:1" x14ac:dyDescent="0.3">
      <c r="A7393" s="127" t="s">
        <v>1642</v>
      </c>
    </row>
    <row r="7394" spans="1:1" x14ac:dyDescent="0.3">
      <c r="A7394" s="128" t="s">
        <v>1642</v>
      </c>
    </row>
    <row r="7395" spans="1:1" x14ac:dyDescent="0.3">
      <c r="A7395" s="129" t="s">
        <v>1642</v>
      </c>
    </row>
    <row r="7396" spans="1:1" x14ac:dyDescent="0.3">
      <c r="A7396" s="130" t="s">
        <v>1642</v>
      </c>
    </row>
    <row r="7397" spans="1:1" x14ac:dyDescent="0.3">
      <c r="A7397" s="131" t="s">
        <v>1642</v>
      </c>
    </row>
    <row r="7398" spans="1:1" x14ac:dyDescent="0.3">
      <c r="A7398" s="109">
        <v>51031850</v>
      </c>
    </row>
    <row r="7399" spans="1:1" x14ac:dyDescent="0.3">
      <c r="A7399" s="110" t="s">
        <v>1642</v>
      </c>
    </row>
    <row r="7400" spans="1:1" x14ac:dyDescent="0.3">
      <c r="A7400" s="111" t="s">
        <v>1642</v>
      </c>
    </row>
    <row r="7401" spans="1:1" x14ac:dyDescent="0.3">
      <c r="A7401" s="112" t="s">
        <v>1642</v>
      </c>
    </row>
    <row r="7402" spans="1:1" x14ac:dyDescent="0.3">
      <c r="A7402" s="113" t="s">
        <v>1642</v>
      </c>
    </row>
    <row r="7403" spans="1:1" x14ac:dyDescent="0.3">
      <c r="A7403" s="114" t="s">
        <v>1642</v>
      </c>
    </row>
    <row r="7404" spans="1:1" x14ac:dyDescent="0.3">
      <c r="A7404" s="115" t="s">
        <v>1642</v>
      </c>
    </row>
    <row r="7405" spans="1:1" x14ac:dyDescent="0.3">
      <c r="A7405" s="116" t="s">
        <v>1642</v>
      </c>
    </row>
    <row r="7406" spans="1:1" x14ac:dyDescent="0.3">
      <c r="A7406" s="117" t="s">
        <v>1642</v>
      </c>
    </row>
    <row r="7407" spans="1:1" x14ac:dyDescent="0.3">
      <c r="A7407" s="118" t="s">
        <v>1642</v>
      </c>
    </row>
    <row r="7408" spans="1:1" x14ac:dyDescent="0.3">
      <c r="A7408" s="119" t="s">
        <v>1642</v>
      </c>
    </row>
    <row r="7409" spans="1:1" x14ac:dyDescent="0.3">
      <c r="A7409" s="120" t="s">
        <v>1642</v>
      </c>
    </row>
    <row r="7410" spans="1:1" x14ac:dyDescent="0.3">
      <c r="A7410" s="121" t="s">
        <v>1642</v>
      </c>
    </row>
    <row r="7411" spans="1:1" x14ac:dyDescent="0.3">
      <c r="A7411" s="122" t="s">
        <v>1642</v>
      </c>
    </row>
    <row r="7412" spans="1:1" x14ac:dyDescent="0.3">
      <c r="A7412" s="123" t="s">
        <v>1642</v>
      </c>
    </row>
    <row r="7413" spans="1:1" x14ac:dyDescent="0.3">
      <c r="A7413" s="124" t="s">
        <v>1642</v>
      </c>
    </row>
    <row r="7414" spans="1:1" x14ac:dyDescent="0.3">
      <c r="A7414" s="125" t="s">
        <v>1642</v>
      </c>
    </row>
    <row r="7415" spans="1:1" x14ac:dyDescent="0.3">
      <c r="A7415" s="126" t="s">
        <v>1642</v>
      </c>
    </row>
    <row r="7416" spans="1:1" x14ac:dyDescent="0.3">
      <c r="A7416" s="127" t="s">
        <v>1642</v>
      </c>
    </row>
    <row r="7417" spans="1:1" x14ac:dyDescent="0.3">
      <c r="A7417" s="128" t="s">
        <v>1642</v>
      </c>
    </row>
    <row r="7418" spans="1:1" x14ac:dyDescent="0.3">
      <c r="A7418" s="129" t="s">
        <v>1642</v>
      </c>
    </row>
    <row r="7419" spans="1:1" x14ac:dyDescent="0.3">
      <c r="A7419" s="130" t="s">
        <v>1642</v>
      </c>
    </row>
    <row r="7420" spans="1:1" x14ac:dyDescent="0.3">
      <c r="A7420" s="131" t="s">
        <v>1642</v>
      </c>
    </row>
    <row r="7421" spans="1:1" x14ac:dyDescent="0.3">
      <c r="A7421" s="109">
        <v>51031851</v>
      </c>
    </row>
    <row r="7422" spans="1:1" x14ac:dyDescent="0.3">
      <c r="A7422" s="110" t="s">
        <v>1642</v>
      </c>
    </row>
    <row r="7423" spans="1:1" x14ac:dyDescent="0.3">
      <c r="A7423" s="111" t="s">
        <v>1642</v>
      </c>
    </row>
    <row r="7424" spans="1:1" x14ac:dyDescent="0.3">
      <c r="A7424" s="112" t="s">
        <v>1642</v>
      </c>
    </row>
    <row r="7425" spans="1:1" x14ac:dyDescent="0.3">
      <c r="A7425" s="113" t="s">
        <v>1642</v>
      </c>
    </row>
    <row r="7426" spans="1:1" x14ac:dyDescent="0.3">
      <c r="A7426" s="114" t="s">
        <v>1642</v>
      </c>
    </row>
    <row r="7427" spans="1:1" x14ac:dyDescent="0.3">
      <c r="A7427" s="115" t="s">
        <v>1642</v>
      </c>
    </row>
    <row r="7428" spans="1:1" x14ac:dyDescent="0.3">
      <c r="A7428" s="116" t="s">
        <v>1642</v>
      </c>
    </row>
    <row r="7429" spans="1:1" x14ac:dyDescent="0.3">
      <c r="A7429" s="117" t="s">
        <v>1642</v>
      </c>
    </row>
    <row r="7430" spans="1:1" x14ac:dyDescent="0.3">
      <c r="A7430" s="118" t="s">
        <v>1642</v>
      </c>
    </row>
    <row r="7431" spans="1:1" x14ac:dyDescent="0.3">
      <c r="A7431" s="119" t="s">
        <v>1642</v>
      </c>
    </row>
    <row r="7432" spans="1:1" x14ac:dyDescent="0.3">
      <c r="A7432" s="120" t="s">
        <v>1642</v>
      </c>
    </row>
    <row r="7433" spans="1:1" x14ac:dyDescent="0.3">
      <c r="A7433" s="121" t="s">
        <v>1642</v>
      </c>
    </row>
    <row r="7434" spans="1:1" x14ac:dyDescent="0.3">
      <c r="A7434" s="122" t="s">
        <v>1642</v>
      </c>
    </row>
    <row r="7435" spans="1:1" x14ac:dyDescent="0.3">
      <c r="A7435" s="123" t="s">
        <v>1642</v>
      </c>
    </row>
    <row r="7436" spans="1:1" x14ac:dyDescent="0.3">
      <c r="A7436" s="124" t="s">
        <v>1642</v>
      </c>
    </row>
    <row r="7437" spans="1:1" x14ac:dyDescent="0.3">
      <c r="A7437" s="125" t="s">
        <v>1642</v>
      </c>
    </row>
    <row r="7438" spans="1:1" x14ac:dyDescent="0.3">
      <c r="A7438" s="126" t="s">
        <v>1642</v>
      </c>
    </row>
    <row r="7439" spans="1:1" x14ac:dyDescent="0.3">
      <c r="A7439" s="127" t="s">
        <v>1642</v>
      </c>
    </row>
    <row r="7440" spans="1:1" x14ac:dyDescent="0.3">
      <c r="A7440" s="128" t="s">
        <v>1642</v>
      </c>
    </row>
    <row r="7441" spans="1:1" x14ac:dyDescent="0.3">
      <c r="A7441" s="129" t="s">
        <v>1642</v>
      </c>
    </row>
    <row r="7442" spans="1:1" x14ac:dyDescent="0.3">
      <c r="A7442" s="130" t="s">
        <v>1642</v>
      </c>
    </row>
    <row r="7443" spans="1:1" x14ac:dyDescent="0.3">
      <c r="A7443" s="131" t="s">
        <v>1642</v>
      </c>
    </row>
    <row r="7444" spans="1:1" x14ac:dyDescent="0.3">
      <c r="A7444" s="109">
        <v>51031852</v>
      </c>
    </row>
    <row r="7445" spans="1:1" x14ac:dyDescent="0.3">
      <c r="A7445" s="110" t="s">
        <v>1642</v>
      </c>
    </row>
    <row r="7446" spans="1:1" x14ac:dyDescent="0.3">
      <c r="A7446" s="111" t="s">
        <v>1642</v>
      </c>
    </row>
    <row r="7447" spans="1:1" x14ac:dyDescent="0.3">
      <c r="A7447" s="112" t="s">
        <v>1642</v>
      </c>
    </row>
    <row r="7448" spans="1:1" x14ac:dyDescent="0.3">
      <c r="A7448" s="113" t="s">
        <v>1642</v>
      </c>
    </row>
    <row r="7449" spans="1:1" x14ac:dyDescent="0.3">
      <c r="A7449" s="114" t="s">
        <v>1642</v>
      </c>
    </row>
    <row r="7450" spans="1:1" x14ac:dyDescent="0.3">
      <c r="A7450" s="115" t="s">
        <v>1642</v>
      </c>
    </row>
    <row r="7451" spans="1:1" x14ac:dyDescent="0.3">
      <c r="A7451" s="116" t="s">
        <v>1642</v>
      </c>
    </row>
    <row r="7452" spans="1:1" x14ac:dyDescent="0.3">
      <c r="A7452" s="117" t="s">
        <v>1642</v>
      </c>
    </row>
    <row r="7453" spans="1:1" x14ac:dyDescent="0.3">
      <c r="A7453" s="118" t="s">
        <v>1642</v>
      </c>
    </row>
    <row r="7454" spans="1:1" x14ac:dyDescent="0.3">
      <c r="A7454" s="119" t="s">
        <v>1642</v>
      </c>
    </row>
    <row r="7455" spans="1:1" x14ac:dyDescent="0.3">
      <c r="A7455" s="120" t="s">
        <v>1642</v>
      </c>
    </row>
    <row r="7456" spans="1:1" x14ac:dyDescent="0.3">
      <c r="A7456" s="121" t="s">
        <v>1642</v>
      </c>
    </row>
    <row r="7457" spans="1:1" x14ac:dyDescent="0.3">
      <c r="A7457" s="122" t="s">
        <v>1642</v>
      </c>
    </row>
    <row r="7458" spans="1:1" x14ac:dyDescent="0.3">
      <c r="A7458" s="123" t="s">
        <v>1642</v>
      </c>
    </row>
    <row r="7459" spans="1:1" x14ac:dyDescent="0.3">
      <c r="A7459" s="124" t="s">
        <v>1642</v>
      </c>
    </row>
    <row r="7460" spans="1:1" x14ac:dyDescent="0.3">
      <c r="A7460" s="125" t="s">
        <v>1642</v>
      </c>
    </row>
    <row r="7461" spans="1:1" x14ac:dyDescent="0.3">
      <c r="A7461" s="126" t="s">
        <v>1642</v>
      </c>
    </row>
    <row r="7462" spans="1:1" x14ac:dyDescent="0.3">
      <c r="A7462" s="127" t="s">
        <v>1642</v>
      </c>
    </row>
    <row r="7463" spans="1:1" x14ac:dyDescent="0.3">
      <c r="A7463" s="128" t="s">
        <v>1642</v>
      </c>
    </row>
    <row r="7464" spans="1:1" x14ac:dyDescent="0.3">
      <c r="A7464" s="129" t="s">
        <v>1642</v>
      </c>
    </row>
    <row r="7465" spans="1:1" x14ac:dyDescent="0.3">
      <c r="A7465" s="130" t="s">
        <v>1642</v>
      </c>
    </row>
    <row r="7466" spans="1:1" x14ac:dyDescent="0.3">
      <c r="A7466" s="131" t="s">
        <v>1642</v>
      </c>
    </row>
    <row r="7467" spans="1:1" x14ac:dyDescent="0.3">
      <c r="A7467" s="109">
        <v>51031853</v>
      </c>
    </row>
    <row r="7468" spans="1:1" x14ac:dyDescent="0.3">
      <c r="A7468" s="110" t="s">
        <v>1642</v>
      </c>
    </row>
    <row r="7469" spans="1:1" x14ac:dyDescent="0.3">
      <c r="A7469" s="111" t="s">
        <v>115</v>
      </c>
    </row>
    <row r="7470" spans="1:1" x14ac:dyDescent="0.3">
      <c r="A7470" s="112" t="s">
        <v>1642</v>
      </c>
    </row>
    <row r="7471" spans="1:1" x14ac:dyDescent="0.3">
      <c r="A7471" s="113" t="s">
        <v>1642</v>
      </c>
    </row>
    <row r="7472" spans="1:1" x14ac:dyDescent="0.3">
      <c r="A7472" s="114" t="s">
        <v>1642</v>
      </c>
    </row>
    <row r="7473" spans="1:1" x14ac:dyDescent="0.3">
      <c r="A7473" s="115" t="s">
        <v>1642</v>
      </c>
    </row>
    <row r="7474" spans="1:1" x14ac:dyDescent="0.3">
      <c r="A7474" s="116" t="s">
        <v>1642</v>
      </c>
    </row>
    <row r="7475" spans="1:1" x14ac:dyDescent="0.3">
      <c r="A7475" s="117" t="s">
        <v>191</v>
      </c>
    </row>
    <row r="7476" spans="1:1" x14ac:dyDescent="0.3">
      <c r="A7476" s="118" t="s">
        <v>1642</v>
      </c>
    </row>
    <row r="7477" spans="1:1" x14ac:dyDescent="0.3">
      <c r="A7477" s="119" t="s">
        <v>1642</v>
      </c>
    </row>
    <row r="7478" spans="1:1" x14ac:dyDescent="0.3">
      <c r="A7478" s="120" t="s">
        <v>1642</v>
      </c>
    </row>
    <row r="7479" spans="1:1" x14ac:dyDescent="0.3">
      <c r="A7479" s="121" t="s">
        <v>1642</v>
      </c>
    </row>
    <row r="7480" spans="1:1" x14ac:dyDescent="0.3">
      <c r="A7480" s="122" t="s">
        <v>1642</v>
      </c>
    </row>
    <row r="7481" spans="1:1" x14ac:dyDescent="0.3">
      <c r="A7481" s="123" t="s">
        <v>1642</v>
      </c>
    </row>
    <row r="7482" spans="1:1" x14ac:dyDescent="0.3">
      <c r="A7482" s="124" t="s">
        <v>1642</v>
      </c>
    </row>
    <row r="7483" spans="1:1" x14ac:dyDescent="0.3">
      <c r="A7483" s="125" t="s">
        <v>1642</v>
      </c>
    </row>
    <row r="7484" spans="1:1" x14ac:dyDescent="0.3">
      <c r="A7484" s="126" t="s">
        <v>1642</v>
      </c>
    </row>
    <row r="7485" spans="1:1" x14ac:dyDescent="0.3">
      <c r="A7485" s="127" t="s">
        <v>1642</v>
      </c>
    </row>
    <row r="7486" spans="1:1" x14ac:dyDescent="0.3">
      <c r="A7486" s="128" t="s">
        <v>1642</v>
      </c>
    </row>
    <row r="7487" spans="1:1" x14ac:dyDescent="0.3">
      <c r="A7487" s="129" t="s">
        <v>1642</v>
      </c>
    </row>
    <row r="7488" spans="1:1" x14ac:dyDescent="0.3">
      <c r="A7488" s="130" t="s">
        <v>1642</v>
      </c>
    </row>
    <row r="7489" spans="1:1" x14ac:dyDescent="0.3">
      <c r="A7489" s="131" t="s">
        <v>1642</v>
      </c>
    </row>
    <row r="7490" spans="1:1" x14ac:dyDescent="0.3">
      <c r="A7490" s="109">
        <v>51031854</v>
      </c>
    </row>
    <row r="7491" spans="1:1" x14ac:dyDescent="0.3">
      <c r="A7491" s="110" t="s">
        <v>1642</v>
      </c>
    </row>
    <row r="7492" spans="1:1" x14ac:dyDescent="0.3">
      <c r="A7492" s="111" t="s">
        <v>316</v>
      </c>
    </row>
    <row r="7493" spans="1:1" x14ac:dyDescent="0.3">
      <c r="A7493" s="112" t="s">
        <v>1642</v>
      </c>
    </row>
    <row r="7494" spans="1:1" x14ac:dyDescent="0.3">
      <c r="A7494" s="113" t="s">
        <v>1642</v>
      </c>
    </row>
    <row r="7495" spans="1:1" x14ac:dyDescent="0.3">
      <c r="A7495" s="114" t="s">
        <v>1642</v>
      </c>
    </row>
    <row r="7496" spans="1:1" x14ac:dyDescent="0.3">
      <c r="A7496" s="115" t="s">
        <v>1642</v>
      </c>
    </row>
    <row r="7497" spans="1:1" x14ac:dyDescent="0.3">
      <c r="A7497" s="116" t="s">
        <v>1642</v>
      </c>
    </row>
    <row r="7498" spans="1:1" x14ac:dyDescent="0.3">
      <c r="A7498" s="117" t="s">
        <v>191</v>
      </c>
    </row>
    <row r="7499" spans="1:1" x14ac:dyDescent="0.3">
      <c r="A7499" s="118" t="s">
        <v>1642</v>
      </c>
    </row>
    <row r="7500" spans="1:1" x14ac:dyDescent="0.3">
      <c r="A7500" s="119" t="s">
        <v>1642</v>
      </c>
    </row>
    <row r="7501" spans="1:1" x14ac:dyDescent="0.3">
      <c r="A7501" s="120" t="s">
        <v>1642</v>
      </c>
    </row>
    <row r="7502" spans="1:1" x14ac:dyDescent="0.3">
      <c r="A7502" s="121" t="s">
        <v>1642</v>
      </c>
    </row>
    <row r="7503" spans="1:1" x14ac:dyDescent="0.3">
      <c r="A7503" s="122" t="s">
        <v>1642</v>
      </c>
    </row>
    <row r="7504" spans="1:1" x14ac:dyDescent="0.3">
      <c r="A7504" s="123" t="s">
        <v>1642</v>
      </c>
    </row>
    <row r="7505" spans="1:1" x14ac:dyDescent="0.3">
      <c r="A7505" s="124" t="s">
        <v>1642</v>
      </c>
    </row>
    <row r="7506" spans="1:1" x14ac:dyDescent="0.3">
      <c r="A7506" s="125" t="s">
        <v>1642</v>
      </c>
    </row>
    <row r="7507" spans="1:1" x14ac:dyDescent="0.3">
      <c r="A7507" s="126" t="s">
        <v>1642</v>
      </c>
    </row>
    <row r="7508" spans="1:1" x14ac:dyDescent="0.3">
      <c r="A7508" s="127" t="s">
        <v>1642</v>
      </c>
    </row>
    <row r="7509" spans="1:1" x14ac:dyDescent="0.3">
      <c r="A7509" s="128" t="s">
        <v>1642</v>
      </c>
    </row>
    <row r="7510" spans="1:1" x14ac:dyDescent="0.3">
      <c r="A7510" s="129" t="s">
        <v>1642</v>
      </c>
    </row>
    <row r="7511" spans="1:1" x14ac:dyDescent="0.3">
      <c r="A7511" s="130" t="s">
        <v>1642</v>
      </c>
    </row>
    <row r="7512" spans="1:1" x14ac:dyDescent="0.3">
      <c r="A7512" s="131" t="s">
        <v>1642</v>
      </c>
    </row>
    <row r="7513" spans="1:1" x14ac:dyDescent="0.3">
      <c r="A7513" s="109">
        <v>51031855</v>
      </c>
    </row>
    <row r="7514" spans="1:1" x14ac:dyDescent="0.3">
      <c r="A7514" s="110" t="s">
        <v>1642</v>
      </c>
    </row>
    <row r="7515" spans="1:1" x14ac:dyDescent="0.3">
      <c r="A7515" s="111" t="s">
        <v>1642</v>
      </c>
    </row>
    <row r="7516" spans="1:1" x14ac:dyDescent="0.3">
      <c r="A7516" s="112" t="s">
        <v>1642</v>
      </c>
    </row>
    <row r="7517" spans="1:1" x14ac:dyDescent="0.3">
      <c r="A7517" s="113" t="s">
        <v>148</v>
      </c>
    </row>
    <row r="7518" spans="1:1" x14ac:dyDescent="0.3">
      <c r="A7518" s="114" t="s">
        <v>1642</v>
      </c>
    </row>
    <row r="7519" spans="1:1" x14ac:dyDescent="0.3">
      <c r="A7519" s="115" t="s">
        <v>1642</v>
      </c>
    </row>
    <row r="7520" spans="1:1" x14ac:dyDescent="0.3">
      <c r="A7520" s="116" t="s">
        <v>1642</v>
      </c>
    </row>
    <row r="7521" spans="1:1" x14ac:dyDescent="0.3">
      <c r="A7521" s="117" t="s">
        <v>1642</v>
      </c>
    </row>
    <row r="7522" spans="1:1" x14ac:dyDescent="0.3">
      <c r="A7522" s="118" t="s">
        <v>1642</v>
      </c>
    </row>
    <row r="7523" spans="1:1" x14ac:dyDescent="0.3">
      <c r="A7523" s="119" t="s">
        <v>1642</v>
      </c>
    </row>
    <row r="7524" spans="1:1" x14ac:dyDescent="0.3">
      <c r="A7524" s="120" t="s">
        <v>1642</v>
      </c>
    </row>
    <row r="7525" spans="1:1" x14ac:dyDescent="0.3">
      <c r="A7525" s="121" t="s">
        <v>1642</v>
      </c>
    </row>
    <row r="7526" spans="1:1" x14ac:dyDescent="0.3">
      <c r="A7526" s="122" t="s">
        <v>72</v>
      </c>
    </row>
    <row r="7527" spans="1:1" x14ac:dyDescent="0.3">
      <c r="A7527" s="123" t="s">
        <v>1642</v>
      </c>
    </row>
    <row r="7528" spans="1:1" x14ac:dyDescent="0.3">
      <c r="A7528" s="124" t="s">
        <v>74</v>
      </c>
    </row>
    <row r="7529" spans="1:1" x14ac:dyDescent="0.3">
      <c r="A7529" s="125" t="s">
        <v>1642</v>
      </c>
    </row>
    <row r="7530" spans="1:1" x14ac:dyDescent="0.3">
      <c r="A7530" s="126" t="s">
        <v>1642</v>
      </c>
    </row>
    <row r="7531" spans="1:1" x14ac:dyDescent="0.3">
      <c r="A7531" s="127" t="s">
        <v>1642</v>
      </c>
    </row>
    <row r="7532" spans="1:1" x14ac:dyDescent="0.3">
      <c r="A7532" s="128" t="s">
        <v>1642</v>
      </c>
    </row>
    <row r="7533" spans="1:1" x14ac:dyDescent="0.3">
      <c r="A7533" s="129" t="s">
        <v>1642</v>
      </c>
    </row>
    <row r="7534" spans="1:1" x14ac:dyDescent="0.3">
      <c r="A7534" s="130" t="s">
        <v>1642</v>
      </c>
    </row>
    <row r="7535" spans="1:1" x14ac:dyDescent="0.3">
      <c r="A7535" s="131" t="s">
        <v>1642</v>
      </c>
    </row>
    <row r="7536" spans="1:1" x14ac:dyDescent="0.3">
      <c r="A7536" s="109">
        <v>51031856</v>
      </c>
    </row>
    <row r="7537" spans="1:1" x14ac:dyDescent="0.3">
      <c r="A7537" s="110" t="s">
        <v>1642</v>
      </c>
    </row>
    <row r="7538" spans="1:1" x14ac:dyDescent="0.3">
      <c r="A7538" s="111" t="s">
        <v>63</v>
      </c>
    </row>
    <row r="7539" spans="1:1" x14ac:dyDescent="0.3">
      <c r="A7539" s="112" t="s">
        <v>1642</v>
      </c>
    </row>
    <row r="7540" spans="1:1" x14ac:dyDescent="0.3">
      <c r="A7540" s="113" t="s">
        <v>1642</v>
      </c>
    </row>
    <row r="7541" spans="1:1" x14ac:dyDescent="0.3">
      <c r="A7541" s="114" t="s">
        <v>67</v>
      </c>
    </row>
    <row r="7542" spans="1:1" x14ac:dyDescent="0.3">
      <c r="A7542" s="115" t="s">
        <v>1642</v>
      </c>
    </row>
    <row r="7543" spans="1:1" x14ac:dyDescent="0.3">
      <c r="A7543" s="116" t="s">
        <v>1642</v>
      </c>
    </row>
    <row r="7544" spans="1:1" x14ac:dyDescent="0.3">
      <c r="A7544" s="117" t="s">
        <v>1642</v>
      </c>
    </row>
    <row r="7545" spans="1:1" x14ac:dyDescent="0.3">
      <c r="A7545" s="118" t="s">
        <v>1642</v>
      </c>
    </row>
    <row r="7546" spans="1:1" x14ac:dyDescent="0.3">
      <c r="A7546" s="119" t="s">
        <v>1642</v>
      </c>
    </row>
    <row r="7547" spans="1:1" x14ac:dyDescent="0.3">
      <c r="A7547" s="120" t="s">
        <v>71</v>
      </c>
    </row>
    <row r="7548" spans="1:1" x14ac:dyDescent="0.3">
      <c r="A7548" s="121" t="s">
        <v>1642</v>
      </c>
    </row>
    <row r="7549" spans="1:1" x14ac:dyDescent="0.3">
      <c r="A7549" s="122" t="s">
        <v>72</v>
      </c>
    </row>
    <row r="7550" spans="1:1" x14ac:dyDescent="0.3">
      <c r="A7550" s="123" t="s">
        <v>73</v>
      </c>
    </row>
    <row r="7551" spans="1:1" x14ac:dyDescent="0.3">
      <c r="A7551" s="124" t="s">
        <v>74</v>
      </c>
    </row>
    <row r="7552" spans="1:1" x14ac:dyDescent="0.3">
      <c r="A7552" s="125" t="s">
        <v>1642</v>
      </c>
    </row>
    <row r="7553" spans="1:1" x14ac:dyDescent="0.3">
      <c r="A7553" s="126" t="s">
        <v>1642</v>
      </c>
    </row>
    <row r="7554" spans="1:1" x14ac:dyDescent="0.3">
      <c r="A7554" s="127" t="s">
        <v>1642</v>
      </c>
    </row>
    <row r="7555" spans="1:1" x14ac:dyDescent="0.3">
      <c r="A7555" s="128" t="s">
        <v>1642</v>
      </c>
    </row>
    <row r="7556" spans="1:1" x14ac:dyDescent="0.3">
      <c r="A7556" s="129" t="s">
        <v>77</v>
      </c>
    </row>
    <row r="7557" spans="1:1" x14ac:dyDescent="0.3">
      <c r="A7557" s="130" t="s">
        <v>1642</v>
      </c>
    </row>
    <row r="7558" spans="1:1" x14ac:dyDescent="0.3">
      <c r="A7558" s="131" t="s">
        <v>1642</v>
      </c>
    </row>
    <row r="7559" spans="1:1" x14ac:dyDescent="0.3">
      <c r="A7559" s="109">
        <v>51031857</v>
      </c>
    </row>
    <row r="7560" spans="1:1" x14ac:dyDescent="0.3">
      <c r="A7560" s="110" t="s">
        <v>1642</v>
      </c>
    </row>
    <row r="7561" spans="1:1" x14ac:dyDescent="0.3">
      <c r="A7561" s="111" t="s">
        <v>1642</v>
      </c>
    </row>
    <row r="7562" spans="1:1" x14ac:dyDescent="0.3">
      <c r="A7562" s="112" t="s">
        <v>1642</v>
      </c>
    </row>
    <row r="7563" spans="1:1" x14ac:dyDescent="0.3">
      <c r="A7563" s="113" t="s">
        <v>1642</v>
      </c>
    </row>
    <row r="7564" spans="1:1" x14ac:dyDescent="0.3">
      <c r="A7564" s="114" t="s">
        <v>1642</v>
      </c>
    </row>
    <row r="7565" spans="1:1" x14ac:dyDescent="0.3">
      <c r="A7565" s="115" t="s">
        <v>1642</v>
      </c>
    </row>
    <row r="7566" spans="1:1" x14ac:dyDescent="0.3">
      <c r="A7566" s="116" t="s">
        <v>1642</v>
      </c>
    </row>
    <row r="7567" spans="1:1" x14ac:dyDescent="0.3">
      <c r="A7567" s="117" t="s">
        <v>1642</v>
      </c>
    </row>
    <row r="7568" spans="1:1" x14ac:dyDescent="0.3">
      <c r="A7568" s="118" t="s">
        <v>1642</v>
      </c>
    </row>
    <row r="7569" spans="1:1" x14ac:dyDescent="0.3">
      <c r="A7569" s="119" t="s">
        <v>1642</v>
      </c>
    </row>
    <row r="7570" spans="1:1" x14ac:dyDescent="0.3">
      <c r="A7570" s="120" t="s">
        <v>183</v>
      </c>
    </row>
    <row r="7571" spans="1:1" x14ac:dyDescent="0.3">
      <c r="A7571" s="121" t="s">
        <v>74</v>
      </c>
    </row>
    <row r="7572" spans="1:1" x14ac:dyDescent="0.3">
      <c r="A7572" s="122" t="s">
        <v>1642</v>
      </c>
    </row>
    <row r="7573" spans="1:1" x14ac:dyDescent="0.3">
      <c r="A7573" s="123" t="s">
        <v>73</v>
      </c>
    </row>
    <row r="7574" spans="1:1" x14ac:dyDescent="0.3">
      <c r="A7574" s="124" t="s">
        <v>1642</v>
      </c>
    </row>
    <row r="7575" spans="1:1" x14ac:dyDescent="0.3">
      <c r="A7575" s="125" t="s">
        <v>1642</v>
      </c>
    </row>
    <row r="7576" spans="1:1" x14ac:dyDescent="0.3">
      <c r="A7576" s="126" t="s">
        <v>1642</v>
      </c>
    </row>
    <row r="7577" spans="1:1" x14ac:dyDescent="0.3">
      <c r="A7577" s="127" t="s">
        <v>1642</v>
      </c>
    </row>
    <row r="7578" spans="1:1" x14ac:dyDescent="0.3">
      <c r="A7578" s="128" t="s">
        <v>1642</v>
      </c>
    </row>
    <row r="7579" spans="1:1" x14ac:dyDescent="0.3">
      <c r="A7579" s="129" t="s">
        <v>1642</v>
      </c>
    </row>
    <row r="7580" spans="1:1" x14ac:dyDescent="0.3">
      <c r="A7580" s="130" t="s">
        <v>1642</v>
      </c>
    </row>
    <row r="7581" spans="1:1" x14ac:dyDescent="0.3">
      <c r="A7581" s="131" t="s">
        <v>1642</v>
      </c>
    </row>
    <row r="7582" spans="1:1" x14ac:dyDescent="0.3">
      <c r="A7582" s="120" t="s">
        <v>1642</v>
      </c>
    </row>
    <row r="7583" spans="1:1" x14ac:dyDescent="0.3">
      <c r="A7583" s="121" t="s">
        <v>1642</v>
      </c>
    </row>
    <row r="7584" spans="1:1" x14ac:dyDescent="0.3">
      <c r="A7584" s="122" t="s">
        <v>1642</v>
      </c>
    </row>
    <row r="7585" spans="1:1" x14ac:dyDescent="0.3">
      <c r="A7585" s="123" t="s">
        <v>1642</v>
      </c>
    </row>
    <row r="7586" spans="1:1" x14ac:dyDescent="0.3">
      <c r="A7586" s="124" t="s">
        <v>1642</v>
      </c>
    </row>
    <row r="7587" spans="1:1" x14ac:dyDescent="0.3">
      <c r="A7587" s="125" t="s">
        <v>1642</v>
      </c>
    </row>
    <row r="7588" spans="1:1" x14ac:dyDescent="0.3">
      <c r="A7588" s="126" t="s">
        <v>1642</v>
      </c>
    </row>
    <row r="7589" spans="1:1" x14ac:dyDescent="0.3">
      <c r="A7589" s="127" t="s">
        <v>1642</v>
      </c>
    </row>
    <row r="7590" spans="1:1" x14ac:dyDescent="0.3">
      <c r="A7590" s="128" t="s">
        <v>1642</v>
      </c>
    </row>
    <row r="7591" spans="1:1" x14ac:dyDescent="0.3">
      <c r="A7591" s="129" t="s">
        <v>1642</v>
      </c>
    </row>
    <row r="7592" spans="1:1" x14ac:dyDescent="0.3">
      <c r="A7592" s="130" t="s">
        <v>1642</v>
      </c>
    </row>
    <row r="7593" spans="1:1" x14ac:dyDescent="0.3">
      <c r="A7593" s="131" t="s">
        <v>74</v>
      </c>
    </row>
    <row r="7594" spans="1:1" x14ac:dyDescent="0.3">
      <c r="A7594" s="109">
        <v>51031858</v>
      </c>
    </row>
    <row r="7595" spans="1:1" x14ac:dyDescent="0.3">
      <c r="A7595" s="110" t="s">
        <v>1642</v>
      </c>
    </row>
    <row r="7596" spans="1:1" x14ac:dyDescent="0.3">
      <c r="A7596" s="111" t="s">
        <v>1642</v>
      </c>
    </row>
    <row r="7597" spans="1:1" x14ac:dyDescent="0.3">
      <c r="A7597" s="112" t="s">
        <v>1642</v>
      </c>
    </row>
    <row r="7598" spans="1:1" x14ac:dyDescent="0.3">
      <c r="A7598" s="113" t="s">
        <v>1642</v>
      </c>
    </row>
    <row r="7599" spans="1:1" x14ac:dyDescent="0.3">
      <c r="A7599" s="114" t="s">
        <v>1642</v>
      </c>
    </row>
    <row r="7600" spans="1:1" x14ac:dyDescent="0.3">
      <c r="A7600" s="115" t="s">
        <v>1642</v>
      </c>
    </row>
    <row r="7601" spans="1:1" x14ac:dyDescent="0.3">
      <c r="A7601" s="116" t="s">
        <v>1642</v>
      </c>
    </row>
    <row r="7602" spans="1:1" x14ac:dyDescent="0.3">
      <c r="A7602" s="117" t="s">
        <v>1642</v>
      </c>
    </row>
    <row r="7603" spans="1:1" x14ac:dyDescent="0.3">
      <c r="A7603" s="118" t="s">
        <v>1642</v>
      </c>
    </row>
    <row r="7604" spans="1:1" x14ac:dyDescent="0.3">
      <c r="A7604" s="119" t="s">
        <v>1642</v>
      </c>
    </row>
    <row r="7605" spans="1:1" x14ac:dyDescent="0.3">
      <c r="A7605" s="120" t="s">
        <v>183</v>
      </c>
    </row>
    <row r="7606" spans="1:1" x14ac:dyDescent="0.3">
      <c r="A7606" s="121" t="s">
        <v>1642</v>
      </c>
    </row>
    <row r="7607" spans="1:1" x14ac:dyDescent="0.3">
      <c r="A7607" s="122" t="s">
        <v>1642</v>
      </c>
    </row>
    <row r="7608" spans="1:1" x14ac:dyDescent="0.3">
      <c r="A7608" s="123" t="s">
        <v>73</v>
      </c>
    </row>
    <row r="7609" spans="1:1" x14ac:dyDescent="0.3">
      <c r="A7609" s="124" t="s">
        <v>74</v>
      </c>
    </row>
    <row r="7610" spans="1:1" x14ac:dyDescent="0.3">
      <c r="A7610" s="125" t="s">
        <v>1642</v>
      </c>
    </row>
    <row r="7611" spans="1:1" x14ac:dyDescent="0.3">
      <c r="A7611" s="126" t="s">
        <v>1642</v>
      </c>
    </row>
    <row r="7612" spans="1:1" x14ac:dyDescent="0.3">
      <c r="A7612" s="127" t="s">
        <v>1642</v>
      </c>
    </row>
    <row r="7613" spans="1:1" x14ac:dyDescent="0.3">
      <c r="A7613" s="128" t="s">
        <v>1642</v>
      </c>
    </row>
    <row r="7614" spans="1:1" x14ac:dyDescent="0.3">
      <c r="A7614" s="129" t="s">
        <v>1642</v>
      </c>
    </row>
    <row r="7615" spans="1:1" x14ac:dyDescent="0.3">
      <c r="A7615" s="130" t="s">
        <v>1642</v>
      </c>
    </row>
    <row r="7616" spans="1:1" x14ac:dyDescent="0.3">
      <c r="A7616" s="131" t="s">
        <v>1642</v>
      </c>
    </row>
    <row r="7617" spans="1:1" x14ac:dyDescent="0.3">
      <c r="A7617" s="109">
        <v>51031859</v>
      </c>
    </row>
    <row r="7618" spans="1:1" x14ac:dyDescent="0.3">
      <c r="A7618" s="110" t="s">
        <v>1642</v>
      </c>
    </row>
    <row r="7619" spans="1:1" x14ac:dyDescent="0.3">
      <c r="A7619" s="111" t="s">
        <v>115</v>
      </c>
    </row>
    <row r="7620" spans="1:1" x14ac:dyDescent="0.3">
      <c r="A7620" s="112" t="s">
        <v>1642</v>
      </c>
    </row>
    <row r="7621" spans="1:1" x14ac:dyDescent="0.3">
      <c r="A7621" s="113" t="s">
        <v>1642</v>
      </c>
    </row>
    <row r="7622" spans="1:1" x14ac:dyDescent="0.3">
      <c r="A7622" s="114" t="s">
        <v>67</v>
      </c>
    </row>
    <row r="7623" spans="1:1" x14ac:dyDescent="0.3">
      <c r="A7623" s="115" t="s">
        <v>1642</v>
      </c>
    </row>
    <row r="7624" spans="1:1" x14ac:dyDescent="0.3">
      <c r="A7624" s="116" t="s">
        <v>1642</v>
      </c>
    </row>
    <row r="7625" spans="1:1" x14ac:dyDescent="0.3">
      <c r="A7625" s="117" t="s">
        <v>1642</v>
      </c>
    </row>
    <row r="7626" spans="1:1" x14ac:dyDescent="0.3">
      <c r="A7626" s="118" t="s">
        <v>250</v>
      </c>
    </row>
    <row r="7627" spans="1:1" x14ac:dyDescent="0.3">
      <c r="A7627" s="119" t="s">
        <v>1642</v>
      </c>
    </row>
    <row r="7628" spans="1:1" x14ac:dyDescent="0.3">
      <c r="A7628" s="120" t="s">
        <v>1642</v>
      </c>
    </row>
    <row r="7629" spans="1:1" x14ac:dyDescent="0.3">
      <c r="A7629" s="121" t="s">
        <v>1642</v>
      </c>
    </row>
    <row r="7630" spans="1:1" x14ac:dyDescent="0.3">
      <c r="A7630" s="122" t="s">
        <v>72</v>
      </c>
    </row>
    <row r="7631" spans="1:1" x14ac:dyDescent="0.3">
      <c r="A7631" s="123" t="s">
        <v>1642</v>
      </c>
    </row>
    <row r="7632" spans="1:1" x14ac:dyDescent="0.3">
      <c r="A7632" s="124" t="s">
        <v>1642</v>
      </c>
    </row>
    <row r="7633" spans="1:1" x14ac:dyDescent="0.3">
      <c r="A7633" s="125" t="s">
        <v>1642</v>
      </c>
    </row>
    <row r="7634" spans="1:1" x14ac:dyDescent="0.3">
      <c r="A7634" s="126" t="s">
        <v>1642</v>
      </c>
    </row>
    <row r="7635" spans="1:1" x14ac:dyDescent="0.3">
      <c r="A7635" s="127" t="s">
        <v>1642</v>
      </c>
    </row>
    <row r="7636" spans="1:1" x14ac:dyDescent="0.3">
      <c r="A7636" s="128" t="s">
        <v>1642</v>
      </c>
    </row>
    <row r="7637" spans="1:1" x14ac:dyDescent="0.3">
      <c r="A7637" s="129" t="s">
        <v>1642</v>
      </c>
    </row>
    <row r="7638" spans="1:1" x14ac:dyDescent="0.3">
      <c r="A7638" s="130" t="s">
        <v>1642</v>
      </c>
    </row>
    <row r="7639" spans="1:1" x14ac:dyDescent="0.3">
      <c r="A7639" s="131" t="s">
        <v>1642</v>
      </c>
    </row>
    <row r="7640" spans="1:1" x14ac:dyDescent="0.3">
      <c r="A7640" s="109">
        <v>51031860</v>
      </c>
    </row>
    <row r="7641" spans="1:1" x14ac:dyDescent="0.3">
      <c r="A7641" s="110" t="s">
        <v>1642</v>
      </c>
    </row>
    <row r="7642" spans="1:1" x14ac:dyDescent="0.3">
      <c r="A7642" s="111" t="s">
        <v>1642</v>
      </c>
    </row>
    <row r="7643" spans="1:1" x14ac:dyDescent="0.3">
      <c r="A7643" s="112" t="s">
        <v>1642</v>
      </c>
    </row>
    <row r="7644" spans="1:1" x14ac:dyDescent="0.3">
      <c r="A7644" s="113" t="s">
        <v>1642</v>
      </c>
    </row>
    <row r="7645" spans="1:1" x14ac:dyDescent="0.3">
      <c r="A7645" s="114" t="s">
        <v>1642</v>
      </c>
    </row>
    <row r="7646" spans="1:1" x14ac:dyDescent="0.3">
      <c r="A7646" s="115" t="s">
        <v>1642</v>
      </c>
    </row>
    <row r="7647" spans="1:1" x14ac:dyDescent="0.3">
      <c r="A7647" s="116" t="s">
        <v>1642</v>
      </c>
    </row>
    <row r="7648" spans="1:1" x14ac:dyDescent="0.3">
      <c r="A7648" s="117" t="s">
        <v>191</v>
      </c>
    </row>
    <row r="7649" spans="1:1" x14ac:dyDescent="0.3">
      <c r="A7649" s="118" t="s">
        <v>1642</v>
      </c>
    </row>
    <row r="7650" spans="1:1" x14ac:dyDescent="0.3">
      <c r="A7650" s="119" t="s">
        <v>1642</v>
      </c>
    </row>
    <row r="7651" spans="1:1" x14ac:dyDescent="0.3">
      <c r="A7651" s="120" t="s">
        <v>1642</v>
      </c>
    </row>
    <row r="7652" spans="1:1" x14ac:dyDescent="0.3">
      <c r="A7652" s="121" t="s">
        <v>1642</v>
      </c>
    </row>
    <row r="7653" spans="1:1" x14ac:dyDescent="0.3">
      <c r="A7653" s="122" t="s">
        <v>1642</v>
      </c>
    </row>
    <row r="7654" spans="1:1" x14ac:dyDescent="0.3">
      <c r="A7654" s="123" t="s">
        <v>1642</v>
      </c>
    </row>
    <row r="7655" spans="1:1" x14ac:dyDescent="0.3">
      <c r="A7655" s="124" t="s">
        <v>1642</v>
      </c>
    </row>
    <row r="7656" spans="1:1" x14ac:dyDescent="0.3">
      <c r="A7656" s="125" t="s">
        <v>1642</v>
      </c>
    </row>
    <row r="7657" spans="1:1" x14ac:dyDescent="0.3">
      <c r="A7657" s="126" t="s">
        <v>1642</v>
      </c>
    </row>
    <row r="7658" spans="1:1" x14ac:dyDescent="0.3">
      <c r="A7658" s="127" t="s">
        <v>1642</v>
      </c>
    </row>
    <row r="7659" spans="1:1" x14ac:dyDescent="0.3">
      <c r="A7659" s="128" t="s">
        <v>1642</v>
      </c>
    </row>
    <row r="7660" spans="1:1" x14ac:dyDescent="0.3">
      <c r="A7660" s="129" t="s">
        <v>1642</v>
      </c>
    </row>
    <row r="7661" spans="1:1" x14ac:dyDescent="0.3">
      <c r="A7661" s="130" t="s">
        <v>1642</v>
      </c>
    </row>
    <row r="7662" spans="1:1" x14ac:dyDescent="0.3">
      <c r="A7662" s="131" t="s">
        <v>1642</v>
      </c>
    </row>
    <row r="7663" spans="1:1" x14ac:dyDescent="0.3">
      <c r="A7663" s="109">
        <v>51031861</v>
      </c>
    </row>
    <row r="7664" spans="1:1" x14ac:dyDescent="0.3">
      <c r="A7664" s="110" t="s">
        <v>1642</v>
      </c>
    </row>
    <row r="7665" spans="1:1" x14ac:dyDescent="0.3">
      <c r="A7665" s="111" t="s">
        <v>115</v>
      </c>
    </row>
    <row r="7666" spans="1:1" x14ac:dyDescent="0.3">
      <c r="A7666" s="112" t="s">
        <v>1642</v>
      </c>
    </row>
    <row r="7667" spans="1:1" x14ac:dyDescent="0.3">
      <c r="A7667" s="113" t="s">
        <v>1642</v>
      </c>
    </row>
    <row r="7668" spans="1:1" x14ac:dyDescent="0.3">
      <c r="A7668" s="114" t="s">
        <v>1642</v>
      </c>
    </row>
    <row r="7669" spans="1:1" x14ac:dyDescent="0.3">
      <c r="A7669" s="115" t="s">
        <v>609</v>
      </c>
    </row>
    <row r="7670" spans="1:1" x14ac:dyDescent="0.3">
      <c r="A7670" s="116" t="s">
        <v>1642</v>
      </c>
    </row>
    <row r="7671" spans="1:1" x14ac:dyDescent="0.3">
      <c r="A7671" s="117" t="s">
        <v>610</v>
      </c>
    </row>
    <row r="7672" spans="1:1" x14ac:dyDescent="0.3">
      <c r="A7672" s="118" t="s">
        <v>1642</v>
      </c>
    </row>
    <row r="7673" spans="1:1" x14ac:dyDescent="0.3">
      <c r="A7673" s="119" t="s">
        <v>1642</v>
      </c>
    </row>
    <row r="7674" spans="1:1" x14ac:dyDescent="0.3">
      <c r="A7674" s="120" t="s">
        <v>1642</v>
      </c>
    </row>
    <row r="7675" spans="1:1" x14ac:dyDescent="0.3">
      <c r="A7675" s="121" t="s">
        <v>1642</v>
      </c>
    </row>
    <row r="7676" spans="1:1" x14ac:dyDescent="0.3">
      <c r="A7676" s="122" t="s">
        <v>1642</v>
      </c>
    </row>
    <row r="7677" spans="1:1" x14ac:dyDescent="0.3">
      <c r="A7677" s="123" t="s">
        <v>1642</v>
      </c>
    </row>
    <row r="7678" spans="1:1" x14ac:dyDescent="0.3">
      <c r="A7678" s="124" t="s">
        <v>1642</v>
      </c>
    </row>
    <row r="7679" spans="1:1" x14ac:dyDescent="0.3">
      <c r="A7679" s="125" t="s">
        <v>1642</v>
      </c>
    </row>
    <row r="7680" spans="1:1" x14ac:dyDescent="0.3">
      <c r="A7680" s="126" t="s">
        <v>1642</v>
      </c>
    </row>
    <row r="7681" spans="1:1" x14ac:dyDescent="0.3">
      <c r="A7681" s="127" t="s">
        <v>1642</v>
      </c>
    </row>
    <row r="7682" spans="1:1" x14ac:dyDescent="0.3">
      <c r="A7682" s="128" t="s">
        <v>1642</v>
      </c>
    </row>
    <row r="7683" spans="1:1" x14ac:dyDescent="0.3">
      <c r="A7683" s="129" t="s">
        <v>1642</v>
      </c>
    </row>
    <row r="7684" spans="1:1" x14ac:dyDescent="0.3">
      <c r="A7684" s="130" t="s">
        <v>1642</v>
      </c>
    </row>
    <row r="7685" spans="1:1" x14ac:dyDescent="0.3">
      <c r="A7685" s="131" t="s">
        <v>1642</v>
      </c>
    </row>
    <row r="7686" spans="1:1" x14ac:dyDescent="0.3">
      <c r="A7686" s="109">
        <v>51031862</v>
      </c>
    </row>
    <row r="7687" spans="1:1" x14ac:dyDescent="0.3">
      <c r="A7687" s="110" t="s">
        <v>1642</v>
      </c>
    </row>
    <row r="7688" spans="1:1" x14ac:dyDescent="0.3">
      <c r="A7688" s="111" t="s">
        <v>1642</v>
      </c>
    </row>
    <row r="7689" spans="1:1" x14ac:dyDescent="0.3">
      <c r="A7689" s="112" t="s">
        <v>1642</v>
      </c>
    </row>
    <row r="7690" spans="1:1" x14ac:dyDescent="0.3">
      <c r="A7690" s="113" t="s">
        <v>1642</v>
      </c>
    </row>
    <row r="7691" spans="1:1" x14ac:dyDescent="0.3">
      <c r="A7691" s="114" t="s">
        <v>1642</v>
      </c>
    </row>
    <row r="7692" spans="1:1" x14ac:dyDescent="0.3">
      <c r="A7692" s="115" t="s">
        <v>1642</v>
      </c>
    </row>
    <row r="7693" spans="1:1" x14ac:dyDescent="0.3">
      <c r="A7693" s="116" t="s">
        <v>1642</v>
      </c>
    </row>
    <row r="7694" spans="1:1" x14ac:dyDescent="0.3">
      <c r="A7694" s="117" t="s">
        <v>1642</v>
      </c>
    </row>
    <row r="7695" spans="1:1" x14ac:dyDescent="0.3">
      <c r="A7695" s="118" t="s">
        <v>1642</v>
      </c>
    </row>
    <row r="7696" spans="1:1" x14ac:dyDescent="0.3">
      <c r="A7696" s="119" t="s">
        <v>1642</v>
      </c>
    </row>
    <row r="7697" spans="1:1" x14ac:dyDescent="0.3">
      <c r="A7697" s="120" t="s">
        <v>1642</v>
      </c>
    </row>
    <row r="7698" spans="1:1" x14ac:dyDescent="0.3">
      <c r="A7698" s="121" t="s">
        <v>1642</v>
      </c>
    </row>
    <row r="7699" spans="1:1" x14ac:dyDescent="0.3">
      <c r="A7699" s="122" t="s">
        <v>1642</v>
      </c>
    </row>
    <row r="7700" spans="1:1" x14ac:dyDescent="0.3">
      <c r="A7700" s="123" t="s">
        <v>1642</v>
      </c>
    </row>
    <row r="7701" spans="1:1" x14ac:dyDescent="0.3">
      <c r="A7701" s="124" t="s">
        <v>1642</v>
      </c>
    </row>
    <row r="7702" spans="1:1" x14ac:dyDescent="0.3">
      <c r="A7702" s="125" t="s">
        <v>1642</v>
      </c>
    </row>
    <row r="7703" spans="1:1" x14ac:dyDescent="0.3">
      <c r="A7703" s="126" t="s">
        <v>1642</v>
      </c>
    </row>
    <row r="7704" spans="1:1" x14ac:dyDescent="0.3">
      <c r="A7704" s="127" t="s">
        <v>1642</v>
      </c>
    </row>
    <row r="7705" spans="1:1" x14ac:dyDescent="0.3">
      <c r="A7705" s="128" t="s">
        <v>1642</v>
      </c>
    </row>
    <row r="7706" spans="1:1" x14ac:dyDescent="0.3">
      <c r="A7706" s="129" t="s">
        <v>1642</v>
      </c>
    </row>
    <row r="7707" spans="1:1" x14ac:dyDescent="0.3">
      <c r="A7707" s="130" t="s">
        <v>1642</v>
      </c>
    </row>
    <row r="7708" spans="1:1" x14ac:dyDescent="0.3">
      <c r="A7708" s="131" t="s">
        <v>1642</v>
      </c>
    </row>
    <row r="7709" spans="1:1" x14ac:dyDescent="0.3">
      <c r="A7709" s="109">
        <v>51031863</v>
      </c>
    </row>
    <row r="7710" spans="1:1" x14ac:dyDescent="0.3">
      <c r="A7710" s="110" t="s">
        <v>1642</v>
      </c>
    </row>
    <row r="7711" spans="1:1" x14ac:dyDescent="0.3">
      <c r="A7711" s="111" t="s">
        <v>1642</v>
      </c>
    </row>
    <row r="7712" spans="1:1" x14ac:dyDescent="0.3">
      <c r="A7712" s="112" t="s">
        <v>1642</v>
      </c>
    </row>
    <row r="7713" spans="1:1" x14ac:dyDescent="0.3">
      <c r="A7713" s="113" t="s">
        <v>1642</v>
      </c>
    </row>
    <row r="7714" spans="1:1" x14ac:dyDescent="0.3">
      <c r="A7714" s="114" t="s">
        <v>1642</v>
      </c>
    </row>
    <row r="7715" spans="1:1" x14ac:dyDescent="0.3">
      <c r="A7715" s="115" t="s">
        <v>1642</v>
      </c>
    </row>
    <row r="7716" spans="1:1" x14ac:dyDescent="0.3">
      <c r="A7716" s="116" t="s">
        <v>1642</v>
      </c>
    </row>
    <row r="7717" spans="1:1" x14ac:dyDescent="0.3">
      <c r="A7717" s="117" t="s">
        <v>1642</v>
      </c>
    </row>
    <row r="7718" spans="1:1" x14ac:dyDescent="0.3">
      <c r="A7718" s="118" t="s">
        <v>1642</v>
      </c>
    </row>
    <row r="7719" spans="1:1" x14ac:dyDescent="0.3">
      <c r="A7719" s="119" t="s">
        <v>1642</v>
      </c>
    </row>
    <row r="7720" spans="1:1" x14ac:dyDescent="0.3">
      <c r="A7720" s="120" t="s">
        <v>1642</v>
      </c>
    </row>
    <row r="7721" spans="1:1" x14ac:dyDescent="0.3">
      <c r="A7721" s="121" t="s">
        <v>1642</v>
      </c>
    </row>
    <row r="7722" spans="1:1" x14ac:dyDescent="0.3">
      <c r="A7722" s="122" t="s">
        <v>1642</v>
      </c>
    </row>
    <row r="7723" spans="1:1" x14ac:dyDescent="0.3">
      <c r="A7723" s="123" t="s">
        <v>1642</v>
      </c>
    </row>
    <row r="7724" spans="1:1" x14ac:dyDescent="0.3">
      <c r="A7724" s="124" t="s">
        <v>1642</v>
      </c>
    </row>
    <row r="7725" spans="1:1" x14ac:dyDescent="0.3">
      <c r="A7725" s="125" t="s">
        <v>1642</v>
      </c>
    </row>
    <row r="7726" spans="1:1" x14ac:dyDescent="0.3">
      <c r="A7726" s="126" t="s">
        <v>1642</v>
      </c>
    </row>
    <row r="7727" spans="1:1" x14ac:dyDescent="0.3">
      <c r="A7727" s="127" t="s">
        <v>1642</v>
      </c>
    </row>
    <row r="7728" spans="1:1" x14ac:dyDescent="0.3">
      <c r="A7728" s="128" t="s">
        <v>1642</v>
      </c>
    </row>
    <row r="7729" spans="1:1" x14ac:dyDescent="0.3">
      <c r="A7729" s="129" t="s">
        <v>1642</v>
      </c>
    </row>
    <row r="7730" spans="1:1" x14ac:dyDescent="0.3">
      <c r="A7730" s="130" t="s">
        <v>1642</v>
      </c>
    </row>
    <row r="7731" spans="1:1" x14ac:dyDescent="0.3">
      <c r="A7731" s="131" t="s">
        <v>1642</v>
      </c>
    </row>
    <row r="7732" spans="1:1" x14ac:dyDescent="0.3">
      <c r="A7732" s="109">
        <v>51031864</v>
      </c>
    </row>
    <row r="7733" spans="1:1" x14ac:dyDescent="0.3">
      <c r="A7733" s="110" t="s">
        <v>1642</v>
      </c>
    </row>
    <row r="7734" spans="1:1" x14ac:dyDescent="0.3">
      <c r="A7734" s="111" t="s">
        <v>1642</v>
      </c>
    </row>
    <row r="7735" spans="1:1" x14ac:dyDescent="0.3">
      <c r="A7735" s="112" t="s">
        <v>1642</v>
      </c>
    </row>
    <row r="7736" spans="1:1" x14ac:dyDescent="0.3">
      <c r="A7736" s="113" t="s">
        <v>1642</v>
      </c>
    </row>
    <row r="7737" spans="1:1" x14ac:dyDescent="0.3">
      <c r="A7737" s="114" t="s">
        <v>1642</v>
      </c>
    </row>
    <row r="7738" spans="1:1" x14ac:dyDescent="0.3">
      <c r="A7738" s="115" t="s">
        <v>1642</v>
      </c>
    </row>
    <row r="7739" spans="1:1" x14ac:dyDescent="0.3">
      <c r="A7739" s="116" t="s">
        <v>1642</v>
      </c>
    </row>
    <row r="7740" spans="1:1" x14ac:dyDescent="0.3">
      <c r="A7740" s="117" t="s">
        <v>1642</v>
      </c>
    </row>
    <row r="7741" spans="1:1" x14ac:dyDescent="0.3">
      <c r="A7741" s="118" t="s">
        <v>1642</v>
      </c>
    </row>
    <row r="7742" spans="1:1" x14ac:dyDescent="0.3">
      <c r="A7742" s="119" t="s">
        <v>1642</v>
      </c>
    </row>
    <row r="7743" spans="1:1" x14ac:dyDescent="0.3">
      <c r="A7743" s="120" t="s">
        <v>1642</v>
      </c>
    </row>
    <row r="7744" spans="1:1" x14ac:dyDescent="0.3">
      <c r="A7744" s="121" t="s">
        <v>1642</v>
      </c>
    </row>
    <row r="7745" spans="1:1" x14ac:dyDescent="0.3">
      <c r="A7745" s="122" t="s">
        <v>1642</v>
      </c>
    </row>
    <row r="7746" spans="1:1" x14ac:dyDescent="0.3">
      <c r="A7746" s="123" t="s">
        <v>1642</v>
      </c>
    </row>
    <row r="7747" spans="1:1" x14ac:dyDescent="0.3">
      <c r="A7747" s="124" t="s">
        <v>1642</v>
      </c>
    </row>
    <row r="7748" spans="1:1" x14ac:dyDescent="0.3">
      <c r="A7748" s="125" t="s">
        <v>1642</v>
      </c>
    </row>
    <row r="7749" spans="1:1" x14ac:dyDescent="0.3">
      <c r="A7749" s="126" t="s">
        <v>1642</v>
      </c>
    </row>
    <row r="7750" spans="1:1" x14ac:dyDescent="0.3">
      <c r="A7750" s="127" t="s">
        <v>1642</v>
      </c>
    </row>
    <row r="7751" spans="1:1" x14ac:dyDescent="0.3">
      <c r="A7751" s="128" t="s">
        <v>1642</v>
      </c>
    </row>
    <row r="7752" spans="1:1" x14ac:dyDescent="0.3">
      <c r="A7752" s="129" t="s">
        <v>1642</v>
      </c>
    </row>
    <row r="7753" spans="1:1" x14ac:dyDescent="0.3">
      <c r="A7753" s="130" t="s">
        <v>1642</v>
      </c>
    </row>
    <row r="7754" spans="1:1" x14ac:dyDescent="0.3">
      <c r="A7754" s="131" t="s">
        <v>1642</v>
      </c>
    </row>
    <row r="7755" spans="1:1" x14ac:dyDescent="0.3">
      <c r="A7755" s="109">
        <v>51031868</v>
      </c>
    </row>
    <row r="7756" spans="1:1" x14ac:dyDescent="0.3">
      <c r="A7756" s="110" t="s">
        <v>1642</v>
      </c>
    </row>
    <row r="7757" spans="1:1" x14ac:dyDescent="0.3">
      <c r="A7757" s="111" t="s">
        <v>1642</v>
      </c>
    </row>
    <row r="7758" spans="1:1" x14ac:dyDescent="0.3">
      <c r="A7758" s="112" t="s">
        <v>1642</v>
      </c>
    </row>
    <row r="7759" spans="1:1" x14ac:dyDescent="0.3">
      <c r="A7759" s="113" t="s">
        <v>1642</v>
      </c>
    </row>
    <row r="7760" spans="1:1" x14ac:dyDescent="0.3">
      <c r="A7760" s="114" t="s">
        <v>1642</v>
      </c>
    </row>
    <row r="7761" spans="1:1" x14ac:dyDescent="0.3">
      <c r="A7761" s="115" t="s">
        <v>1642</v>
      </c>
    </row>
    <row r="7762" spans="1:1" x14ac:dyDescent="0.3">
      <c r="A7762" s="116" t="s">
        <v>1642</v>
      </c>
    </row>
    <row r="7763" spans="1:1" x14ac:dyDescent="0.3">
      <c r="A7763" s="117" t="s">
        <v>1642</v>
      </c>
    </row>
    <row r="7764" spans="1:1" x14ac:dyDescent="0.3">
      <c r="A7764" s="118" t="s">
        <v>1642</v>
      </c>
    </row>
    <row r="7765" spans="1:1" x14ac:dyDescent="0.3">
      <c r="A7765" s="119" t="s">
        <v>1642</v>
      </c>
    </row>
    <row r="7766" spans="1:1" x14ac:dyDescent="0.3">
      <c r="A7766" s="120" t="s">
        <v>1642</v>
      </c>
    </row>
    <row r="7767" spans="1:1" x14ac:dyDescent="0.3">
      <c r="A7767" s="121" t="s">
        <v>1642</v>
      </c>
    </row>
    <row r="7768" spans="1:1" x14ac:dyDescent="0.3">
      <c r="A7768" s="122" t="s">
        <v>1642</v>
      </c>
    </row>
    <row r="7769" spans="1:1" x14ac:dyDescent="0.3">
      <c r="A7769" s="123" t="s">
        <v>1642</v>
      </c>
    </row>
    <row r="7770" spans="1:1" x14ac:dyDescent="0.3">
      <c r="A7770" s="124" t="s">
        <v>1642</v>
      </c>
    </row>
    <row r="7771" spans="1:1" x14ac:dyDescent="0.3">
      <c r="A7771" s="125" t="s">
        <v>1642</v>
      </c>
    </row>
    <row r="7772" spans="1:1" x14ac:dyDescent="0.3">
      <c r="A7772" s="126" t="s">
        <v>1642</v>
      </c>
    </row>
    <row r="7773" spans="1:1" x14ac:dyDescent="0.3">
      <c r="A7773" s="127" t="s">
        <v>1642</v>
      </c>
    </row>
    <row r="7774" spans="1:1" x14ac:dyDescent="0.3">
      <c r="A7774" s="128" t="s">
        <v>1642</v>
      </c>
    </row>
    <row r="7775" spans="1:1" x14ac:dyDescent="0.3">
      <c r="A7775" s="129" t="s">
        <v>1642</v>
      </c>
    </row>
    <row r="7776" spans="1:1" x14ac:dyDescent="0.3">
      <c r="A7776" s="130" t="s">
        <v>1642</v>
      </c>
    </row>
    <row r="7777" spans="1:1" x14ac:dyDescent="0.3">
      <c r="A7777" s="131" t="s">
        <v>74</v>
      </c>
    </row>
    <row r="7778" spans="1:1" x14ac:dyDescent="0.3">
      <c r="A7778" s="109">
        <v>51031869</v>
      </c>
    </row>
    <row r="7779" spans="1:1" x14ac:dyDescent="0.3">
      <c r="A7779" s="110" t="s">
        <v>1642</v>
      </c>
    </row>
    <row r="7780" spans="1:1" x14ac:dyDescent="0.3">
      <c r="A7780" s="111" t="s">
        <v>1642</v>
      </c>
    </row>
    <row r="7781" spans="1:1" x14ac:dyDescent="0.3">
      <c r="A7781" s="112" t="s">
        <v>1642</v>
      </c>
    </row>
    <row r="7782" spans="1:1" x14ac:dyDescent="0.3">
      <c r="A7782" s="113" t="s">
        <v>1642</v>
      </c>
    </row>
    <row r="7783" spans="1:1" x14ac:dyDescent="0.3">
      <c r="A7783" s="114" t="s">
        <v>1642</v>
      </c>
    </row>
    <row r="7784" spans="1:1" x14ac:dyDescent="0.3">
      <c r="A7784" s="115" t="s">
        <v>1642</v>
      </c>
    </row>
    <row r="7785" spans="1:1" x14ac:dyDescent="0.3">
      <c r="A7785" s="116" t="s">
        <v>1642</v>
      </c>
    </row>
    <row r="7786" spans="1:1" x14ac:dyDescent="0.3">
      <c r="A7786" s="117" t="s">
        <v>1642</v>
      </c>
    </row>
    <row r="7787" spans="1:1" x14ac:dyDescent="0.3">
      <c r="A7787" s="118" t="s">
        <v>1642</v>
      </c>
    </row>
    <row r="7788" spans="1:1" x14ac:dyDescent="0.3">
      <c r="A7788" s="119" t="s">
        <v>1642</v>
      </c>
    </row>
    <row r="7789" spans="1:1" x14ac:dyDescent="0.3">
      <c r="A7789" s="120" t="s">
        <v>1642</v>
      </c>
    </row>
    <row r="7790" spans="1:1" x14ac:dyDescent="0.3">
      <c r="A7790" s="121" t="s">
        <v>74</v>
      </c>
    </row>
    <row r="7791" spans="1:1" x14ac:dyDescent="0.3">
      <c r="A7791" s="122" t="s">
        <v>1642</v>
      </c>
    </row>
    <row r="7792" spans="1:1" x14ac:dyDescent="0.3">
      <c r="A7792" s="123" t="s">
        <v>1642</v>
      </c>
    </row>
    <row r="7793" spans="1:1" x14ac:dyDescent="0.3">
      <c r="A7793" s="124" t="s">
        <v>1642</v>
      </c>
    </row>
    <row r="7794" spans="1:1" x14ac:dyDescent="0.3">
      <c r="A7794" s="125" t="s">
        <v>1642</v>
      </c>
    </row>
    <row r="7795" spans="1:1" x14ac:dyDescent="0.3">
      <c r="A7795" s="126" t="s">
        <v>1642</v>
      </c>
    </row>
    <row r="7796" spans="1:1" x14ac:dyDescent="0.3">
      <c r="A7796" s="127" t="s">
        <v>1642</v>
      </c>
    </row>
    <row r="7797" spans="1:1" x14ac:dyDescent="0.3">
      <c r="A7797" s="128" t="s">
        <v>1642</v>
      </c>
    </row>
    <row r="7798" spans="1:1" x14ac:dyDescent="0.3">
      <c r="A7798" s="129" t="s">
        <v>1642</v>
      </c>
    </row>
    <row r="7799" spans="1:1" x14ac:dyDescent="0.3">
      <c r="A7799" s="130" t="s">
        <v>1642</v>
      </c>
    </row>
    <row r="7800" spans="1:1" x14ac:dyDescent="0.3">
      <c r="A7800" s="131" t="s">
        <v>1642</v>
      </c>
    </row>
    <row r="7801" spans="1:1" x14ac:dyDescent="0.3">
      <c r="A7801" s="109">
        <v>51031870</v>
      </c>
    </row>
    <row r="7802" spans="1:1" x14ac:dyDescent="0.3">
      <c r="A7802" s="110" t="s">
        <v>1642</v>
      </c>
    </row>
    <row r="7803" spans="1:1" x14ac:dyDescent="0.3">
      <c r="A7803" s="111" t="s">
        <v>316</v>
      </c>
    </row>
    <row r="7804" spans="1:1" x14ac:dyDescent="0.3">
      <c r="A7804" s="112" t="s">
        <v>1642</v>
      </c>
    </row>
    <row r="7805" spans="1:1" x14ac:dyDescent="0.3">
      <c r="A7805" s="113" t="s">
        <v>1642</v>
      </c>
    </row>
    <row r="7806" spans="1:1" x14ac:dyDescent="0.3">
      <c r="A7806" s="114" t="s">
        <v>1642</v>
      </c>
    </row>
    <row r="7807" spans="1:1" x14ac:dyDescent="0.3">
      <c r="A7807" s="115" t="s">
        <v>1642</v>
      </c>
    </row>
    <row r="7808" spans="1:1" x14ac:dyDescent="0.3">
      <c r="A7808" s="116" t="s">
        <v>1642</v>
      </c>
    </row>
    <row r="7809" spans="1:1" x14ac:dyDescent="0.3">
      <c r="A7809" s="117" t="s">
        <v>1642</v>
      </c>
    </row>
    <row r="7810" spans="1:1" x14ac:dyDescent="0.3">
      <c r="A7810" s="118" t="s">
        <v>1642</v>
      </c>
    </row>
    <row r="7811" spans="1:1" x14ac:dyDescent="0.3">
      <c r="A7811" s="119" t="s">
        <v>1642</v>
      </c>
    </row>
    <row r="7812" spans="1:1" x14ac:dyDescent="0.3">
      <c r="A7812" s="120" t="s">
        <v>1642</v>
      </c>
    </row>
    <row r="7813" spans="1:1" x14ac:dyDescent="0.3">
      <c r="A7813" s="121" t="s">
        <v>1642</v>
      </c>
    </row>
    <row r="7814" spans="1:1" x14ac:dyDescent="0.3">
      <c r="A7814" s="122" t="s">
        <v>1642</v>
      </c>
    </row>
    <row r="7815" spans="1:1" x14ac:dyDescent="0.3">
      <c r="A7815" s="123" t="s">
        <v>1642</v>
      </c>
    </row>
    <row r="7816" spans="1:1" x14ac:dyDescent="0.3">
      <c r="A7816" s="124" t="s">
        <v>1642</v>
      </c>
    </row>
    <row r="7817" spans="1:1" x14ac:dyDescent="0.3">
      <c r="A7817" s="125" t="s">
        <v>1642</v>
      </c>
    </row>
    <row r="7818" spans="1:1" x14ac:dyDescent="0.3">
      <c r="A7818" s="126" t="s">
        <v>1642</v>
      </c>
    </row>
    <row r="7819" spans="1:1" x14ac:dyDescent="0.3">
      <c r="A7819" s="127" t="s">
        <v>1642</v>
      </c>
    </row>
    <row r="7820" spans="1:1" x14ac:dyDescent="0.3">
      <c r="A7820" s="128" t="s">
        <v>1642</v>
      </c>
    </row>
    <row r="7821" spans="1:1" x14ac:dyDescent="0.3">
      <c r="A7821" s="129" t="s">
        <v>1642</v>
      </c>
    </row>
    <row r="7822" spans="1:1" x14ac:dyDescent="0.3">
      <c r="A7822" s="130" t="s">
        <v>1642</v>
      </c>
    </row>
    <row r="7823" spans="1:1" x14ac:dyDescent="0.3">
      <c r="A7823" s="131" t="s">
        <v>1642</v>
      </c>
    </row>
    <row r="7824" spans="1:1" x14ac:dyDescent="0.3">
      <c r="A7824" s="109">
        <v>51031871</v>
      </c>
    </row>
    <row r="7825" spans="1:1" x14ac:dyDescent="0.3">
      <c r="A7825" s="110" t="s">
        <v>1642</v>
      </c>
    </row>
    <row r="7826" spans="1:1" x14ac:dyDescent="0.3">
      <c r="A7826" s="111" t="s">
        <v>1642</v>
      </c>
    </row>
    <row r="7827" spans="1:1" x14ac:dyDescent="0.3">
      <c r="A7827" s="112" t="s">
        <v>1642</v>
      </c>
    </row>
    <row r="7828" spans="1:1" x14ac:dyDescent="0.3">
      <c r="A7828" s="113" t="s">
        <v>1642</v>
      </c>
    </row>
    <row r="7829" spans="1:1" x14ac:dyDescent="0.3">
      <c r="A7829" s="114" t="s">
        <v>1642</v>
      </c>
    </row>
    <row r="7830" spans="1:1" x14ac:dyDescent="0.3">
      <c r="A7830" s="115" t="s">
        <v>1642</v>
      </c>
    </row>
    <row r="7831" spans="1:1" x14ac:dyDescent="0.3">
      <c r="A7831" s="116" t="s">
        <v>1642</v>
      </c>
    </row>
    <row r="7832" spans="1:1" x14ac:dyDescent="0.3">
      <c r="A7832" s="117" t="s">
        <v>1642</v>
      </c>
    </row>
    <row r="7833" spans="1:1" x14ac:dyDescent="0.3">
      <c r="A7833" s="118" t="s">
        <v>1642</v>
      </c>
    </row>
    <row r="7834" spans="1:1" x14ac:dyDescent="0.3">
      <c r="A7834" s="119" t="s">
        <v>1642</v>
      </c>
    </row>
    <row r="7835" spans="1:1" x14ac:dyDescent="0.3">
      <c r="A7835" s="120" t="s">
        <v>1642</v>
      </c>
    </row>
    <row r="7836" spans="1:1" x14ac:dyDescent="0.3">
      <c r="A7836" s="121" t="s">
        <v>1642</v>
      </c>
    </row>
    <row r="7837" spans="1:1" x14ac:dyDescent="0.3">
      <c r="A7837" s="122" t="s">
        <v>1642</v>
      </c>
    </row>
    <row r="7838" spans="1:1" x14ac:dyDescent="0.3">
      <c r="A7838" s="123" t="s">
        <v>1642</v>
      </c>
    </row>
    <row r="7839" spans="1:1" x14ac:dyDescent="0.3">
      <c r="A7839" s="124" t="s">
        <v>1642</v>
      </c>
    </row>
    <row r="7840" spans="1:1" x14ac:dyDescent="0.3">
      <c r="A7840" s="125" t="s">
        <v>1642</v>
      </c>
    </row>
    <row r="7841" spans="1:1" x14ac:dyDescent="0.3">
      <c r="A7841" s="126" t="s">
        <v>1642</v>
      </c>
    </row>
    <row r="7842" spans="1:1" x14ac:dyDescent="0.3">
      <c r="A7842" s="127" t="s">
        <v>1642</v>
      </c>
    </row>
    <row r="7843" spans="1:1" x14ac:dyDescent="0.3">
      <c r="A7843" s="128" t="s">
        <v>1642</v>
      </c>
    </row>
    <row r="7844" spans="1:1" x14ac:dyDescent="0.3">
      <c r="A7844" s="129" t="s">
        <v>1642</v>
      </c>
    </row>
    <row r="7845" spans="1:1" x14ac:dyDescent="0.3">
      <c r="A7845" s="130" t="s">
        <v>1642</v>
      </c>
    </row>
    <row r="7846" spans="1:1" x14ac:dyDescent="0.3">
      <c r="A7846" s="131" t="s">
        <v>1642</v>
      </c>
    </row>
    <row r="7847" spans="1:1" x14ac:dyDescent="0.3">
      <c r="A7847" s="109">
        <v>51031872</v>
      </c>
    </row>
    <row r="7848" spans="1:1" x14ac:dyDescent="0.3">
      <c r="A7848" s="110" t="s">
        <v>1642</v>
      </c>
    </row>
    <row r="7849" spans="1:1" x14ac:dyDescent="0.3">
      <c r="A7849" s="111" t="s">
        <v>1642</v>
      </c>
    </row>
    <row r="7850" spans="1:1" x14ac:dyDescent="0.3">
      <c r="A7850" s="112" t="s">
        <v>1642</v>
      </c>
    </row>
    <row r="7851" spans="1:1" x14ac:dyDescent="0.3">
      <c r="A7851" s="113" t="s">
        <v>1642</v>
      </c>
    </row>
    <row r="7852" spans="1:1" x14ac:dyDescent="0.3">
      <c r="A7852" s="114" t="s">
        <v>1642</v>
      </c>
    </row>
    <row r="7853" spans="1:1" x14ac:dyDescent="0.3">
      <c r="A7853" s="115" t="s">
        <v>1642</v>
      </c>
    </row>
    <row r="7854" spans="1:1" x14ac:dyDescent="0.3">
      <c r="A7854" s="116" t="s">
        <v>1642</v>
      </c>
    </row>
    <row r="7855" spans="1:1" x14ac:dyDescent="0.3">
      <c r="A7855" s="117" t="s">
        <v>1642</v>
      </c>
    </row>
    <row r="7856" spans="1:1" x14ac:dyDescent="0.3">
      <c r="A7856" s="118" t="s">
        <v>1642</v>
      </c>
    </row>
    <row r="7857" spans="1:1" x14ac:dyDescent="0.3">
      <c r="A7857" s="119" t="s">
        <v>1642</v>
      </c>
    </row>
    <row r="7858" spans="1:1" x14ac:dyDescent="0.3">
      <c r="A7858" s="120" t="s">
        <v>1642</v>
      </c>
    </row>
    <row r="7859" spans="1:1" x14ac:dyDescent="0.3">
      <c r="A7859" s="121" t="s">
        <v>1642</v>
      </c>
    </row>
    <row r="7860" spans="1:1" x14ac:dyDescent="0.3">
      <c r="A7860" s="122" t="s">
        <v>1642</v>
      </c>
    </row>
    <row r="7861" spans="1:1" x14ac:dyDescent="0.3">
      <c r="A7861" s="123" t="s">
        <v>1642</v>
      </c>
    </row>
    <row r="7862" spans="1:1" x14ac:dyDescent="0.3">
      <c r="A7862" s="124" t="s">
        <v>1642</v>
      </c>
    </row>
    <row r="7863" spans="1:1" x14ac:dyDescent="0.3">
      <c r="A7863" s="125" t="s">
        <v>1642</v>
      </c>
    </row>
    <row r="7864" spans="1:1" x14ac:dyDescent="0.3">
      <c r="A7864" s="126" t="s">
        <v>1642</v>
      </c>
    </row>
    <row r="7865" spans="1:1" x14ac:dyDescent="0.3">
      <c r="A7865" s="127" t="s">
        <v>1642</v>
      </c>
    </row>
    <row r="7866" spans="1:1" x14ac:dyDescent="0.3">
      <c r="A7866" s="128" t="s">
        <v>1642</v>
      </c>
    </row>
    <row r="7867" spans="1:1" x14ac:dyDescent="0.3">
      <c r="A7867" s="129" t="s">
        <v>1642</v>
      </c>
    </row>
    <row r="7868" spans="1:1" x14ac:dyDescent="0.3">
      <c r="A7868" s="130" t="s">
        <v>1642</v>
      </c>
    </row>
    <row r="7869" spans="1:1" x14ac:dyDescent="0.3">
      <c r="A7869" s="131" t="s">
        <v>1642</v>
      </c>
    </row>
    <row r="7870" spans="1:1" x14ac:dyDescent="0.3">
      <c r="A7870" s="109">
        <v>51031873</v>
      </c>
    </row>
    <row r="7871" spans="1:1" x14ac:dyDescent="0.3">
      <c r="A7871" s="110" t="s">
        <v>1642</v>
      </c>
    </row>
    <row r="7872" spans="1:1" x14ac:dyDescent="0.3">
      <c r="A7872" s="111" t="s">
        <v>1642</v>
      </c>
    </row>
    <row r="7873" spans="1:1" x14ac:dyDescent="0.3">
      <c r="A7873" s="112" t="s">
        <v>1642</v>
      </c>
    </row>
    <row r="7874" spans="1:1" x14ac:dyDescent="0.3">
      <c r="A7874" s="113" t="s">
        <v>1642</v>
      </c>
    </row>
    <row r="7875" spans="1:1" x14ac:dyDescent="0.3">
      <c r="A7875" s="114" t="s">
        <v>1642</v>
      </c>
    </row>
    <row r="7876" spans="1:1" x14ac:dyDescent="0.3">
      <c r="A7876" s="115" t="s">
        <v>1642</v>
      </c>
    </row>
    <row r="7877" spans="1:1" x14ac:dyDescent="0.3">
      <c r="A7877" s="116" t="s">
        <v>1642</v>
      </c>
    </row>
    <row r="7878" spans="1:1" x14ac:dyDescent="0.3">
      <c r="A7878" s="117" t="s">
        <v>1642</v>
      </c>
    </row>
    <row r="7879" spans="1:1" x14ac:dyDescent="0.3">
      <c r="A7879" s="118" t="s">
        <v>1642</v>
      </c>
    </row>
    <row r="7880" spans="1:1" x14ac:dyDescent="0.3">
      <c r="A7880" s="119" t="s">
        <v>1642</v>
      </c>
    </row>
    <row r="7881" spans="1:1" x14ac:dyDescent="0.3">
      <c r="A7881" s="120" t="s">
        <v>1642</v>
      </c>
    </row>
    <row r="7882" spans="1:1" x14ac:dyDescent="0.3">
      <c r="A7882" s="121" t="s">
        <v>1642</v>
      </c>
    </row>
    <row r="7883" spans="1:1" x14ac:dyDescent="0.3">
      <c r="A7883" s="122" t="s">
        <v>1642</v>
      </c>
    </row>
    <row r="7884" spans="1:1" x14ac:dyDescent="0.3">
      <c r="A7884" s="123" t="s">
        <v>1642</v>
      </c>
    </row>
    <row r="7885" spans="1:1" x14ac:dyDescent="0.3">
      <c r="A7885" s="124" t="s">
        <v>1642</v>
      </c>
    </row>
    <row r="7886" spans="1:1" x14ac:dyDescent="0.3">
      <c r="A7886" s="125" t="s">
        <v>1642</v>
      </c>
    </row>
    <row r="7887" spans="1:1" x14ac:dyDescent="0.3">
      <c r="A7887" s="126" t="s">
        <v>1642</v>
      </c>
    </row>
    <row r="7888" spans="1:1" x14ac:dyDescent="0.3">
      <c r="A7888" s="127" t="s">
        <v>1642</v>
      </c>
    </row>
    <row r="7889" spans="1:1" x14ac:dyDescent="0.3">
      <c r="A7889" s="128" t="s">
        <v>1642</v>
      </c>
    </row>
    <row r="7890" spans="1:1" x14ac:dyDescent="0.3">
      <c r="A7890" s="129" t="s">
        <v>1642</v>
      </c>
    </row>
    <row r="7891" spans="1:1" x14ac:dyDescent="0.3">
      <c r="A7891" s="130" t="s">
        <v>1642</v>
      </c>
    </row>
    <row r="7892" spans="1:1" x14ac:dyDescent="0.3">
      <c r="A7892" s="131" t="s">
        <v>1642</v>
      </c>
    </row>
    <row r="7893" spans="1:1" x14ac:dyDescent="0.3">
      <c r="A7893" s="109">
        <v>51031875</v>
      </c>
    </row>
    <row r="7894" spans="1:1" x14ac:dyDescent="0.3">
      <c r="A7894" s="110" t="s">
        <v>1642</v>
      </c>
    </row>
    <row r="7895" spans="1:1" x14ac:dyDescent="0.3">
      <c r="A7895" s="111" t="s">
        <v>316</v>
      </c>
    </row>
    <row r="7896" spans="1:1" x14ac:dyDescent="0.3">
      <c r="A7896" s="112" t="s">
        <v>1642</v>
      </c>
    </row>
    <row r="7897" spans="1:1" x14ac:dyDescent="0.3">
      <c r="A7897" s="113" t="s">
        <v>1642</v>
      </c>
    </row>
    <row r="7898" spans="1:1" x14ac:dyDescent="0.3">
      <c r="A7898" s="114" t="s">
        <v>1642</v>
      </c>
    </row>
    <row r="7899" spans="1:1" x14ac:dyDescent="0.3">
      <c r="A7899" s="115" t="s">
        <v>1642</v>
      </c>
    </row>
    <row r="7900" spans="1:1" x14ac:dyDescent="0.3">
      <c r="A7900" s="116" t="s">
        <v>1642</v>
      </c>
    </row>
    <row r="7901" spans="1:1" x14ac:dyDescent="0.3">
      <c r="A7901" s="117" t="s">
        <v>1642</v>
      </c>
    </row>
    <row r="7902" spans="1:1" x14ac:dyDescent="0.3">
      <c r="A7902" s="118" t="s">
        <v>1642</v>
      </c>
    </row>
    <row r="7903" spans="1:1" x14ac:dyDescent="0.3">
      <c r="A7903" s="119" t="s">
        <v>1642</v>
      </c>
    </row>
    <row r="7904" spans="1:1" x14ac:dyDescent="0.3">
      <c r="A7904" s="120" t="s">
        <v>1642</v>
      </c>
    </row>
    <row r="7905" spans="1:1" x14ac:dyDescent="0.3">
      <c r="A7905" s="121" t="s">
        <v>1642</v>
      </c>
    </row>
    <row r="7906" spans="1:1" x14ac:dyDescent="0.3">
      <c r="A7906" s="122" t="s">
        <v>1642</v>
      </c>
    </row>
    <row r="7907" spans="1:1" x14ac:dyDescent="0.3">
      <c r="A7907" s="123" t="s">
        <v>1642</v>
      </c>
    </row>
    <row r="7908" spans="1:1" x14ac:dyDescent="0.3">
      <c r="A7908" s="124" t="s">
        <v>74</v>
      </c>
    </row>
    <row r="7909" spans="1:1" x14ac:dyDescent="0.3">
      <c r="A7909" s="125" t="s">
        <v>1642</v>
      </c>
    </row>
    <row r="7910" spans="1:1" x14ac:dyDescent="0.3">
      <c r="A7910" s="126" t="s">
        <v>1642</v>
      </c>
    </row>
    <row r="7911" spans="1:1" x14ac:dyDescent="0.3">
      <c r="A7911" s="127" t="s">
        <v>1642</v>
      </c>
    </row>
    <row r="7912" spans="1:1" x14ac:dyDescent="0.3">
      <c r="A7912" s="128" t="s">
        <v>1642</v>
      </c>
    </row>
    <row r="7913" spans="1:1" x14ac:dyDescent="0.3">
      <c r="A7913" s="129" t="s">
        <v>1642</v>
      </c>
    </row>
    <row r="7914" spans="1:1" x14ac:dyDescent="0.3">
      <c r="A7914" s="130" t="s">
        <v>1642</v>
      </c>
    </row>
    <row r="7915" spans="1:1" x14ac:dyDescent="0.3">
      <c r="A7915" s="131" t="s">
        <v>1642</v>
      </c>
    </row>
    <row r="7916" spans="1:1" x14ac:dyDescent="0.3">
      <c r="A7916" s="109">
        <v>51031876</v>
      </c>
    </row>
    <row r="7917" spans="1:1" x14ac:dyDescent="0.3">
      <c r="A7917" s="110" t="s">
        <v>1642</v>
      </c>
    </row>
    <row r="7918" spans="1:1" x14ac:dyDescent="0.3">
      <c r="A7918" s="111" t="s">
        <v>1642</v>
      </c>
    </row>
    <row r="7919" spans="1:1" x14ac:dyDescent="0.3">
      <c r="A7919" s="112" t="s">
        <v>1642</v>
      </c>
    </row>
    <row r="7920" spans="1:1" x14ac:dyDescent="0.3">
      <c r="A7920" s="113" t="s">
        <v>1642</v>
      </c>
    </row>
    <row r="7921" spans="1:1" x14ac:dyDescent="0.3">
      <c r="A7921" s="114" t="s">
        <v>1642</v>
      </c>
    </row>
    <row r="7922" spans="1:1" x14ac:dyDescent="0.3">
      <c r="A7922" s="115" t="s">
        <v>1642</v>
      </c>
    </row>
    <row r="7923" spans="1:1" x14ac:dyDescent="0.3">
      <c r="A7923" s="116" t="s">
        <v>1642</v>
      </c>
    </row>
    <row r="7924" spans="1:1" x14ac:dyDescent="0.3">
      <c r="A7924" s="117" t="s">
        <v>1642</v>
      </c>
    </row>
    <row r="7925" spans="1:1" x14ac:dyDescent="0.3">
      <c r="A7925" s="118" t="s">
        <v>1642</v>
      </c>
    </row>
    <row r="7926" spans="1:1" x14ac:dyDescent="0.3">
      <c r="A7926" s="119" t="s">
        <v>1642</v>
      </c>
    </row>
    <row r="7927" spans="1:1" x14ac:dyDescent="0.3">
      <c r="A7927" s="120" t="s">
        <v>1642</v>
      </c>
    </row>
    <row r="7928" spans="1:1" x14ac:dyDescent="0.3">
      <c r="A7928" s="121" t="s">
        <v>1642</v>
      </c>
    </row>
    <row r="7929" spans="1:1" x14ac:dyDescent="0.3">
      <c r="A7929" s="122" t="s">
        <v>1642</v>
      </c>
    </row>
    <row r="7930" spans="1:1" x14ac:dyDescent="0.3">
      <c r="A7930" s="123" t="s">
        <v>1642</v>
      </c>
    </row>
    <row r="7931" spans="1:1" x14ac:dyDescent="0.3">
      <c r="A7931" s="124" t="s">
        <v>1642</v>
      </c>
    </row>
    <row r="7932" spans="1:1" x14ac:dyDescent="0.3">
      <c r="A7932" s="125" t="s">
        <v>1642</v>
      </c>
    </row>
    <row r="7933" spans="1:1" x14ac:dyDescent="0.3">
      <c r="A7933" s="126" t="s">
        <v>1642</v>
      </c>
    </row>
    <row r="7934" spans="1:1" x14ac:dyDescent="0.3">
      <c r="A7934" s="127" t="s">
        <v>1642</v>
      </c>
    </row>
    <row r="7935" spans="1:1" x14ac:dyDescent="0.3">
      <c r="A7935" s="128" t="s">
        <v>1642</v>
      </c>
    </row>
    <row r="7936" spans="1:1" x14ac:dyDescent="0.3">
      <c r="A7936" s="129" t="s">
        <v>1642</v>
      </c>
    </row>
    <row r="7937" spans="1:1" x14ac:dyDescent="0.3">
      <c r="A7937" s="130" t="s">
        <v>1642</v>
      </c>
    </row>
    <row r="7938" spans="1:1" x14ac:dyDescent="0.3">
      <c r="A7938" s="131" t="s">
        <v>1642</v>
      </c>
    </row>
    <row r="7939" spans="1:1" x14ac:dyDescent="0.3">
      <c r="A7939" s="109">
        <v>51031877</v>
      </c>
    </row>
    <row r="7940" spans="1:1" x14ac:dyDescent="0.3">
      <c r="A7940" s="110" t="s">
        <v>1642</v>
      </c>
    </row>
    <row r="7941" spans="1:1" x14ac:dyDescent="0.3">
      <c r="A7941" s="111" t="s">
        <v>1642</v>
      </c>
    </row>
    <row r="7942" spans="1:1" x14ac:dyDescent="0.3">
      <c r="A7942" s="112" t="s">
        <v>1642</v>
      </c>
    </row>
    <row r="7943" spans="1:1" x14ac:dyDescent="0.3">
      <c r="A7943" s="113" t="s">
        <v>1642</v>
      </c>
    </row>
    <row r="7944" spans="1:1" x14ac:dyDescent="0.3">
      <c r="A7944" s="114" t="s">
        <v>1642</v>
      </c>
    </row>
    <row r="7945" spans="1:1" x14ac:dyDescent="0.3">
      <c r="A7945" s="115" t="s">
        <v>1642</v>
      </c>
    </row>
    <row r="7946" spans="1:1" x14ac:dyDescent="0.3">
      <c r="A7946" s="116" t="s">
        <v>1642</v>
      </c>
    </row>
    <row r="7947" spans="1:1" x14ac:dyDescent="0.3">
      <c r="A7947" s="117" t="s">
        <v>1642</v>
      </c>
    </row>
    <row r="7948" spans="1:1" x14ac:dyDescent="0.3">
      <c r="A7948" s="118" t="s">
        <v>1642</v>
      </c>
    </row>
    <row r="7949" spans="1:1" x14ac:dyDescent="0.3">
      <c r="A7949" s="119" t="s">
        <v>1642</v>
      </c>
    </row>
    <row r="7950" spans="1:1" x14ac:dyDescent="0.3">
      <c r="A7950" s="120" t="s">
        <v>1642</v>
      </c>
    </row>
    <row r="7951" spans="1:1" x14ac:dyDescent="0.3">
      <c r="A7951" s="121" t="s">
        <v>1642</v>
      </c>
    </row>
    <row r="7952" spans="1:1" x14ac:dyDescent="0.3">
      <c r="A7952" s="122" t="s">
        <v>1642</v>
      </c>
    </row>
    <row r="7953" spans="1:1" x14ac:dyDescent="0.3">
      <c r="A7953" s="123" t="s">
        <v>1642</v>
      </c>
    </row>
    <row r="7954" spans="1:1" x14ac:dyDescent="0.3">
      <c r="A7954" s="124" t="s">
        <v>1642</v>
      </c>
    </row>
    <row r="7955" spans="1:1" x14ac:dyDescent="0.3">
      <c r="A7955" s="125" t="s">
        <v>1642</v>
      </c>
    </row>
    <row r="7956" spans="1:1" x14ac:dyDescent="0.3">
      <c r="A7956" s="126" t="s">
        <v>1642</v>
      </c>
    </row>
    <row r="7957" spans="1:1" x14ac:dyDescent="0.3">
      <c r="A7957" s="127" t="s">
        <v>1642</v>
      </c>
    </row>
    <row r="7958" spans="1:1" x14ac:dyDescent="0.3">
      <c r="A7958" s="128" t="s">
        <v>1642</v>
      </c>
    </row>
    <row r="7959" spans="1:1" x14ac:dyDescent="0.3">
      <c r="A7959" s="129" t="s">
        <v>1642</v>
      </c>
    </row>
    <row r="7960" spans="1:1" x14ac:dyDescent="0.3">
      <c r="A7960" s="130" t="s">
        <v>1642</v>
      </c>
    </row>
    <row r="7961" spans="1:1" x14ac:dyDescent="0.3">
      <c r="A7961" s="131" t="s">
        <v>1642</v>
      </c>
    </row>
    <row r="7962" spans="1:1" x14ac:dyDescent="0.3">
      <c r="A7962" s="109">
        <v>51031878</v>
      </c>
    </row>
    <row r="7963" spans="1:1" x14ac:dyDescent="0.3">
      <c r="A7963" s="110" t="s">
        <v>1642</v>
      </c>
    </row>
    <row r="7964" spans="1:1" x14ac:dyDescent="0.3">
      <c r="A7964" s="111" t="s">
        <v>1642</v>
      </c>
    </row>
    <row r="7965" spans="1:1" x14ac:dyDescent="0.3">
      <c r="A7965" s="112" t="s">
        <v>1642</v>
      </c>
    </row>
    <row r="7966" spans="1:1" x14ac:dyDescent="0.3">
      <c r="A7966" s="113" t="s">
        <v>1642</v>
      </c>
    </row>
    <row r="7967" spans="1:1" x14ac:dyDescent="0.3">
      <c r="A7967" s="114" t="s">
        <v>1642</v>
      </c>
    </row>
    <row r="7968" spans="1:1" x14ac:dyDescent="0.3">
      <c r="A7968" s="115" t="s">
        <v>1642</v>
      </c>
    </row>
    <row r="7969" spans="1:1" x14ac:dyDescent="0.3">
      <c r="A7969" s="116" t="s">
        <v>1642</v>
      </c>
    </row>
    <row r="7970" spans="1:1" x14ac:dyDescent="0.3">
      <c r="A7970" s="117" t="s">
        <v>1642</v>
      </c>
    </row>
    <row r="7971" spans="1:1" x14ac:dyDescent="0.3">
      <c r="A7971" s="118" t="s">
        <v>1642</v>
      </c>
    </row>
    <row r="7972" spans="1:1" x14ac:dyDescent="0.3">
      <c r="A7972" s="119" t="s">
        <v>1642</v>
      </c>
    </row>
    <row r="7973" spans="1:1" x14ac:dyDescent="0.3">
      <c r="A7973" s="120" t="s">
        <v>1642</v>
      </c>
    </row>
    <row r="7974" spans="1:1" x14ac:dyDescent="0.3">
      <c r="A7974" s="121" t="s">
        <v>1642</v>
      </c>
    </row>
    <row r="7975" spans="1:1" x14ac:dyDescent="0.3">
      <c r="A7975" s="122" t="s">
        <v>1642</v>
      </c>
    </row>
    <row r="7976" spans="1:1" x14ac:dyDescent="0.3">
      <c r="A7976" s="123" t="s">
        <v>1642</v>
      </c>
    </row>
    <row r="7977" spans="1:1" x14ac:dyDescent="0.3">
      <c r="A7977" s="124" t="s">
        <v>1642</v>
      </c>
    </row>
    <row r="7978" spans="1:1" x14ac:dyDescent="0.3">
      <c r="A7978" s="125" t="s">
        <v>1642</v>
      </c>
    </row>
    <row r="7979" spans="1:1" x14ac:dyDescent="0.3">
      <c r="A7979" s="126" t="s">
        <v>1642</v>
      </c>
    </row>
    <row r="7980" spans="1:1" x14ac:dyDescent="0.3">
      <c r="A7980" s="127" t="s">
        <v>1642</v>
      </c>
    </row>
    <row r="7981" spans="1:1" x14ac:dyDescent="0.3">
      <c r="A7981" s="128" t="s">
        <v>1642</v>
      </c>
    </row>
    <row r="7982" spans="1:1" x14ac:dyDescent="0.3">
      <c r="A7982" s="129" t="s">
        <v>1642</v>
      </c>
    </row>
    <row r="7983" spans="1:1" x14ac:dyDescent="0.3">
      <c r="A7983" s="130" t="s">
        <v>1642</v>
      </c>
    </row>
    <row r="7984" spans="1:1" x14ac:dyDescent="0.3">
      <c r="A7984" s="131" t="s">
        <v>1642</v>
      </c>
    </row>
    <row r="7985" spans="1:1" x14ac:dyDescent="0.3">
      <c r="A7985" s="109">
        <v>51031879</v>
      </c>
    </row>
    <row r="7986" spans="1:1" x14ac:dyDescent="0.3">
      <c r="A7986" s="110" t="s">
        <v>1642</v>
      </c>
    </row>
    <row r="7987" spans="1:1" x14ac:dyDescent="0.3">
      <c r="A7987" s="111" t="s">
        <v>115</v>
      </c>
    </row>
    <row r="7988" spans="1:1" x14ac:dyDescent="0.3">
      <c r="A7988" s="112" t="s">
        <v>1642</v>
      </c>
    </row>
    <row r="7989" spans="1:1" x14ac:dyDescent="0.3">
      <c r="A7989" s="113" t="s">
        <v>1642</v>
      </c>
    </row>
    <row r="7990" spans="1:1" x14ac:dyDescent="0.3">
      <c r="A7990" s="114" t="s">
        <v>1642</v>
      </c>
    </row>
    <row r="7991" spans="1:1" x14ac:dyDescent="0.3">
      <c r="A7991" s="115" t="s">
        <v>1642</v>
      </c>
    </row>
    <row r="7992" spans="1:1" x14ac:dyDescent="0.3">
      <c r="A7992" s="116" t="s">
        <v>1642</v>
      </c>
    </row>
    <row r="7993" spans="1:1" x14ac:dyDescent="0.3">
      <c r="A7993" s="117" t="s">
        <v>1642</v>
      </c>
    </row>
    <row r="7994" spans="1:1" x14ac:dyDescent="0.3">
      <c r="A7994" s="118" t="s">
        <v>1642</v>
      </c>
    </row>
    <row r="7995" spans="1:1" x14ac:dyDescent="0.3">
      <c r="A7995" s="119" t="s">
        <v>1642</v>
      </c>
    </row>
    <row r="7996" spans="1:1" x14ac:dyDescent="0.3">
      <c r="A7996" s="120" t="s">
        <v>231</v>
      </c>
    </row>
    <row r="7997" spans="1:1" x14ac:dyDescent="0.3">
      <c r="A7997" s="121" t="s">
        <v>74</v>
      </c>
    </row>
    <row r="7998" spans="1:1" x14ac:dyDescent="0.3">
      <c r="A7998" s="122" t="s">
        <v>1642</v>
      </c>
    </row>
    <row r="7999" spans="1:1" x14ac:dyDescent="0.3">
      <c r="A7999" s="123" t="s">
        <v>73</v>
      </c>
    </row>
    <row r="8000" spans="1:1" x14ac:dyDescent="0.3">
      <c r="A8000" s="124" t="s">
        <v>1642</v>
      </c>
    </row>
    <row r="8001" spans="1:1" x14ac:dyDescent="0.3">
      <c r="A8001" s="125" t="s">
        <v>1642</v>
      </c>
    </row>
    <row r="8002" spans="1:1" x14ac:dyDescent="0.3">
      <c r="A8002" s="126" t="s">
        <v>1642</v>
      </c>
    </row>
    <row r="8003" spans="1:1" x14ac:dyDescent="0.3">
      <c r="A8003" s="127" t="s">
        <v>1642</v>
      </c>
    </row>
    <row r="8004" spans="1:1" x14ac:dyDescent="0.3">
      <c r="A8004" s="128" t="s">
        <v>1642</v>
      </c>
    </row>
    <row r="8005" spans="1:1" x14ac:dyDescent="0.3">
      <c r="A8005" s="129" t="s">
        <v>1642</v>
      </c>
    </row>
    <row r="8006" spans="1:1" x14ac:dyDescent="0.3">
      <c r="A8006" s="130" t="s">
        <v>1642</v>
      </c>
    </row>
    <row r="8007" spans="1:1" x14ac:dyDescent="0.3">
      <c r="A8007" s="131" t="s">
        <v>1642</v>
      </c>
    </row>
    <row r="8008" spans="1:1" x14ac:dyDescent="0.3">
      <c r="A8008" s="109">
        <v>51031880</v>
      </c>
    </row>
    <row r="8009" spans="1:1" x14ac:dyDescent="0.3">
      <c r="A8009" s="110" t="s">
        <v>1642</v>
      </c>
    </row>
    <row r="8010" spans="1:1" x14ac:dyDescent="0.3">
      <c r="A8010" s="111" t="s">
        <v>1642</v>
      </c>
    </row>
    <row r="8011" spans="1:1" x14ac:dyDescent="0.3">
      <c r="A8011" s="112" t="s">
        <v>1642</v>
      </c>
    </row>
    <row r="8012" spans="1:1" x14ac:dyDescent="0.3">
      <c r="A8012" s="113" t="s">
        <v>1642</v>
      </c>
    </row>
    <row r="8013" spans="1:1" x14ac:dyDescent="0.3">
      <c r="A8013" s="114" t="s">
        <v>1642</v>
      </c>
    </row>
    <row r="8014" spans="1:1" x14ac:dyDescent="0.3">
      <c r="A8014" s="115" t="s">
        <v>1642</v>
      </c>
    </row>
    <row r="8015" spans="1:1" x14ac:dyDescent="0.3">
      <c r="A8015" s="116" t="s">
        <v>1642</v>
      </c>
    </row>
    <row r="8016" spans="1:1" x14ac:dyDescent="0.3">
      <c r="A8016" s="117" t="s">
        <v>1642</v>
      </c>
    </row>
    <row r="8017" spans="1:1" x14ac:dyDescent="0.3">
      <c r="A8017" s="118" t="s">
        <v>1642</v>
      </c>
    </row>
    <row r="8018" spans="1:1" x14ac:dyDescent="0.3">
      <c r="A8018" s="119" t="s">
        <v>1642</v>
      </c>
    </row>
    <row r="8019" spans="1:1" x14ac:dyDescent="0.3">
      <c r="A8019" s="120" t="s">
        <v>1642</v>
      </c>
    </row>
    <row r="8020" spans="1:1" x14ac:dyDescent="0.3">
      <c r="A8020" s="121" t="s">
        <v>1642</v>
      </c>
    </row>
    <row r="8021" spans="1:1" x14ac:dyDescent="0.3">
      <c r="A8021" s="122" t="s">
        <v>1642</v>
      </c>
    </row>
    <row r="8022" spans="1:1" x14ac:dyDescent="0.3">
      <c r="A8022" s="123" t="s">
        <v>1642</v>
      </c>
    </row>
    <row r="8023" spans="1:1" x14ac:dyDescent="0.3">
      <c r="A8023" s="124" t="s">
        <v>1642</v>
      </c>
    </row>
    <row r="8024" spans="1:1" x14ac:dyDescent="0.3">
      <c r="A8024" s="125" t="s">
        <v>1642</v>
      </c>
    </row>
    <row r="8025" spans="1:1" x14ac:dyDescent="0.3">
      <c r="A8025" s="126" t="s">
        <v>1642</v>
      </c>
    </row>
    <row r="8026" spans="1:1" x14ac:dyDescent="0.3">
      <c r="A8026" s="127" t="s">
        <v>1642</v>
      </c>
    </row>
    <row r="8027" spans="1:1" x14ac:dyDescent="0.3">
      <c r="A8027" s="128" t="s">
        <v>1642</v>
      </c>
    </row>
    <row r="8028" spans="1:1" x14ac:dyDescent="0.3">
      <c r="A8028" s="129" t="s">
        <v>1642</v>
      </c>
    </row>
    <row r="8029" spans="1:1" x14ac:dyDescent="0.3">
      <c r="A8029" s="130" t="s">
        <v>1642</v>
      </c>
    </row>
    <row r="8030" spans="1:1" x14ac:dyDescent="0.3">
      <c r="A8030" s="131" t="s">
        <v>1642</v>
      </c>
    </row>
    <row r="8031" spans="1:1" x14ac:dyDescent="0.3">
      <c r="A8031" s="109">
        <v>51031881</v>
      </c>
    </row>
    <row r="8032" spans="1:1" x14ac:dyDescent="0.3">
      <c r="A8032" s="110" t="s">
        <v>256</v>
      </c>
    </row>
    <row r="8033" spans="1:1" x14ac:dyDescent="0.3">
      <c r="A8033" s="111" t="s">
        <v>115</v>
      </c>
    </row>
    <row r="8034" spans="1:1" x14ac:dyDescent="0.3">
      <c r="A8034" s="112" t="s">
        <v>1642</v>
      </c>
    </row>
    <row r="8035" spans="1:1" x14ac:dyDescent="0.3">
      <c r="A8035" s="113" t="s">
        <v>1642</v>
      </c>
    </row>
    <row r="8036" spans="1:1" x14ac:dyDescent="0.3">
      <c r="A8036" s="114" t="s">
        <v>1642</v>
      </c>
    </row>
    <row r="8037" spans="1:1" x14ac:dyDescent="0.3">
      <c r="A8037" s="115" t="s">
        <v>1642</v>
      </c>
    </row>
    <row r="8038" spans="1:1" x14ac:dyDescent="0.3">
      <c r="A8038" s="116" t="s">
        <v>1642</v>
      </c>
    </row>
    <row r="8039" spans="1:1" x14ac:dyDescent="0.3">
      <c r="A8039" s="117" t="s">
        <v>1642</v>
      </c>
    </row>
    <row r="8040" spans="1:1" x14ac:dyDescent="0.3">
      <c r="A8040" s="118" t="s">
        <v>1642</v>
      </c>
    </row>
    <row r="8041" spans="1:1" x14ac:dyDescent="0.3">
      <c r="A8041" s="119" t="s">
        <v>72</v>
      </c>
    </row>
    <row r="8042" spans="1:1" x14ac:dyDescent="0.3">
      <c r="A8042" s="120" t="s">
        <v>231</v>
      </c>
    </row>
    <row r="8043" spans="1:1" x14ac:dyDescent="0.3">
      <c r="A8043" s="121" t="s">
        <v>74</v>
      </c>
    </row>
    <row r="8044" spans="1:1" x14ac:dyDescent="0.3">
      <c r="A8044" s="122" t="s">
        <v>1642</v>
      </c>
    </row>
    <row r="8045" spans="1:1" x14ac:dyDescent="0.3">
      <c r="A8045" s="123" t="s">
        <v>1642</v>
      </c>
    </row>
    <row r="8046" spans="1:1" x14ac:dyDescent="0.3">
      <c r="A8046" s="124" t="s">
        <v>1642</v>
      </c>
    </row>
    <row r="8047" spans="1:1" x14ac:dyDescent="0.3">
      <c r="A8047" s="125" t="s">
        <v>1642</v>
      </c>
    </row>
    <row r="8048" spans="1:1" x14ac:dyDescent="0.3">
      <c r="A8048" s="126" t="s">
        <v>1642</v>
      </c>
    </row>
    <row r="8049" spans="1:1" x14ac:dyDescent="0.3">
      <c r="A8049" s="127" t="s">
        <v>1642</v>
      </c>
    </row>
    <row r="8050" spans="1:1" x14ac:dyDescent="0.3">
      <c r="A8050" s="128" t="s">
        <v>1642</v>
      </c>
    </row>
    <row r="8051" spans="1:1" x14ac:dyDescent="0.3">
      <c r="A8051" s="129" t="s">
        <v>1642</v>
      </c>
    </row>
    <row r="8052" spans="1:1" x14ac:dyDescent="0.3">
      <c r="A8052" s="130" t="s">
        <v>1642</v>
      </c>
    </row>
    <row r="8053" spans="1:1" x14ac:dyDescent="0.3">
      <c r="A8053" s="131" t="s">
        <v>1642</v>
      </c>
    </row>
    <row r="8054" spans="1:1" x14ac:dyDescent="0.3">
      <c r="A8054" s="109">
        <v>51031882</v>
      </c>
    </row>
    <row r="8055" spans="1:1" x14ac:dyDescent="0.3">
      <c r="A8055" s="110" t="s">
        <v>1642</v>
      </c>
    </row>
    <row r="8056" spans="1:1" x14ac:dyDescent="0.3">
      <c r="A8056" s="111" t="s">
        <v>115</v>
      </c>
    </row>
    <row r="8057" spans="1:1" x14ac:dyDescent="0.3">
      <c r="A8057" s="112" t="s">
        <v>1642</v>
      </c>
    </row>
    <row r="8058" spans="1:1" x14ac:dyDescent="0.3">
      <c r="A8058" s="113" t="s">
        <v>1642</v>
      </c>
    </row>
    <row r="8059" spans="1:1" x14ac:dyDescent="0.3">
      <c r="A8059" s="114" t="s">
        <v>67</v>
      </c>
    </row>
    <row r="8060" spans="1:1" x14ac:dyDescent="0.3">
      <c r="A8060" s="115" t="s">
        <v>1642</v>
      </c>
    </row>
    <row r="8061" spans="1:1" x14ac:dyDescent="0.3">
      <c r="A8061" s="116" t="s">
        <v>1642</v>
      </c>
    </row>
    <row r="8062" spans="1:1" x14ac:dyDescent="0.3">
      <c r="A8062" s="117" t="s">
        <v>1642</v>
      </c>
    </row>
    <row r="8063" spans="1:1" x14ac:dyDescent="0.3">
      <c r="A8063" s="118" t="s">
        <v>1642</v>
      </c>
    </row>
    <row r="8064" spans="1:1" x14ac:dyDescent="0.3">
      <c r="A8064" s="119" t="s">
        <v>1642</v>
      </c>
    </row>
    <row r="8065" spans="1:1" x14ac:dyDescent="0.3">
      <c r="A8065" s="120" t="s">
        <v>126</v>
      </c>
    </row>
    <row r="8066" spans="1:1" x14ac:dyDescent="0.3">
      <c r="A8066" s="121" t="s">
        <v>1642</v>
      </c>
    </row>
    <row r="8067" spans="1:1" x14ac:dyDescent="0.3">
      <c r="A8067" s="122" t="s">
        <v>1642</v>
      </c>
    </row>
    <row r="8068" spans="1:1" x14ac:dyDescent="0.3">
      <c r="A8068" s="123" t="s">
        <v>1642</v>
      </c>
    </row>
    <row r="8069" spans="1:1" x14ac:dyDescent="0.3">
      <c r="A8069" s="124" t="s">
        <v>1642</v>
      </c>
    </row>
    <row r="8070" spans="1:1" x14ac:dyDescent="0.3">
      <c r="A8070" s="125" t="s">
        <v>127</v>
      </c>
    </row>
    <row r="8071" spans="1:1" x14ac:dyDescent="0.3">
      <c r="A8071" s="126" t="s">
        <v>1642</v>
      </c>
    </row>
    <row r="8072" spans="1:1" x14ac:dyDescent="0.3">
      <c r="A8072" s="127" t="s">
        <v>128</v>
      </c>
    </row>
    <row r="8073" spans="1:1" x14ac:dyDescent="0.3">
      <c r="A8073" s="128" t="s">
        <v>1642</v>
      </c>
    </row>
    <row r="8074" spans="1:1" x14ac:dyDescent="0.3">
      <c r="A8074" s="129" t="s">
        <v>1642</v>
      </c>
    </row>
    <row r="8075" spans="1:1" x14ac:dyDescent="0.3">
      <c r="A8075" s="130" t="s">
        <v>1642</v>
      </c>
    </row>
    <row r="8076" spans="1:1" x14ac:dyDescent="0.3">
      <c r="A8076" s="131" t="s">
        <v>131</v>
      </c>
    </row>
    <row r="8077" spans="1:1" x14ac:dyDescent="0.3">
      <c r="A8077" s="109">
        <v>51031883</v>
      </c>
    </row>
    <row r="8078" spans="1:1" x14ac:dyDescent="0.3">
      <c r="A8078" s="110" t="s">
        <v>1642</v>
      </c>
    </row>
    <row r="8079" spans="1:1" x14ac:dyDescent="0.3">
      <c r="A8079" s="111" t="s">
        <v>1642</v>
      </c>
    </row>
    <row r="8080" spans="1:1" x14ac:dyDescent="0.3">
      <c r="A8080" s="112" t="s">
        <v>1642</v>
      </c>
    </row>
    <row r="8081" spans="1:1" x14ac:dyDescent="0.3">
      <c r="A8081" s="113" t="s">
        <v>1642</v>
      </c>
    </row>
    <row r="8082" spans="1:1" x14ac:dyDescent="0.3">
      <c r="A8082" s="114" t="s">
        <v>1642</v>
      </c>
    </row>
    <row r="8083" spans="1:1" x14ac:dyDescent="0.3">
      <c r="A8083" s="115" t="s">
        <v>1642</v>
      </c>
    </row>
    <row r="8084" spans="1:1" x14ac:dyDescent="0.3">
      <c r="A8084" s="116" t="s">
        <v>1642</v>
      </c>
    </row>
    <row r="8085" spans="1:1" x14ac:dyDescent="0.3">
      <c r="A8085" s="117" t="s">
        <v>1642</v>
      </c>
    </row>
    <row r="8086" spans="1:1" x14ac:dyDescent="0.3">
      <c r="A8086" s="118" t="s">
        <v>1642</v>
      </c>
    </row>
    <row r="8087" spans="1:1" x14ac:dyDescent="0.3">
      <c r="A8087" s="119" t="s">
        <v>1642</v>
      </c>
    </row>
    <row r="8088" spans="1:1" x14ac:dyDescent="0.3">
      <c r="A8088" s="120" t="s">
        <v>1642</v>
      </c>
    </row>
    <row r="8089" spans="1:1" x14ac:dyDescent="0.3">
      <c r="A8089" s="121" t="s">
        <v>1642</v>
      </c>
    </row>
    <row r="8090" spans="1:1" x14ac:dyDescent="0.3">
      <c r="A8090" s="122" t="s">
        <v>1642</v>
      </c>
    </row>
    <row r="8091" spans="1:1" x14ac:dyDescent="0.3">
      <c r="A8091" s="123" t="s">
        <v>1642</v>
      </c>
    </row>
    <row r="8092" spans="1:1" x14ac:dyDescent="0.3">
      <c r="A8092" s="124" t="s">
        <v>1642</v>
      </c>
    </row>
    <row r="8093" spans="1:1" x14ac:dyDescent="0.3">
      <c r="A8093" s="125" t="s">
        <v>1642</v>
      </c>
    </row>
    <row r="8094" spans="1:1" x14ac:dyDescent="0.3">
      <c r="A8094" s="126" t="s">
        <v>1642</v>
      </c>
    </row>
    <row r="8095" spans="1:1" x14ac:dyDescent="0.3">
      <c r="A8095" s="127" t="s">
        <v>1642</v>
      </c>
    </row>
    <row r="8096" spans="1:1" x14ac:dyDescent="0.3">
      <c r="A8096" s="128" t="s">
        <v>1642</v>
      </c>
    </row>
    <row r="8097" spans="1:1" x14ac:dyDescent="0.3">
      <c r="A8097" s="129" t="s">
        <v>1642</v>
      </c>
    </row>
    <row r="8098" spans="1:1" x14ac:dyDescent="0.3">
      <c r="A8098" s="130" t="s">
        <v>1642</v>
      </c>
    </row>
    <row r="8099" spans="1:1" x14ac:dyDescent="0.3">
      <c r="A8099" s="131" t="s">
        <v>1642</v>
      </c>
    </row>
    <row r="8100" spans="1:1" x14ac:dyDescent="0.3">
      <c r="A8100" s="109">
        <v>51031884</v>
      </c>
    </row>
    <row r="8101" spans="1:1" x14ac:dyDescent="0.3">
      <c r="A8101" s="110" t="s">
        <v>1642</v>
      </c>
    </row>
    <row r="8102" spans="1:1" x14ac:dyDescent="0.3">
      <c r="A8102" s="111" t="s">
        <v>1642</v>
      </c>
    </row>
    <row r="8103" spans="1:1" x14ac:dyDescent="0.3">
      <c r="A8103" s="112" t="s">
        <v>1642</v>
      </c>
    </row>
    <row r="8104" spans="1:1" x14ac:dyDescent="0.3">
      <c r="A8104" s="113" t="s">
        <v>1642</v>
      </c>
    </row>
    <row r="8105" spans="1:1" x14ac:dyDescent="0.3">
      <c r="A8105" s="114" t="s">
        <v>1642</v>
      </c>
    </row>
    <row r="8106" spans="1:1" x14ac:dyDescent="0.3">
      <c r="A8106" s="115" t="s">
        <v>1642</v>
      </c>
    </row>
    <row r="8107" spans="1:1" x14ac:dyDescent="0.3">
      <c r="A8107" s="116" t="s">
        <v>1642</v>
      </c>
    </row>
    <row r="8108" spans="1:1" x14ac:dyDescent="0.3">
      <c r="A8108" s="117" t="s">
        <v>1642</v>
      </c>
    </row>
    <row r="8109" spans="1:1" x14ac:dyDescent="0.3">
      <c r="A8109" s="118" t="s">
        <v>1642</v>
      </c>
    </row>
    <row r="8110" spans="1:1" x14ac:dyDescent="0.3">
      <c r="A8110" s="119" t="s">
        <v>1642</v>
      </c>
    </row>
    <row r="8111" spans="1:1" x14ac:dyDescent="0.3">
      <c r="A8111" s="120" t="s">
        <v>1642</v>
      </c>
    </row>
    <row r="8112" spans="1:1" x14ac:dyDescent="0.3">
      <c r="A8112" s="121" t="s">
        <v>1642</v>
      </c>
    </row>
    <row r="8113" spans="1:1" x14ac:dyDescent="0.3">
      <c r="A8113" s="122" t="s">
        <v>1642</v>
      </c>
    </row>
    <row r="8114" spans="1:1" x14ac:dyDescent="0.3">
      <c r="A8114" s="123" t="s">
        <v>1642</v>
      </c>
    </row>
    <row r="8115" spans="1:1" x14ac:dyDescent="0.3">
      <c r="A8115" s="124" t="s">
        <v>1642</v>
      </c>
    </row>
    <row r="8116" spans="1:1" x14ac:dyDescent="0.3">
      <c r="A8116" s="125" t="s">
        <v>1642</v>
      </c>
    </row>
    <row r="8117" spans="1:1" x14ac:dyDescent="0.3">
      <c r="A8117" s="126" t="s">
        <v>1642</v>
      </c>
    </row>
    <row r="8118" spans="1:1" x14ac:dyDescent="0.3">
      <c r="A8118" s="127" t="s">
        <v>1642</v>
      </c>
    </row>
    <row r="8119" spans="1:1" x14ac:dyDescent="0.3">
      <c r="A8119" s="128" t="s">
        <v>1642</v>
      </c>
    </row>
    <row r="8120" spans="1:1" x14ac:dyDescent="0.3">
      <c r="A8120" s="129" t="s">
        <v>1642</v>
      </c>
    </row>
    <row r="8121" spans="1:1" x14ac:dyDescent="0.3">
      <c r="A8121" s="130" t="s">
        <v>1642</v>
      </c>
    </row>
    <row r="8122" spans="1:1" x14ac:dyDescent="0.3">
      <c r="A8122" s="131" t="s">
        <v>1642</v>
      </c>
    </row>
    <row r="8123" spans="1:1" x14ac:dyDescent="0.3">
      <c r="A8123" s="109">
        <v>51031885</v>
      </c>
    </row>
    <row r="8124" spans="1:1" x14ac:dyDescent="0.3">
      <c r="A8124" s="110" t="s">
        <v>1642</v>
      </c>
    </row>
    <row r="8125" spans="1:1" x14ac:dyDescent="0.3">
      <c r="A8125" s="111" t="s">
        <v>1642</v>
      </c>
    </row>
    <row r="8126" spans="1:1" x14ac:dyDescent="0.3">
      <c r="A8126" s="112" t="s">
        <v>1642</v>
      </c>
    </row>
    <row r="8127" spans="1:1" x14ac:dyDescent="0.3">
      <c r="A8127" s="113" t="s">
        <v>1642</v>
      </c>
    </row>
    <row r="8128" spans="1:1" x14ac:dyDescent="0.3">
      <c r="A8128" s="114" t="s">
        <v>1642</v>
      </c>
    </row>
    <row r="8129" spans="1:1" x14ac:dyDescent="0.3">
      <c r="A8129" s="115" t="s">
        <v>1642</v>
      </c>
    </row>
    <row r="8130" spans="1:1" x14ac:dyDescent="0.3">
      <c r="A8130" s="116" t="s">
        <v>1642</v>
      </c>
    </row>
    <row r="8131" spans="1:1" x14ac:dyDescent="0.3">
      <c r="A8131" s="117" t="s">
        <v>1642</v>
      </c>
    </row>
    <row r="8132" spans="1:1" x14ac:dyDescent="0.3">
      <c r="A8132" s="118" t="s">
        <v>1642</v>
      </c>
    </row>
    <row r="8133" spans="1:1" x14ac:dyDescent="0.3">
      <c r="A8133" s="119" t="s">
        <v>1642</v>
      </c>
    </row>
    <row r="8134" spans="1:1" x14ac:dyDescent="0.3">
      <c r="A8134" s="120" t="s">
        <v>1642</v>
      </c>
    </row>
    <row r="8135" spans="1:1" x14ac:dyDescent="0.3">
      <c r="A8135" s="121" t="s">
        <v>1642</v>
      </c>
    </row>
    <row r="8136" spans="1:1" x14ac:dyDescent="0.3">
      <c r="A8136" s="122" t="s">
        <v>1642</v>
      </c>
    </row>
    <row r="8137" spans="1:1" x14ac:dyDescent="0.3">
      <c r="A8137" s="123" t="s">
        <v>1642</v>
      </c>
    </row>
    <row r="8138" spans="1:1" x14ac:dyDescent="0.3">
      <c r="A8138" s="124" t="s">
        <v>1642</v>
      </c>
    </row>
    <row r="8139" spans="1:1" x14ac:dyDescent="0.3">
      <c r="A8139" s="125" t="s">
        <v>1642</v>
      </c>
    </row>
    <row r="8140" spans="1:1" x14ac:dyDescent="0.3">
      <c r="A8140" s="126" t="s">
        <v>1642</v>
      </c>
    </row>
    <row r="8141" spans="1:1" x14ac:dyDescent="0.3">
      <c r="A8141" s="127" t="s">
        <v>1642</v>
      </c>
    </row>
    <row r="8142" spans="1:1" x14ac:dyDescent="0.3">
      <c r="A8142" s="128" t="s">
        <v>1642</v>
      </c>
    </row>
    <row r="8143" spans="1:1" x14ac:dyDescent="0.3">
      <c r="A8143" s="129" t="s">
        <v>1642</v>
      </c>
    </row>
    <row r="8144" spans="1:1" x14ac:dyDescent="0.3">
      <c r="A8144" s="130" t="s">
        <v>1642</v>
      </c>
    </row>
    <row r="8145" spans="1:1" x14ac:dyDescent="0.3">
      <c r="A8145" s="131" t="s">
        <v>1642</v>
      </c>
    </row>
    <row r="8146" spans="1:1" x14ac:dyDescent="0.3">
      <c r="A8146" s="109">
        <v>51031886</v>
      </c>
    </row>
    <row r="8147" spans="1:1" x14ac:dyDescent="0.3">
      <c r="A8147" s="110" t="s">
        <v>1642</v>
      </c>
    </row>
    <row r="8148" spans="1:1" x14ac:dyDescent="0.3">
      <c r="A8148" s="111" t="s">
        <v>1642</v>
      </c>
    </row>
    <row r="8149" spans="1:1" x14ac:dyDescent="0.3">
      <c r="A8149" s="112" t="s">
        <v>1642</v>
      </c>
    </row>
    <row r="8150" spans="1:1" x14ac:dyDescent="0.3">
      <c r="A8150" s="113" t="s">
        <v>1642</v>
      </c>
    </row>
    <row r="8151" spans="1:1" x14ac:dyDescent="0.3">
      <c r="A8151" s="114" t="s">
        <v>1642</v>
      </c>
    </row>
    <row r="8152" spans="1:1" x14ac:dyDescent="0.3">
      <c r="A8152" s="115" t="s">
        <v>1642</v>
      </c>
    </row>
    <row r="8153" spans="1:1" x14ac:dyDescent="0.3">
      <c r="A8153" s="116" t="s">
        <v>1642</v>
      </c>
    </row>
    <row r="8154" spans="1:1" x14ac:dyDescent="0.3">
      <c r="A8154" s="117" t="s">
        <v>1642</v>
      </c>
    </row>
    <row r="8155" spans="1:1" x14ac:dyDescent="0.3">
      <c r="A8155" s="118" t="s">
        <v>1642</v>
      </c>
    </row>
    <row r="8156" spans="1:1" x14ac:dyDescent="0.3">
      <c r="A8156" s="119" t="s">
        <v>1642</v>
      </c>
    </row>
    <row r="8157" spans="1:1" x14ac:dyDescent="0.3">
      <c r="A8157" s="120" t="s">
        <v>1642</v>
      </c>
    </row>
    <row r="8158" spans="1:1" x14ac:dyDescent="0.3">
      <c r="A8158" s="121" t="s">
        <v>1642</v>
      </c>
    </row>
    <row r="8159" spans="1:1" x14ac:dyDescent="0.3">
      <c r="A8159" s="122" t="s">
        <v>1642</v>
      </c>
    </row>
    <row r="8160" spans="1:1" x14ac:dyDescent="0.3">
      <c r="A8160" s="123" t="s">
        <v>1642</v>
      </c>
    </row>
    <row r="8161" spans="1:1" x14ac:dyDescent="0.3">
      <c r="A8161" s="124" t="s">
        <v>1642</v>
      </c>
    </row>
    <row r="8162" spans="1:1" x14ac:dyDescent="0.3">
      <c r="A8162" s="125" t="s">
        <v>1642</v>
      </c>
    </row>
    <row r="8163" spans="1:1" x14ac:dyDescent="0.3">
      <c r="A8163" s="126" t="s">
        <v>1642</v>
      </c>
    </row>
    <row r="8164" spans="1:1" x14ac:dyDescent="0.3">
      <c r="A8164" s="127" t="s">
        <v>1642</v>
      </c>
    </row>
    <row r="8165" spans="1:1" x14ac:dyDescent="0.3">
      <c r="A8165" s="128" t="s">
        <v>1642</v>
      </c>
    </row>
    <row r="8166" spans="1:1" x14ac:dyDescent="0.3">
      <c r="A8166" s="129" t="s">
        <v>1642</v>
      </c>
    </row>
    <row r="8167" spans="1:1" x14ac:dyDescent="0.3">
      <c r="A8167" s="130" t="s">
        <v>1642</v>
      </c>
    </row>
    <row r="8168" spans="1:1" x14ac:dyDescent="0.3">
      <c r="A8168" s="131" t="s">
        <v>1642</v>
      </c>
    </row>
    <row r="8169" spans="1:1" x14ac:dyDescent="0.3">
      <c r="A8169" s="109">
        <v>51031887</v>
      </c>
    </row>
    <row r="8170" spans="1:1" x14ac:dyDescent="0.3">
      <c r="A8170" s="110" t="s">
        <v>1642</v>
      </c>
    </row>
    <row r="8171" spans="1:1" x14ac:dyDescent="0.3">
      <c r="A8171" s="111" t="s">
        <v>115</v>
      </c>
    </row>
    <row r="8172" spans="1:1" x14ac:dyDescent="0.3">
      <c r="A8172" s="112" t="s">
        <v>1642</v>
      </c>
    </row>
    <row r="8173" spans="1:1" x14ac:dyDescent="0.3">
      <c r="A8173" s="113" t="s">
        <v>1642</v>
      </c>
    </row>
    <row r="8174" spans="1:1" x14ac:dyDescent="0.3">
      <c r="A8174" s="114" t="s">
        <v>1642</v>
      </c>
    </row>
    <row r="8175" spans="1:1" x14ac:dyDescent="0.3">
      <c r="A8175" s="115" t="s">
        <v>1642</v>
      </c>
    </row>
    <row r="8176" spans="1:1" x14ac:dyDescent="0.3">
      <c r="A8176" s="116" t="s">
        <v>1642</v>
      </c>
    </row>
    <row r="8177" spans="1:1" x14ac:dyDescent="0.3">
      <c r="A8177" s="117" t="s">
        <v>1642</v>
      </c>
    </row>
    <row r="8178" spans="1:1" x14ac:dyDescent="0.3">
      <c r="A8178" s="118" t="s">
        <v>1642</v>
      </c>
    </row>
    <row r="8179" spans="1:1" x14ac:dyDescent="0.3">
      <c r="A8179" s="119" t="s">
        <v>1642</v>
      </c>
    </row>
    <row r="8180" spans="1:1" x14ac:dyDescent="0.3">
      <c r="A8180" s="120" t="s">
        <v>1642</v>
      </c>
    </row>
    <row r="8181" spans="1:1" x14ac:dyDescent="0.3">
      <c r="A8181" s="121" t="s">
        <v>1642</v>
      </c>
    </row>
    <row r="8182" spans="1:1" x14ac:dyDescent="0.3">
      <c r="A8182" s="122" t="s">
        <v>1642</v>
      </c>
    </row>
    <row r="8183" spans="1:1" x14ac:dyDescent="0.3">
      <c r="A8183" s="123" t="s">
        <v>1642</v>
      </c>
    </row>
    <row r="8184" spans="1:1" x14ac:dyDescent="0.3">
      <c r="A8184" s="124" t="s">
        <v>1642</v>
      </c>
    </row>
    <row r="8185" spans="1:1" x14ac:dyDescent="0.3">
      <c r="A8185" s="125" t="s">
        <v>1642</v>
      </c>
    </row>
    <row r="8186" spans="1:1" x14ac:dyDescent="0.3">
      <c r="A8186" s="126" t="s">
        <v>1642</v>
      </c>
    </row>
    <row r="8187" spans="1:1" x14ac:dyDescent="0.3">
      <c r="A8187" s="127" t="s">
        <v>1642</v>
      </c>
    </row>
    <row r="8188" spans="1:1" x14ac:dyDescent="0.3">
      <c r="A8188" s="128" t="s">
        <v>1642</v>
      </c>
    </row>
    <row r="8189" spans="1:1" x14ac:dyDescent="0.3">
      <c r="A8189" s="129" t="s">
        <v>1642</v>
      </c>
    </row>
    <row r="8190" spans="1:1" x14ac:dyDescent="0.3">
      <c r="A8190" s="130" t="s">
        <v>1642</v>
      </c>
    </row>
    <row r="8191" spans="1:1" x14ac:dyDescent="0.3">
      <c r="A8191" s="131" t="s">
        <v>1642</v>
      </c>
    </row>
    <row r="8192" spans="1:1" x14ac:dyDescent="0.3">
      <c r="A8192" s="109">
        <v>51031889</v>
      </c>
    </row>
    <row r="8193" spans="1:1" x14ac:dyDescent="0.3">
      <c r="A8193" s="110" t="s">
        <v>1642</v>
      </c>
    </row>
    <row r="8194" spans="1:1" x14ac:dyDescent="0.3">
      <c r="A8194" s="111" t="s">
        <v>115</v>
      </c>
    </row>
    <row r="8195" spans="1:1" x14ac:dyDescent="0.3">
      <c r="A8195" s="112" t="s">
        <v>1642</v>
      </c>
    </row>
    <row r="8196" spans="1:1" x14ac:dyDescent="0.3">
      <c r="A8196" s="113" t="s">
        <v>1642</v>
      </c>
    </row>
    <row r="8197" spans="1:1" x14ac:dyDescent="0.3">
      <c r="A8197" s="114" t="s">
        <v>1642</v>
      </c>
    </row>
    <row r="8198" spans="1:1" x14ac:dyDescent="0.3">
      <c r="A8198" s="115" t="s">
        <v>1642</v>
      </c>
    </row>
    <row r="8199" spans="1:1" x14ac:dyDescent="0.3">
      <c r="A8199" s="116" t="s">
        <v>1642</v>
      </c>
    </row>
    <row r="8200" spans="1:1" x14ac:dyDescent="0.3">
      <c r="A8200" s="117" t="s">
        <v>1642</v>
      </c>
    </row>
    <row r="8201" spans="1:1" x14ac:dyDescent="0.3">
      <c r="A8201" s="118" t="s">
        <v>1642</v>
      </c>
    </row>
    <row r="8202" spans="1:1" x14ac:dyDescent="0.3">
      <c r="A8202" s="119" t="s">
        <v>1642</v>
      </c>
    </row>
    <row r="8203" spans="1:1" x14ac:dyDescent="0.3">
      <c r="A8203" s="120" t="s">
        <v>1642</v>
      </c>
    </row>
    <row r="8204" spans="1:1" x14ac:dyDescent="0.3">
      <c r="A8204" s="121" t="s">
        <v>1642</v>
      </c>
    </row>
    <row r="8205" spans="1:1" x14ac:dyDescent="0.3">
      <c r="A8205" s="122" t="s">
        <v>1642</v>
      </c>
    </row>
    <row r="8206" spans="1:1" x14ac:dyDescent="0.3">
      <c r="A8206" s="123" t="s">
        <v>1642</v>
      </c>
    </row>
    <row r="8207" spans="1:1" x14ac:dyDescent="0.3">
      <c r="A8207" s="124" t="s">
        <v>1642</v>
      </c>
    </row>
    <row r="8208" spans="1:1" x14ac:dyDescent="0.3">
      <c r="A8208" s="125" t="s">
        <v>1642</v>
      </c>
    </row>
    <row r="8209" spans="1:1" x14ac:dyDescent="0.3">
      <c r="A8209" s="126" t="s">
        <v>1642</v>
      </c>
    </row>
    <row r="8210" spans="1:1" x14ac:dyDescent="0.3">
      <c r="A8210" s="127" t="s">
        <v>1642</v>
      </c>
    </row>
    <row r="8211" spans="1:1" x14ac:dyDescent="0.3">
      <c r="A8211" s="128" t="s">
        <v>1642</v>
      </c>
    </row>
    <row r="8212" spans="1:1" x14ac:dyDescent="0.3">
      <c r="A8212" s="129" t="s">
        <v>1642</v>
      </c>
    </row>
    <row r="8213" spans="1:1" x14ac:dyDescent="0.3">
      <c r="A8213" s="130" t="s">
        <v>384</v>
      </c>
    </row>
    <row r="8214" spans="1:1" x14ac:dyDescent="0.3">
      <c r="A8214" s="131" t="s">
        <v>1642</v>
      </c>
    </row>
    <row r="8215" spans="1:1" x14ac:dyDescent="0.3">
      <c r="A8215" s="109">
        <v>51031890</v>
      </c>
    </row>
    <row r="8216" spans="1:1" x14ac:dyDescent="0.3">
      <c r="A8216" s="110" t="s">
        <v>1642</v>
      </c>
    </row>
    <row r="8217" spans="1:1" x14ac:dyDescent="0.3">
      <c r="A8217" s="111" t="s">
        <v>115</v>
      </c>
    </row>
    <row r="8218" spans="1:1" x14ac:dyDescent="0.3">
      <c r="A8218" s="112" t="s">
        <v>1642</v>
      </c>
    </row>
    <row r="8219" spans="1:1" x14ac:dyDescent="0.3">
      <c r="A8219" s="113" t="s">
        <v>1642</v>
      </c>
    </row>
    <row r="8220" spans="1:1" x14ac:dyDescent="0.3">
      <c r="A8220" s="114" t="s">
        <v>67</v>
      </c>
    </row>
    <row r="8221" spans="1:1" x14ac:dyDescent="0.3">
      <c r="A8221" s="115" t="s">
        <v>1642</v>
      </c>
    </row>
    <row r="8222" spans="1:1" x14ac:dyDescent="0.3">
      <c r="A8222" s="116" t="s">
        <v>1642</v>
      </c>
    </row>
    <row r="8223" spans="1:1" x14ac:dyDescent="0.3">
      <c r="A8223" s="117" t="s">
        <v>1642</v>
      </c>
    </row>
    <row r="8224" spans="1:1" x14ac:dyDescent="0.3">
      <c r="A8224" s="118" t="s">
        <v>1642</v>
      </c>
    </row>
    <row r="8225" spans="1:1" x14ac:dyDescent="0.3">
      <c r="A8225" s="119" t="s">
        <v>1642</v>
      </c>
    </row>
    <row r="8226" spans="1:1" x14ac:dyDescent="0.3">
      <c r="A8226" s="120" t="s">
        <v>1642</v>
      </c>
    </row>
    <row r="8227" spans="1:1" x14ac:dyDescent="0.3">
      <c r="A8227" s="121" t="s">
        <v>1642</v>
      </c>
    </row>
    <row r="8228" spans="1:1" x14ac:dyDescent="0.3">
      <c r="A8228" s="122" t="s">
        <v>1642</v>
      </c>
    </row>
    <row r="8229" spans="1:1" x14ac:dyDescent="0.3">
      <c r="A8229" s="123" t="s">
        <v>1642</v>
      </c>
    </row>
    <row r="8230" spans="1:1" x14ac:dyDescent="0.3">
      <c r="A8230" s="124" t="s">
        <v>1642</v>
      </c>
    </row>
    <row r="8231" spans="1:1" x14ac:dyDescent="0.3">
      <c r="A8231" s="125" t="s">
        <v>1642</v>
      </c>
    </row>
    <row r="8232" spans="1:1" x14ac:dyDescent="0.3">
      <c r="A8232" s="126" t="s">
        <v>1642</v>
      </c>
    </row>
    <row r="8233" spans="1:1" x14ac:dyDescent="0.3">
      <c r="A8233" s="127" t="s">
        <v>1642</v>
      </c>
    </row>
    <row r="8234" spans="1:1" x14ac:dyDescent="0.3">
      <c r="A8234" s="128" t="s">
        <v>1642</v>
      </c>
    </row>
    <row r="8235" spans="1:1" x14ac:dyDescent="0.3">
      <c r="A8235" s="129" t="s">
        <v>1642</v>
      </c>
    </row>
    <row r="8236" spans="1:1" x14ac:dyDescent="0.3">
      <c r="A8236" s="130" t="s">
        <v>1642</v>
      </c>
    </row>
    <row r="8237" spans="1:1" x14ac:dyDescent="0.3">
      <c r="A8237" s="131" t="s">
        <v>1642</v>
      </c>
    </row>
    <row r="8238" spans="1:1" x14ac:dyDescent="0.3">
      <c r="A8238" s="109">
        <v>51031891</v>
      </c>
    </row>
    <row r="8239" spans="1:1" x14ac:dyDescent="0.3">
      <c r="A8239" s="110" t="s">
        <v>1642</v>
      </c>
    </row>
    <row r="8240" spans="1:1" x14ac:dyDescent="0.3">
      <c r="A8240" s="111" t="s">
        <v>1642</v>
      </c>
    </row>
    <row r="8241" spans="1:1" x14ac:dyDescent="0.3">
      <c r="A8241" s="112" t="s">
        <v>1642</v>
      </c>
    </row>
    <row r="8242" spans="1:1" x14ac:dyDescent="0.3">
      <c r="A8242" s="113" t="s">
        <v>1642</v>
      </c>
    </row>
    <row r="8243" spans="1:1" x14ac:dyDescent="0.3">
      <c r="A8243" s="114" t="s">
        <v>1642</v>
      </c>
    </row>
    <row r="8244" spans="1:1" x14ac:dyDescent="0.3">
      <c r="A8244" s="115" t="s">
        <v>1642</v>
      </c>
    </row>
    <row r="8245" spans="1:1" x14ac:dyDescent="0.3">
      <c r="A8245" s="116" t="s">
        <v>1642</v>
      </c>
    </row>
    <row r="8246" spans="1:1" x14ac:dyDescent="0.3">
      <c r="A8246" s="117" t="s">
        <v>1642</v>
      </c>
    </row>
    <row r="8247" spans="1:1" x14ac:dyDescent="0.3">
      <c r="A8247" s="118" t="s">
        <v>1642</v>
      </c>
    </row>
    <row r="8248" spans="1:1" x14ac:dyDescent="0.3">
      <c r="A8248" s="119" t="s">
        <v>1642</v>
      </c>
    </row>
    <row r="8249" spans="1:1" x14ac:dyDescent="0.3">
      <c r="A8249" s="120" t="s">
        <v>1642</v>
      </c>
    </row>
    <row r="8250" spans="1:1" x14ac:dyDescent="0.3">
      <c r="A8250" s="121" t="s">
        <v>1642</v>
      </c>
    </row>
    <row r="8251" spans="1:1" x14ac:dyDescent="0.3">
      <c r="A8251" s="122" t="s">
        <v>1642</v>
      </c>
    </row>
    <row r="8252" spans="1:1" x14ac:dyDescent="0.3">
      <c r="A8252" s="123" t="s">
        <v>1642</v>
      </c>
    </row>
    <row r="8253" spans="1:1" x14ac:dyDescent="0.3">
      <c r="A8253" s="124" t="s">
        <v>1642</v>
      </c>
    </row>
    <row r="8254" spans="1:1" x14ac:dyDescent="0.3">
      <c r="A8254" s="125" t="s">
        <v>1642</v>
      </c>
    </row>
    <row r="8255" spans="1:1" x14ac:dyDescent="0.3">
      <c r="A8255" s="126" t="s">
        <v>1642</v>
      </c>
    </row>
    <row r="8256" spans="1:1" x14ac:dyDescent="0.3">
      <c r="A8256" s="127" t="s">
        <v>1642</v>
      </c>
    </row>
    <row r="8257" spans="1:1" x14ac:dyDescent="0.3">
      <c r="A8257" s="128" t="s">
        <v>1642</v>
      </c>
    </row>
    <row r="8258" spans="1:1" x14ac:dyDescent="0.3">
      <c r="A8258" s="129" t="s">
        <v>1642</v>
      </c>
    </row>
    <row r="8259" spans="1:1" x14ac:dyDescent="0.3">
      <c r="A8259" s="130" t="s">
        <v>1642</v>
      </c>
    </row>
    <row r="8260" spans="1:1" x14ac:dyDescent="0.3">
      <c r="A8260" s="131" t="s">
        <v>1642</v>
      </c>
    </row>
    <row r="8261" spans="1:1" x14ac:dyDescent="0.3">
      <c r="A8261" s="109">
        <v>51031892</v>
      </c>
    </row>
    <row r="8262" spans="1:1" x14ac:dyDescent="0.3">
      <c r="A8262" s="110" t="s">
        <v>1642</v>
      </c>
    </row>
    <row r="8263" spans="1:1" x14ac:dyDescent="0.3">
      <c r="A8263" s="111" t="s">
        <v>115</v>
      </c>
    </row>
    <row r="8264" spans="1:1" x14ac:dyDescent="0.3">
      <c r="A8264" s="112" t="s">
        <v>1642</v>
      </c>
    </row>
    <row r="8265" spans="1:1" x14ac:dyDescent="0.3">
      <c r="A8265" s="113" t="s">
        <v>1642</v>
      </c>
    </row>
    <row r="8266" spans="1:1" x14ac:dyDescent="0.3">
      <c r="A8266" s="114" t="s">
        <v>1642</v>
      </c>
    </row>
    <row r="8267" spans="1:1" x14ac:dyDescent="0.3">
      <c r="A8267" s="115" t="s">
        <v>1642</v>
      </c>
    </row>
    <row r="8268" spans="1:1" x14ac:dyDescent="0.3">
      <c r="A8268" s="116" t="s">
        <v>1642</v>
      </c>
    </row>
    <row r="8269" spans="1:1" x14ac:dyDescent="0.3">
      <c r="A8269" s="117" t="s">
        <v>1642</v>
      </c>
    </row>
    <row r="8270" spans="1:1" x14ac:dyDescent="0.3">
      <c r="A8270" s="118" t="s">
        <v>1642</v>
      </c>
    </row>
    <row r="8271" spans="1:1" x14ac:dyDescent="0.3">
      <c r="A8271" s="119" t="s">
        <v>1642</v>
      </c>
    </row>
    <row r="8272" spans="1:1" x14ac:dyDescent="0.3">
      <c r="A8272" s="120" t="s">
        <v>231</v>
      </c>
    </row>
    <row r="8273" spans="1:1" x14ac:dyDescent="0.3">
      <c r="A8273" s="121" t="s">
        <v>1642</v>
      </c>
    </row>
    <row r="8274" spans="1:1" x14ac:dyDescent="0.3">
      <c r="A8274" s="122" t="s">
        <v>1642</v>
      </c>
    </row>
    <row r="8275" spans="1:1" x14ac:dyDescent="0.3">
      <c r="A8275" s="123" t="s">
        <v>73</v>
      </c>
    </row>
    <row r="8276" spans="1:1" x14ac:dyDescent="0.3">
      <c r="A8276" s="124" t="s">
        <v>74</v>
      </c>
    </row>
    <row r="8277" spans="1:1" x14ac:dyDescent="0.3">
      <c r="A8277" s="125" t="s">
        <v>1642</v>
      </c>
    </row>
    <row r="8278" spans="1:1" x14ac:dyDescent="0.3">
      <c r="A8278" s="126" t="s">
        <v>1642</v>
      </c>
    </row>
    <row r="8279" spans="1:1" x14ac:dyDescent="0.3">
      <c r="A8279" s="127" t="s">
        <v>1642</v>
      </c>
    </row>
    <row r="8280" spans="1:1" x14ac:dyDescent="0.3">
      <c r="A8280" s="128" t="s">
        <v>1642</v>
      </c>
    </row>
    <row r="8281" spans="1:1" x14ac:dyDescent="0.3">
      <c r="A8281" s="129" t="s">
        <v>1642</v>
      </c>
    </row>
    <row r="8282" spans="1:1" x14ac:dyDescent="0.3">
      <c r="A8282" s="130" t="s">
        <v>1642</v>
      </c>
    </row>
    <row r="8283" spans="1:1" x14ac:dyDescent="0.3">
      <c r="A8283" s="131" t="s">
        <v>1642</v>
      </c>
    </row>
    <row r="8284" spans="1:1" x14ac:dyDescent="0.3">
      <c r="A8284" s="109">
        <v>51031893</v>
      </c>
    </row>
    <row r="8285" spans="1:1" x14ac:dyDescent="0.3">
      <c r="A8285" s="110" t="s">
        <v>1642</v>
      </c>
    </row>
    <row r="8286" spans="1:1" x14ac:dyDescent="0.3">
      <c r="A8286" s="111" t="s">
        <v>1642</v>
      </c>
    </row>
    <row r="8287" spans="1:1" x14ac:dyDescent="0.3">
      <c r="A8287" s="112" t="s">
        <v>1642</v>
      </c>
    </row>
    <row r="8288" spans="1:1" x14ac:dyDescent="0.3">
      <c r="A8288" s="113" t="s">
        <v>1642</v>
      </c>
    </row>
    <row r="8289" spans="1:1" x14ac:dyDescent="0.3">
      <c r="A8289" s="114" t="s">
        <v>1642</v>
      </c>
    </row>
    <row r="8290" spans="1:1" x14ac:dyDescent="0.3">
      <c r="A8290" s="115" t="s">
        <v>1642</v>
      </c>
    </row>
    <row r="8291" spans="1:1" x14ac:dyDescent="0.3">
      <c r="A8291" s="116" t="s">
        <v>1642</v>
      </c>
    </row>
    <row r="8292" spans="1:1" x14ac:dyDescent="0.3">
      <c r="A8292" s="117" t="s">
        <v>1642</v>
      </c>
    </row>
    <row r="8293" spans="1:1" x14ac:dyDescent="0.3">
      <c r="A8293" s="118" t="s">
        <v>1642</v>
      </c>
    </row>
    <row r="8294" spans="1:1" x14ac:dyDescent="0.3">
      <c r="A8294" s="119" t="s">
        <v>1642</v>
      </c>
    </row>
    <row r="8295" spans="1:1" x14ac:dyDescent="0.3">
      <c r="A8295" s="120" t="s">
        <v>231</v>
      </c>
    </row>
    <row r="8296" spans="1:1" x14ac:dyDescent="0.3">
      <c r="A8296" s="121" t="s">
        <v>74</v>
      </c>
    </row>
    <row r="8297" spans="1:1" x14ac:dyDescent="0.3">
      <c r="A8297" s="122" t="s">
        <v>1642</v>
      </c>
    </row>
    <row r="8298" spans="1:1" x14ac:dyDescent="0.3">
      <c r="A8298" s="123" t="s">
        <v>73</v>
      </c>
    </row>
    <row r="8299" spans="1:1" x14ac:dyDescent="0.3">
      <c r="A8299" s="124" t="s">
        <v>1642</v>
      </c>
    </row>
    <row r="8300" spans="1:1" x14ac:dyDescent="0.3">
      <c r="A8300" s="125" t="s">
        <v>1642</v>
      </c>
    </row>
    <row r="8301" spans="1:1" x14ac:dyDescent="0.3">
      <c r="A8301" s="126" t="s">
        <v>1642</v>
      </c>
    </row>
    <row r="8302" spans="1:1" x14ac:dyDescent="0.3">
      <c r="A8302" s="127" t="s">
        <v>1642</v>
      </c>
    </row>
    <row r="8303" spans="1:1" x14ac:dyDescent="0.3">
      <c r="A8303" s="128" t="s">
        <v>1642</v>
      </c>
    </row>
    <row r="8304" spans="1:1" x14ac:dyDescent="0.3">
      <c r="A8304" s="129" t="s">
        <v>1642</v>
      </c>
    </row>
    <row r="8305" spans="1:1" x14ac:dyDescent="0.3">
      <c r="A8305" s="130" t="s">
        <v>1642</v>
      </c>
    </row>
    <row r="8306" spans="1:1" x14ac:dyDescent="0.3">
      <c r="A8306" s="131" t="s">
        <v>1642</v>
      </c>
    </row>
    <row r="8307" spans="1:1" x14ac:dyDescent="0.3">
      <c r="A8307" s="109">
        <v>51031894</v>
      </c>
    </row>
    <row r="8308" spans="1:1" x14ac:dyDescent="0.3">
      <c r="A8308" s="110" t="s">
        <v>1642</v>
      </c>
    </row>
    <row r="8309" spans="1:1" x14ac:dyDescent="0.3">
      <c r="A8309" s="111" t="s">
        <v>115</v>
      </c>
    </row>
    <row r="8310" spans="1:1" x14ac:dyDescent="0.3">
      <c r="A8310" s="112" t="s">
        <v>1642</v>
      </c>
    </row>
    <row r="8311" spans="1:1" x14ac:dyDescent="0.3">
      <c r="A8311" s="113" t="s">
        <v>1642</v>
      </c>
    </row>
    <row r="8312" spans="1:1" x14ac:dyDescent="0.3">
      <c r="A8312" s="114" t="s">
        <v>1642</v>
      </c>
    </row>
    <row r="8313" spans="1:1" x14ac:dyDescent="0.3">
      <c r="A8313" s="115" t="s">
        <v>1642</v>
      </c>
    </row>
    <row r="8314" spans="1:1" x14ac:dyDescent="0.3">
      <c r="A8314" s="116" t="s">
        <v>1642</v>
      </c>
    </row>
    <row r="8315" spans="1:1" x14ac:dyDescent="0.3">
      <c r="A8315" s="117" t="s">
        <v>1642</v>
      </c>
    </row>
    <row r="8316" spans="1:1" x14ac:dyDescent="0.3">
      <c r="A8316" s="118" t="s">
        <v>1642</v>
      </c>
    </row>
    <row r="8317" spans="1:1" x14ac:dyDescent="0.3">
      <c r="A8317" s="119" t="s">
        <v>1642</v>
      </c>
    </row>
    <row r="8318" spans="1:1" x14ac:dyDescent="0.3">
      <c r="A8318" s="120" t="s">
        <v>1642</v>
      </c>
    </row>
    <row r="8319" spans="1:1" x14ac:dyDescent="0.3">
      <c r="A8319" s="121" t="s">
        <v>1642</v>
      </c>
    </row>
    <row r="8320" spans="1:1" x14ac:dyDescent="0.3">
      <c r="A8320" s="122" t="s">
        <v>1642</v>
      </c>
    </row>
    <row r="8321" spans="1:1" x14ac:dyDescent="0.3">
      <c r="A8321" s="123" t="s">
        <v>1642</v>
      </c>
    </row>
    <row r="8322" spans="1:1" x14ac:dyDescent="0.3">
      <c r="A8322" s="124" t="s">
        <v>1642</v>
      </c>
    </row>
    <row r="8323" spans="1:1" x14ac:dyDescent="0.3">
      <c r="A8323" s="125" t="s">
        <v>1642</v>
      </c>
    </row>
    <row r="8324" spans="1:1" x14ac:dyDescent="0.3">
      <c r="A8324" s="126" t="s">
        <v>1642</v>
      </c>
    </row>
    <row r="8325" spans="1:1" x14ac:dyDescent="0.3">
      <c r="A8325" s="127" t="s">
        <v>1642</v>
      </c>
    </row>
    <row r="8326" spans="1:1" x14ac:dyDescent="0.3">
      <c r="A8326" s="128" t="s">
        <v>1642</v>
      </c>
    </row>
    <row r="8327" spans="1:1" x14ac:dyDescent="0.3">
      <c r="A8327" s="129" t="s">
        <v>1642</v>
      </c>
    </row>
    <row r="8328" spans="1:1" x14ac:dyDescent="0.3">
      <c r="A8328" s="130" t="s">
        <v>1642</v>
      </c>
    </row>
    <row r="8329" spans="1:1" x14ac:dyDescent="0.3">
      <c r="A8329" s="131" t="s">
        <v>1642</v>
      </c>
    </row>
    <row r="8330" spans="1:1" x14ac:dyDescent="0.3">
      <c r="A8330" s="109">
        <v>51031895</v>
      </c>
    </row>
    <row r="8331" spans="1:1" x14ac:dyDescent="0.3">
      <c r="A8331" s="110" t="s">
        <v>1642</v>
      </c>
    </row>
    <row r="8332" spans="1:1" x14ac:dyDescent="0.3">
      <c r="A8332" s="111" t="s">
        <v>1642</v>
      </c>
    </row>
    <row r="8333" spans="1:1" x14ac:dyDescent="0.3">
      <c r="A8333" s="112" t="s">
        <v>1642</v>
      </c>
    </row>
    <row r="8334" spans="1:1" x14ac:dyDescent="0.3">
      <c r="A8334" s="113" t="s">
        <v>1642</v>
      </c>
    </row>
    <row r="8335" spans="1:1" x14ac:dyDescent="0.3">
      <c r="A8335" s="114" t="s">
        <v>1642</v>
      </c>
    </row>
    <row r="8336" spans="1:1" x14ac:dyDescent="0.3">
      <c r="A8336" s="115" t="s">
        <v>1642</v>
      </c>
    </row>
    <row r="8337" spans="1:1" x14ac:dyDescent="0.3">
      <c r="A8337" s="116" t="s">
        <v>1642</v>
      </c>
    </row>
    <row r="8338" spans="1:1" x14ac:dyDescent="0.3">
      <c r="A8338" s="117" t="s">
        <v>1642</v>
      </c>
    </row>
    <row r="8339" spans="1:1" x14ac:dyDescent="0.3">
      <c r="A8339" s="118" t="s">
        <v>1642</v>
      </c>
    </row>
    <row r="8340" spans="1:1" x14ac:dyDescent="0.3">
      <c r="A8340" s="119" t="s">
        <v>1642</v>
      </c>
    </row>
    <row r="8341" spans="1:1" x14ac:dyDescent="0.3">
      <c r="A8341" s="120" t="s">
        <v>1642</v>
      </c>
    </row>
    <row r="8342" spans="1:1" x14ac:dyDescent="0.3">
      <c r="A8342" s="121" t="s">
        <v>1642</v>
      </c>
    </row>
    <row r="8343" spans="1:1" x14ac:dyDescent="0.3">
      <c r="A8343" s="122" t="s">
        <v>1642</v>
      </c>
    </row>
    <row r="8344" spans="1:1" x14ac:dyDescent="0.3">
      <c r="A8344" s="123" t="s">
        <v>1642</v>
      </c>
    </row>
    <row r="8345" spans="1:1" x14ac:dyDescent="0.3">
      <c r="A8345" s="124" t="s">
        <v>1642</v>
      </c>
    </row>
    <row r="8346" spans="1:1" x14ac:dyDescent="0.3">
      <c r="A8346" s="125" t="s">
        <v>1642</v>
      </c>
    </row>
    <row r="8347" spans="1:1" x14ac:dyDescent="0.3">
      <c r="A8347" s="126" t="s">
        <v>1642</v>
      </c>
    </row>
    <row r="8348" spans="1:1" x14ac:dyDescent="0.3">
      <c r="A8348" s="127" t="s">
        <v>1642</v>
      </c>
    </row>
    <row r="8349" spans="1:1" x14ac:dyDescent="0.3">
      <c r="A8349" s="128" t="s">
        <v>1642</v>
      </c>
    </row>
    <row r="8350" spans="1:1" x14ac:dyDescent="0.3">
      <c r="A8350" s="129" t="s">
        <v>1642</v>
      </c>
    </row>
    <row r="8351" spans="1:1" x14ac:dyDescent="0.3">
      <c r="A8351" s="130" t="s">
        <v>1642</v>
      </c>
    </row>
    <row r="8352" spans="1:1" x14ac:dyDescent="0.3">
      <c r="A8352" s="131" t="s">
        <v>1642</v>
      </c>
    </row>
    <row r="8353" spans="1:1" x14ac:dyDescent="0.3">
      <c r="A8353" s="109">
        <v>51031898</v>
      </c>
    </row>
    <row r="8354" spans="1:1" x14ac:dyDescent="0.3">
      <c r="A8354" s="110" t="s">
        <v>1642</v>
      </c>
    </row>
    <row r="8355" spans="1:1" x14ac:dyDescent="0.3">
      <c r="A8355" s="111" t="s">
        <v>1642</v>
      </c>
    </row>
    <row r="8356" spans="1:1" x14ac:dyDescent="0.3">
      <c r="A8356" s="112" t="s">
        <v>1642</v>
      </c>
    </row>
    <row r="8357" spans="1:1" x14ac:dyDescent="0.3">
      <c r="A8357" s="113" t="s">
        <v>1642</v>
      </c>
    </row>
    <row r="8358" spans="1:1" x14ac:dyDescent="0.3">
      <c r="A8358" s="114" t="s">
        <v>67</v>
      </c>
    </row>
    <row r="8359" spans="1:1" x14ac:dyDescent="0.3">
      <c r="A8359" s="115" t="s">
        <v>1642</v>
      </c>
    </row>
    <row r="8360" spans="1:1" x14ac:dyDescent="0.3">
      <c r="A8360" s="116" t="s">
        <v>1642</v>
      </c>
    </row>
    <row r="8361" spans="1:1" x14ac:dyDescent="0.3">
      <c r="A8361" s="117" t="s">
        <v>1642</v>
      </c>
    </row>
    <row r="8362" spans="1:1" x14ac:dyDescent="0.3">
      <c r="A8362" s="118" t="s">
        <v>1642</v>
      </c>
    </row>
    <row r="8363" spans="1:1" x14ac:dyDescent="0.3">
      <c r="A8363" s="119" t="s">
        <v>1642</v>
      </c>
    </row>
    <row r="8364" spans="1:1" x14ac:dyDescent="0.3">
      <c r="A8364" s="120" t="s">
        <v>1642</v>
      </c>
    </row>
    <row r="8365" spans="1:1" x14ac:dyDescent="0.3">
      <c r="A8365" s="121" t="s">
        <v>1642</v>
      </c>
    </row>
    <row r="8366" spans="1:1" x14ac:dyDescent="0.3">
      <c r="A8366" s="122" t="s">
        <v>1642</v>
      </c>
    </row>
    <row r="8367" spans="1:1" x14ac:dyDescent="0.3">
      <c r="A8367" s="123" t="s">
        <v>1642</v>
      </c>
    </row>
    <row r="8368" spans="1:1" x14ac:dyDescent="0.3">
      <c r="A8368" s="124" t="s">
        <v>1642</v>
      </c>
    </row>
    <row r="8369" spans="1:1" x14ac:dyDescent="0.3">
      <c r="A8369" s="125" t="s">
        <v>1642</v>
      </c>
    </row>
    <row r="8370" spans="1:1" x14ac:dyDescent="0.3">
      <c r="A8370" s="126" t="s">
        <v>1642</v>
      </c>
    </row>
    <row r="8371" spans="1:1" x14ac:dyDescent="0.3">
      <c r="A8371" s="127" t="s">
        <v>1642</v>
      </c>
    </row>
    <row r="8372" spans="1:1" x14ac:dyDescent="0.3">
      <c r="A8372" s="128" t="s">
        <v>1642</v>
      </c>
    </row>
    <row r="8373" spans="1:1" x14ac:dyDescent="0.3">
      <c r="A8373" s="129" t="s">
        <v>1642</v>
      </c>
    </row>
    <row r="8374" spans="1:1" x14ac:dyDescent="0.3">
      <c r="A8374" s="130" t="s">
        <v>1642</v>
      </c>
    </row>
    <row r="8375" spans="1:1" x14ac:dyDescent="0.3">
      <c r="A8375" s="131" t="s">
        <v>1642</v>
      </c>
    </row>
    <row r="8376" spans="1:1" x14ac:dyDescent="0.3">
      <c r="A8376" s="109">
        <v>51031975</v>
      </c>
    </row>
    <row r="8377" spans="1:1" x14ac:dyDescent="0.3">
      <c r="A8377" s="110" t="s">
        <v>905</v>
      </c>
    </row>
    <row r="8378" spans="1:1" x14ac:dyDescent="0.3">
      <c r="A8378" s="111" t="s">
        <v>115</v>
      </c>
    </row>
    <row r="8379" spans="1:1" x14ac:dyDescent="0.3">
      <c r="A8379" s="112" t="s">
        <v>1642</v>
      </c>
    </row>
    <row r="8380" spans="1:1" x14ac:dyDescent="0.3">
      <c r="A8380" s="113" t="s">
        <v>1642</v>
      </c>
    </row>
    <row r="8381" spans="1:1" x14ac:dyDescent="0.3">
      <c r="A8381" s="114" t="s">
        <v>1642</v>
      </c>
    </row>
    <row r="8382" spans="1:1" x14ac:dyDescent="0.3">
      <c r="A8382" s="115" t="s">
        <v>1642</v>
      </c>
    </row>
    <row r="8383" spans="1:1" x14ac:dyDescent="0.3">
      <c r="A8383" s="116" t="s">
        <v>1642</v>
      </c>
    </row>
    <row r="8384" spans="1:1" x14ac:dyDescent="0.3">
      <c r="A8384" s="117" t="s">
        <v>1642</v>
      </c>
    </row>
    <row r="8385" spans="1:1" x14ac:dyDescent="0.3">
      <c r="A8385" s="118" t="s">
        <v>1642</v>
      </c>
    </row>
    <row r="8386" spans="1:1" x14ac:dyDescent="0.3">
      <c r="A8386" s="119" t="s">
        <v>1642</v>
      </c>
    </row>
    <row r="8387" spans="1:1" x14ac:dyDescent="0.3">
      <c r="A8387" s="120" t="s">
        <v>1642</v>
      </c>
    </row>
    <row r="8388" spans="1:1" x14ac:dyDescent="0.3">
      <c r="A8388" s="121" t="s">
        <v>1642</v>
      </c>
    </row>
    <row r="8389" spans="1:1" x14ac:dyDescent="0.3">
      <c r="A8389" s="122" t="s">
        <v>72</v>
      </c>
    </row>
    <row r="8390" spans="1:1" x14ac:dyDescent="0.3">
      <c r="A8390" s="123" t="s">
        <v>1642</v>
      </c>
    </row>
    <row r="8391" spans="1:1" x14ac:dyDescent="0.3">
      <c r="A8391" s="124" t="s">
        <v>1642</v>
      </c>
    </row>
    <row r="8392" spans="1:1" x14ac:dyDescent="0.3">
      <c r="A8392" s="125" t="s">
        <v>1642</v>
      </c>
    </row>
    <row r="8393" spans="1:1" x14ac:dyDescent="0.3">
      <c r="A8393" s="126" t="s">
        <v>1642</v>
      </c>
    </row>
    <row r="8394" spans="1:1" x14ac:dyDescent="0.3">
      <c r="A8394" s="127" t="s">
        <v>1642</v>
      </c>
    </row>
    <row r="8395" spans="1:1" x14ac:dyDescent="0.3">
      <c r="A8395" s="128" t="s">
        <v>1642</v>
      </c>
    </row>
    <row r="8396" spans="1:1" x14ac:dyDescent="0.3">
      <c r="A8396" s="129" t="s">
        <v>1642</v>
      </c>
    </row>
    <row r="8397" spans="1:1" x14ac:dyDescent="0.3">
      <c r="A8397" s="130" t="s">
        <v>1642</v>
      </c>
    </row>
    <row r="8398" spans="1:1" x14ac:dyDescent="0.3">
      <c r="A8398" s="131" t="s">
        <v>1642</v>
      </c>
    </row>
    <row r="8399" spans="1:1" x14ac:dyDescent="0.3">
      <c r="A8399" s="109">
        <v>51031983</v>
      </c>
    </row>
    <row r="8400" spans="1:1" x14ac:dyDescent="0.3">
      <c r="A8400" s="110" t="s">
        <v>1642</v>
      </c>
    </row>
    <row r="8401" spans="1:1" x14ac:dyDescent="0.3">
      <c r="A8401" s="111" t="s">
        <v>516</v>
      </c>
    </row>
    <row r="8402" spans="1:1" x14ac:dyDescent="0.3">
      <c r="A8402" s="112" t="s">
        <v>1642</v>
      </c>
    </row>
    <row r="8403" spans="1:1" x14ac:dyDescent="0.3">
      <c r="A8403" s="113" t="s">
        <v>1642</v>
      </c>
    </row>
    <row r="8404" spans="1:1" x14ac:dyDescent="0.3">
      <c r="A8404" s="114" t="s">
        <v>1642</v>
      </c>
    </row>
    <row r="8405" spans="1:1" x14ac:dyDescent="0.3">
      <c r="A8405" s="115" t="s">
        <v>1642</v>
      </c>
    </row>
    <row r="8406" spans="1:1" x14ac:dyDescent="0.3">
      <c r="A8406" s="116" t="s">
        <v>1642</v>
      </c>
    </row>
    <row r="8407" spans="1:1" x14ac:dyDescent="0.3">
      <c r="A8407" s="117" t="s">
        <v>1642</v>
      </c>
    </row>
    <row r="8408" spans="1:1" x14ac:dyDescent="0.3">
      <c r="A8408" s="118" t="s">
        <v>250</v>
      </c>
    </row>
    <row r="8409" spans="1:1" x14ac:dyDescent="0.3">
      <c r="A8409" s="119" t="s">
        <v>1642</v>
      </c>
    </row>
    <row r="8410" spans="1:1" x14ac:dyDescent="0.3">
      <c r="A8410" s="120" t="s">
        <v>1642</v>
      </c>
    </row>
    <row r="8411" spans="1:1" x14ac:dyDescent="0.3">
      <c r="A8411" s="121" t="s">
        <v>74</v>
      </c>
    </row>
    <row r="8412" spans="1:1" x14ac:dyDescent="0.3">
      <c r="A8412" s="122" t="s">
        <v>1642</v>
      </c>
    </row>
    <row r="8413" spans="1:1" x14ac:dyDescent="0.3">
      <c r="A8413" s="123" t="s">
        <v>1642</v>
      </c>
    </row>
    <row r="8414" spans="1:1" x14ac:dyDescent="0.3">
      <c r="A8414" s="124" t="s">
        <v>1642</v>
      </c>
    </row>
    <row r="8415" spans="1:1" x14ac:dyDescent="0.3">
      <c r="A8415" s="125" t="s">
        <v>1642</v>
      </c>
    </row>
    <row r="8416" spans="1:1" x14ac:dyDescent="0.3">
      <c r="A8416" s="126" t="s">
        <v>1642</v>
      </c>
    </row>
    <row r="8417" spans="1:1" x14ac:dyDescent="0.3">
      <c r="A8417" s="127" t="s">
        <v>1642</v>
      </c>
    </row>
    <row r="8418" spans="1:1" x14ac:dyDescent="0.3">
      <c r="A8418" s="128" t="s">
        <v>1642</v>
      </c>
    </row>
    <row r="8419" spans="1:1" x14ac:dyDescent="0.3">
      <c r="A8419" s="129" t="s">
        <v>1642</v>
      </c>
    </row>
    <row r="8420" spans="1:1" x14ac:dyDescent="0.3">
      <c r="A8420" s="130" t="s">
        <v>1642</v>
      </c>
    </row>
    <row r="8421" spans="1:1" x14ac:dyDescent="0.3">
      <c r="A8421" s="131" t="s">
        <v>1642</v>
      </c>
    </row>
    <row r="8422" spans="1:1" x14ac:dyDescent="0.3">
      <c r="A8422" s="109">
        <v>51031984</v>
      </c>
    </row>
    <row r="8423" spans="1:1" x14ac:dyDescent="0.3">
      <c r="A8423" s="110" t="s">
        <v>1642</v>
      </c>
    </row>
    <row r="8424" spans="1:1" x14ac:dyDescent="0.3">
      <c r="A8424" s="111" t="s">
        <v>1642</v>
      </c>
    </row>
    <row r="8425" spans="1:1" x14ac:dyDescent="0.3">
      <c r="A8425" s="112" t="s">
        <v>1642</v>
      </c>
    </row>
    <row r="8426" spans="1:1" x14ac:dyDescent="0.3">
      <c r="A8426" s="113" t="s">
        <v>148</v>
      </c>
    </row>
    <row r="8427" spans="1:1" x14ac:dyDescent="0.3">
      <c r="A8427" s="114" t="s">
        <v>1642</v>
      </c>
    </row>
    <row r="8428" spans="1:1" x14ac:dyDescent="0.3">
      <c r="A8428" s="115" t="s">
        <v>1642</v>
      </c>
    </row>
    <row r="8429" spans="1:1" x14ac:dyDescent="0.3">
      <c r="A8429" s="116" t="s">
        <v>1642</v>
      </c>
    </row>
    <row r="8430" spans="1:1" x14ac:dyDescent="0.3">
      <c r="A8430" s="117" t="s">
        <v>191</v>
      </c>
    </row>
    <row r="8431" spans="1:1" x14ac:dyDescent="0.3">
      <c r="A8431" s="118" t="s">
        <v>1642</v>
      </c>
    </row>
    <row r="8432" spans="1:1" x14ac:dyDescent="0.3">
      <c r="A8432" s="119" t="s">
        <v>1642</v>
      </c>
    </row>
    <row r="8433" spans="1:1" x14ac:dyDescent="0.3">
      <c r="A8433" s="120" t="s">
        <v>231</v>
      </c>
    </row>
    <row r="8434" spans="1:1" x14ac:dyDescent="0.3">
      <c r="A8434" s="121" t="s">
        <v>74</v>
      </c>
    </row>
    <row r="8435" spans="1:1" x14ac:dyDescent="0.3">
      <c r="A8435" s="122" t="s">
        <v>1642</v>
      </c>
    </row>
    <row r="8436" spans="1:1" x14ac:dyDescent="0.3">
      <c r="A8436" s="123" t="s">
        <v>1642</v>
      </c>
    </row>
    <row r="8437" spans="1:1" x14ac:dyDescent="0.3">
      <c r="A8437" s="124" t="s">
        <v>1642</v>
      </c>
    </row>
    <row r="8438" spans="1:1" x14ac:dyDescent="0.3">
      <c r="A8438" s="125" t="s">
        <v>1642</v>
      </c>
    </row>
    <row r="8439" spans="1:1" x14ac:dyDescent="0.3">
      <c r="A8439" s="126" t="s">
        <v>1642</v>
      </c>
    </row>
    <row r="8440" spans="1:1" x14ac:dyDescent="0.3">
      <c r="A8440" s="127" t="s">
        <v>1642</v>
      </c>
    </row>
    <row r="8441" spans="1:1" x14ac:dyDescent="0.3">
      <c r="A8441" s="128" t="s">
        <v>1642</v>
      </c>
    </row>
    <row r="8442" spans="1:1" x14ac:dyDescent="0.3">
      <c r="A8442" s="129" t="s">
        <v>1642</v>
      </c>
    </row>
    <row r="8443" spans="1:1" x14ac:dyDescent="0.3">
      <c r="A8443" s="130" t="s">
        <v>1642</v>
      </c>
    </row>
    <row r="8444" spans="1:1" x14ac:dyDescent="0.3">
      <c r="A8444" s="131" t="s">
        <v>1642</v>
      </c>
    </row>
    <row r="8445" spans="1:1" x14ac:dyDescent="0.3">
      <c r="A8445" s="109">
        <v>51032046</v>
      </c>
    </row>
    <row r="8446" spans="1:1" x14ac:dyDescent="0.3">
      <c r="A8446" s="110" t="s">
        <v>1642</v>
      </c>
    </row>
    <row r="8447" spans="1:1" x14ac:dyDescent="0.3">
      <c r="A8447" s="111" t="s">
        <v>1642</v>
      </c>
    </row>
    <row r="8448" spans="1:1" x14ac:dyDescent="0.3">
      <c r="A8448" s="112" t="s">
        <v>1642</v>
      </c>
    </row>
    <row r="8449" spans="1:1" x14ac:dyDescent="0.3">
      <c r="A8449" s="113" t="s">
        <v>1642</v>
      </c>
    </row>
    <row r="8450" spans="1:1" x14ac:dyDescent="0.3">
      <c r="A8450" s="114" t="s">
        <v>1642</v>
      </c>
    </row>
    <row r="8451" spans="1:1" x14ac:dyDescent="0.3">
      <c r="A8451" s="115" t="s">
        <v>1642</v>
      </c>
    </row>
    <row r="8452" spans="1:1" x14ac:dyDescent="0.3">
      <c r="A8452" s="116" t="s">
        <v>1642</v>
      </c>
    </row>
    <row r="8453" spans="1:1" x14ac:dyDescent="0.3">
      <c r="A8453" s="117" t="s">
        <v>1642</v>
      </c>
    </row>
    <row r="8454" spans="1:1" x14ac:dyDescent="0.3">
      <c r="A8454" s="118" t="s">
        <v>1642</v>
      </c>
    </row>
    <row r="8455" spans="1:1" x14ac:dyDescent="0.3">
      <c r="A8455" s="119" t="s">
        <v>1642</v>
      </c>
    </row>
    <row r="8456" spans="1:1" x14ac:dyDescent="0.3">
      <c r="A8456" s="120" t="s">
        <v>1642</v>
      </c>
    </row>
    <row r="8457" spans="1:1" x14ac:dyDescent="0.3">
      <c r="A8457" s="121" t="s">
        <v>74</v>
      </c>
    </row>
    <row r="8458" spans="1:1" x14ac:dyDescent="0.3">
      <c r="A8458" s="122" t="s">
        <v>1642</v>
      </c>
    </row>
    <row r="8459" spans="1:1" x14ac:dyDescent="0.3">
      <c r="A8459" s="123" t="s">
        <v>1642</v>
      </c>
    </row>
    <row r="8460" spans="1:1" x14ac:dyDescent="0.3">
      <c r="A8460" s="124" t="s">
        <v>1642</v>
      </c>
    </row>
    <row r="8461" spans="1:1" x14ac:dyDescent="0.3">
      <c r="A8461" s="125" t="s">
        <v>1642</v>
      </c>
    </row>
    <row r="8462" spans="1:1" x14ac:dyDescent="0.3">
      <c r="A8462" s="126" t="s">
        <v>1642</v>
      </c>
    </row>
    <row r="8463" spans="1:1" x14ac:dyDescent="0.3">
      <c r="A8463" s="127" t="s">
        <v>1642</v>
      </c>
    </row>
    <row r="8464" spans="1:1" x14ac:dyDescent="0.3">
      <c r="A8464" s="128" t="s">
        <v>1642</v>
      </c>
    </row>
    <row r="8465" spans="1:1" x14ac:dyDescent="0.3">
      <c r="A8465" s="129" t="s">
        <v>1642</v>
      </c>
    </row>
    <row r="8466" spans="1:1" x14ac:dyDescent="0.3">
      <c r="A8466" s="130" t="s">
        <v>1642</v>
      </c>
    </row>
    <row r="8467" spans="1:1" x14ac:dyDescent="0.3">
      <c r="A8467" s="131" t="s">
        <v>1642</v>
      </c>
    </row>
    <row r="8468" spans="1:1" x14ac:dyDescent="0.3">
      <c r="A8468" s="109" t="s">
        <v>916</v>
      </c>
    </row>
    <row r="8469" spans="1:1" x14ac:dyDescent="0.3">
      <c r="A8469" s="110" t="s">
        <v>1642</v>
      </c>
    </row>
    <row r="8470" spans="1:1" x14ac:dyDescent="0.3">
      <c r="A8470" s="111" t="s">
        <v>1642</v>
      </c>
    </row>
    <row r="8471" spans="1:1" x14ac:dyDescent="0.3">
      <c r="A8471" s="112" t="s">
        <v>1642</v>
      </c>
    </row>
    <row r="8472" spans="1:1" x14ac:dyDescent="0.3">
      <c r="A8472" s="113" t="s">
        <v>1642</v>
      </c>
    </row>
    <row r="8473" spans="1:1" x14ac:dyDescent="0.3">
      <c r="A8473" s="114" t="s">
        <v>1642</v>
      </c>
    </row>
    <row r="8474" spans="1:1" x14ac:dyDescent="0.3">
      <c r="A8474" s="115" t="s">
        <v>1642</v>
      </c>
    </row>
    <row r="8475" spans="1:1" x14ac:dyDescent="0.3">
      <c r="A8475" s="116" t="s">
        <v>1642</v>
      </c>
    </row>
    <row r="8476" spans="1:1" x14ac:dyDescent="0.3">
      <c r="A8476" s="117" t="s">
        <v>1642</v>
      </c>
    </row>
    <row r="8477" spans="1:1" x14ac:dyDescent="0.3">
      <c r="A8477" s="118" t="s">
        <v>1642</v>
      </c>
    </row>
    <row r="8478" spans="1:1" x14ac:dyDescent="0.3">
      <c r="A8478" s="119" t="s">
        <v>1642</v>
      </c>
    </row>
    <row r="8479" spans="1:1" x14ac:dyDescent="0.3">
      <c r="A8479" s="120" t="s">
        <v>1642</v>
      </c>
    </row>
    <row r="8480" spans="1:1" x14ac:dyDescent="0.3">
      <c r="A8480" s="121" t="s">
        <v>1642</v>
      </c>
    </row>
    <row r="8481" spans="1:1" x14ac:dyDescent="0.3">
      <c r="A8481" s="122" t="s">
        <v>1642</v>
      </c>
    </row>
    <row r="8482" spans="1:1" x14ac:dyDescent="0.3">
      <c r="A8482" s="123" t="s">
        <v>1642</v>
      </c>
    </row>
    <row r="8483" spans="1:1" x14ac:dyDescent="0.3">
      <c r="A8483" s="124" t="s">
        <v>1642</v>
      </c>
    </row>
    <row r="8484" spans="1:1" x14ac:dyDescent="0.3">
      <c r="A8484" s="125" t="s">
        <v>1642</v>
      </c>
    </row>
    <row r="8485" spans="1:1" x14ac:dyDescent="0.3">
      <c r="A8485" s="126" t="s">
        <v>1642</v>
      </c>
    </row>
    <row r="8486" spans="1:1" x14ac:dyDescent="0.3">
      <c r="A8486" s="127" t="s">
        <v>1642</v>
      </c>
    </row>
    <row r="8487" spans="1:1" x14ac:dyDescent="0.3">
      <c r="A8487" s="128" t="s">
        <v>1642</v>
      </c>
    </row>
    <row r="8488" spans="1:1" x14ac:dyDescent="0.3">
      <c r="A8488" s="129" t="s">
        <v>1642</v>
      </c>
    </row>
    <row r="8489" spans="1:1" x14ac:dyDescent="0.3">
      <c r="A8489" s="130" t="s">
        <v>1642</v>
      </c>
    </row>
    <row r="8490" spans="1:1" x14ac:dyDescent="0.3">
      <c r="A8490" s="131" t="s">
        <v>131</v>
      </c>
    </row>
    <row r="8491" spans="1:1" x14ac:dyDescent="0.3">
      <c r="A8491" s="109" t="s">
        <v>1642</v>
      </c>
    </row>
    <row r="8492" spans="1:1" x14ac:dyDescent="0.3">
      <c r="A8492" s="110" t="s">
        <v>1642</v>
      </c>
    </row>
    <row r="8493" spans="1:1" x14ac:dyDescent="0.3">
      <c r="A8493" s="111" t="s">
        <v>1642</v>
      </c>
    </row>
    <row r="8494" spans="1:1" x14ac:dyDescent="0.3">
      <c r="A8494" s="112" t="s">
        <v>1642</v>
      </c>
    </row>
    <row r="8495" spans="1:1" x14ac:dyDescent="0.3">
      <c r="A8495" s="113" t="s">
        <v>1642</v>
      </c>
    </row>
    <row r="8496" spans="1:1" x14ac:dyDescent="0.3">
      <c r="A8496" s="114" t="s">
        <v>1642</v>
      </c>
    </row>
    <row r="8497" spans="1:1" x14ac:dyDescent="0.3">
      <c r="A8497" s="115" t="s">
        <v>1642</v>
      </c>
    </row>
    <row r="8498" spans="1:1" x14ac:dyDescent="0.3">
      <c r="A8498" s="116" t="s">
        <v>1642</v>
      </c>
    </row>
    <row r="8499" spans="1:1" x14ac:dyDescent="0.3">
      <c r="A8499" s="117" t="s">
        <v>1642</v>
      </c>
    </row>
    <row r="8500" spans="1:1" x14ac:dyDescent="0.3">
      <c r="A8500" s="118" t="s">
        <v>1642</v>
      </c>
    </row>
    <row r="8501" spans="1:1" x14ac:dyDescent="0.3">
      <c r="A8501" s="119" t="s">
        <v>1642</v>
      </c>
    </row>
    <row r="8502" spans="1:1" x14ac:dyDescent="0.3">
      <c r="A8502" s="120" t="s">
        <v>1642</v>
      </c>
    </row>
    <row r="8503" spans="1:1" x14ac:dyDescent="0.3">
      <c r="A8503" s="121" t="s">
        <v>1642</v>
      </c>
    </row>
    <row r="8504" spans="1:1" x14ac:dyDescent="0.3">
      <c r="A8504" s="122" t="s">
        <v>1642</v>
      </c>
    </row>
    <row r="8505" spans="1:1" x14ac:dyDescent="0.3">
      <c r="A8505" s="123" t="s">
        <v>1642</v>
      </c>
    </row>
    <row r="8506" spans="1:1" x14ac:dyDescent="0.3">
      <c r="A8506" s="124" t="s">
        <v>1642</v>
      </c>
    </row>
    <row r="8507" spans="1:1" x14ac:dyDescent="0.3">
      <c r="A8507" s="125" t="s">
        <v>1642</v>
      </c>
    </row>
    <row r="8508" spans="1:1" x14ac:dyDescent="0.3">
      <c r="A8508" s="126" t="s">
        <v>1642</v>
      </c>
    </row>
    <row r="8509" spans="1:1" x14ac:dyDescent="0.3">
      <c r="A8509" s="127" t="s">
        <v>1642</v>
      </c>
    </row>
    <row r="8510" spans="1:1" x14ac:dyDescent="0.3">
      <c r="A8510" s="128" t="s">
        <v>1642</v>
      </c>
    </row>
    <row r="8511" spans="1:1" x14ac:dyDescent="0.3">
      <c r="A8511" s="129" t="s">
        <v>1642</v>
      </c>
    </row>
    <row r="8512" spans="1:1" x14ac:dyDescent="0.3">
      <c r="A8512" s="130" t="s">
        <v>1642</v>
      </c>
    </row>
    <row r="8513" spans="1:1" x14ac:dyDescent="0.3">
      <c r="A8513" s="131" t="s">
        <v>1642</v>
      </c>
    </row>
    <row r="8514" spans="1:1" x14ac:dyDescent="0.3">
      <c r="A8514" s="109" t="s">
        <v>1643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54723-2EE7-4B16-9A01-76C365AEC6F3}">
  <dimension ref="A3:G978"/>
  <sheetViews>
    <sheetView topLeftCell="A133" workbookViewId="0">
      <selection activeCell="C853" sqref="C853"/>
    </sheetView>
  </sheetViews>
  <sheetFormatPr baseColWidth="10" defaultRowHeight="14.4" x14ac:dyDescent="0.3"/>
  <sheetData>
    <row r="3" spans="1:3" x14ac:dyDescent="0.3">
      <c r="A3" t="s">
        <v>1641</v>
      </c>
      <c r="B3" t="s">
        <v>1641</v>
      </c>
    </row>
    <row r="4" spans="1:3" x14ac:dyDescent="0.3">
      <c r="A4">
        <v>51025571</v>
      </c>
      <c r="B4">
        <v>51025571</v>
      </c>
      <c r="C4" t="b">
        <f>A4=B4</f>
        <v>1</v>
      </c>
    </row>
    <row r="5" spans="1:3" x14ac:dyDescent="0.3">
      <c r="A5" t="s">
        <v>73</v>
      </c>
      <c r="B5" t="s">
        <v>73</v>
      </c>
      <c r="C5" t="b">
        <f t="shared" ref="C5:C68" si="0">A5=B5</f>
        <v>1</v>
      </c>
    </row>
    <row r="6" spans="1:3" x14ac:dyDescent="0.3">
      <c r="A6">
        <v>51025654</v>
      </c>
      <c r="B6">
        <v>51025654</v>
      </c>
      <c r="C6" t="b">
        <f t="shared" si="0"/>
        <v>1</v>
      </c>
    </row>
    <row r="7" spans="1:3" x14ac:dyDescent="0.3">
      <c r="A7" t="s">
        <v>73</v>
      </c>
      <c r="B7" t="s">
        <v>73</v>
      </c>
      <c r="C7" t="b">
        <f t="shared" si="0"/>
        <v>1</v>
      </c>
    </row>
    <row r="8" spans="1:3" x14ac:dyDescent="0.3">
      <c r="A8" t="s">
        <v>145</v>
      </c>
      <c r="B8" t="s">
        <v>145</v>
      </c>
      <c r="C8" t="b">
        <f t="shared" si="0"/>
        <v>1</v>
      </c>
    </row>
    <row r="9" spans="1:3" x14ac:dyDescent="0.3">
      <c r="A9">
        <v>51025917</v>
      </c>
      <c r="B9">
        <v>51025917</v>
      </c>
      <c r="C9" t="b">
        <f t="shared" si="0"/>
        <v>1</v>
      </c>
    </row>
    <row r="10" spans="1:3" x14ac:dyDescent="0.3">
      <c r="A10" t="s">
        <v>74</v>
      </c>
      <c r="B10" t="s">
        <v>74</v>
      </c>
      <c r="C10" t="b">
        <f t="shared" si="0"/>
        <v>1</v>
      </c>
    </row>
    <row r="11" spans="1:3" x14ac:dyDescent="0.3">
      <c r="A11">
        <v>51025919</v>
      </c>
      <c r="B11">
        <v>51025919</v>
      </c>
      <c r="C11" t="b">
        <f t="shared" si="0"/>
        <v>1</v>
      </c>
    </row>
    <row r="12" spans="1:3" x14ac:dyDescent="0.3">
      <c r="A12" t="s">
        <v>74</v>
      </c>
      <c r="B12" t="s">
        <v>74</v>
      </c>
      <c r="C12" t="b">
        <f t="shared" si="0"/>
        <v>1</v>
      </c>
    </row>
    <row r="13" spans="1:3" x14ac:dyDescent="0.3">
      <c r="A13">
        <v>51026113</v>
      </c>
      <c r="B13">
        <v>51026113</v>
      </c>
      <c r="C13" t="b">
        <f t="shared" si="0"/>
        <v>1</v>
      </c>
    </row>
    <row r="14" spans="1:3" x14ac:dyDescent="0.3">
      <c r="A14" t="s">
        <v>73</v>
      </c>
      <c r="B14" t="s">
        <v>73</v>
      </c>
      <c r="C14" t="b">
        <f t="shared" si="0"/>
        <v>1</v>
      </c>
    </row>
    <row r="15" spans="1:3" x14ac:dyDescent="0.3">
      <c r="A15">
        <v>51026117</v>
      </c>
      <c r="B15">
        <v>51026117</v>
      </c>
      <c r="C15" t="b">
        <f t="shared" si="0"/>
        <v>1</v>
      </c>
    </row>
    <row r="16" spans="1:3" x14ac:dyDescent="0.3">
      <c r="A16" t="s">
        <v>67</v>
      </c>
      <c r="B16" t="s">
        <v>67</v>
      </c>
      <c r="C16" t="b">
        <f t="shared" si="0"/>
        <v>1</v>
      </c>
    </row>
    <row r="17" spans="1:7" x14ac:dyDescent="0.3">
      <c r="A17" t="s">
        <v>73</v>
      </c>
      <c r="B17" t="s">
        <v>73</v>
      </c>
      <c r="C17" t="b">
        <f t="shared" si="0"/>
        <v>1</v>
      </c>
    </row>
    <row r="18" spans="1:7" x14ac:dyDescent="0.3">
      <c r="A18" t="s">
        <v>231</v>
      </c>
      <c r="B18" t="s">
        <v>231</v>
      </c>
      <c r="C18" t="b">
        <f t="shared" si="0"/>
        <v>1</v>
      </c>
    </row>
    <row r="19" spans="1:7" x14ac:dyDescent="0.3">
      <c r="A19" t="s">
        <v>115</v>
      </c>
      <c r="B19" t="s">
        <v>115</v>
      </c>
      <c r="C19" t="b">
        <f t="shared" si="0"/>
        <v>1</v>
      </c>
    </row>
    <row r="20" spans="1:7" x14ac:dyDescent="0.3">
      <c r="A20" t="s">
        <v>316</v>
      </c>
      <c r="B20" t="s">
        <v>316</v>
      </c>
      <c r="C20" t="b">
        <f t="shared" si="0"/>
        <v>1</v>
      </c>
    </row>
    <row r="21" spans="1:7" x14ac:dyDescent="0.3">
      <c r="A21" t="s">
        <v>540</v>
      </c>
      <c r="B21" t="s">
        <v>540</v>
      </c>
      <c r="C21" t="b">
        <f t="shared" si="0"/>
        <v>1</v>
      </c>
    </row>
    <row r="22" spans="1:7" x14ac:dyDescent="0.3">
      <c r="A22" t="s">
        <v>145</v>
      </c>
      <c r="B22" t="s">
        <v>145</v>
      </c>
      <c r="C22" t="b">
        <f t="shared" si="0"/>
        <v>1</v>
      </c>
    </row>
    <row r="23" spans="1:7" x14ac:dyDescent="0.3">
      <c r="A23">
        <v>51026806</v>
      </c>
      <c r="B23">
        <v>51026806</v>
      </c>
      <c r="C23" t="b">
        <f t="shared" si="0"/>
        <v>1</v>
      </c>
      <c r="G23">
        <v>51026901</v>
      </c>
    </row>
    <row r="24" spans="1:7" x14ac:dyDescent="0.3">
      <c r="A24" t="s">
        <v>73</v>
      </c>
      <c r="B24" t="s">
        <v>73</v>
      </c>
      <c r="C24" t="b">
        <f t="shared" si="0"/>
        <v>1</v>
      </c>
      <c r="G24">
        <v>51027000</v>
      </c>
    </row>
    <row r="25" spans="1:7" x14ac:dyDescent="0.3">
      <c r="A25">
        <v>51026836</v>
      </c>
      <c r="B25">
        <v>51026836</v>
      </c>
      <c r="C25" t="b">
        <f t="shared" si="0"/>
        <v>1</v>
      </c>
    </row>
    <row r="26" spans="1:7" x14ac:dyDescent="0.3">
      <c r="A26" t="s">
        <v>73</v>
      </c>
      <c r="B26" t="s">
        <v>73</v>
      </c>
      <c r="C26" t="b">
        <f t="shared" si="0"/>
        <v>1</v>
      </c>
    </row>
    <row r="27" spans="1:7" x14ac:dyDescent="0.3">
      <c r="A27">
        <v>51026897</v>
      </c>
      <c r="B27">
        <v>51026897</v>
      </c>
      <c r="C27" t="b">
        <f t="shared" si="0"/>
        <v>1</v>
      </c>
    </row>
    <row r="28" spans="1:7" x14ac:dyDescent="0.3">
      <c r="A28" t="s">
        <v>73</v>
      </c>
      <c r="B28" t="s">
        <v>73</v>
      </c>
      <c r="C28" t="b">
        <f t="shared" si="0"/>
        <v>1</v>
      </c>
    </row>
    <row r="29" spans="1:7" x14ac:dyDescent="0.3">
      <c r="A29">
        <v>51026898</v>
      </c>
      <c r="B29">
        <v>51026898</v>
      </c>
      <c r="C29" t="b">
        <f t="shared" si="0"/>
        <v>1</v>
      </c>
    </row>
    <row r="30" spans="1:7" x14ac:dyDescent="0.3">
      <c r="A30" t="s">
        <v>231</v>
      </c>
      <c r="B30" t="s">
        <v>231</v>
      </c>
      <c r="C30" t="b">
        <f t="shared" si="0"/>
        <v>1</v>
      </c>
    </row>
    <row r="31" spans="1:7" x14ac:dyDescent="0.3">
      <c r="A31">
        <v>51026904</v>
      </c>
      <c r="B31">
        <v>51026904</v>
      </c>
      <c r="C31" t="b">
        <f t="shared" si="0"/>
        <v>1</v>
      </c>
    </row>
    <row r="32" spans="1:7" x14ac:dyDescent="0.3">
      <c r="A32" t="s">
        <v>74</v>
      </c>
      <c r="B32" t="s">
        <v>74</v>
      </c>
      <c r="C32" t="b">
        <f t="shared" si="0"/>
        <v>1</v>
      </c>
    </row>
    <row r="33" spans="1:3" x14ac:dyDescent="0.3">
      <c r="A33">
        <v>51027182</v>
      </c>
      <c r="B33">
        <v>51027182</v>
      </c>
      <c r="C33" t="b">
        <f t="shared" si="0"/>
        <v>1</v>
      </c>
    </row>
    <row r="34" spans="1:3" x14ac:dyDescent="0.3">
      <c r="A34" t="s">
        <v>384</v>
      </c>
      <c r="B34" t="s">
        <v>384</v>
      </c>
      <c r="C34" t="b">
        <f t="shared" si="0"/>
        <v>1</v>
      </c>
    </row>
    <row r="35" spans="1:3" x14ac:dyDescent="0.3">
      <c r="A35">
        <v>51027492</v>
      </c>
      <c r="B35">
        <v>51027492</v>
      </c>
      <c r="C35" t="b">
        <f t="shared" si="0"/>
        <v>1</v>
      </c>
    </row>
    <row r="36" spans="1:3" x14ac:dyDescent="0.3">
      <c r="A36" t="s">
        <v>74</v>
      </c>
      <c r="B36" t="s">
        <v>74</v>
      </c>
      <c r="C36" t="b">
        <f t="shared" si="0"/>
        <v>1</v>
      </c>
    </row>
    <row r="37" spans="1:3" x14ac:dyDescent="0.3">
      <c r="A37">
        <v>51027828</v>
      </c>
      <c r="B37">
        <v>51027828</v>
      </c>
      <c r="C37" t="b">
        <f t="shared" si="0"/>
        <v>1</v>
      </c>
    </row>
    <row r="38" spans="1:3" x14ac:dyDescent="0.3">
      <c r="A38" t="s">
        <v>231</v>
      </c>
      <c r="B38" t="s">
        <v>231</v>
      </c>
      <c r="C38" t="b">
        <f t="shared" si="0"/>
        <v>1</v>
      </c>
    </row>
    <row r="39" spans="1:3" x14ac:dyDescent="0.3">
      <c r="A39">
        <v>51027885</v>
      </c>
      <c r="B39">
        <v>51027885</v>
      </c>
      <c r="C39" t="b">
        <f t="shared" si="0"/>
        <v>1</v>
      </c>
    </row>
    <row r="40" spans="1:3" x14ac:dyDescent="0.3">
      <c r="A40" t="s">
        <v>73</v>
      </c>
      <c r="B40" t="s">
        <v>73</v>
      </c>
      <c r="C40" t="b">
        <f t="shared" si="0"/>
        <v>1</v>
      </c>
    </row>
    <row r="41" spans="1:3" x14ac:dyDescent="0.3">
      <c r="A41" t="s">
        <v>115</v>
      </c>
      <c r="B41" t="s">
        <v>115</v>
      </c>
      <c r="C41" t="b">
        <f t="shared" si="0"/>
        <v>1</v>
      </c>
    </row>
    <row r="42" spans="1:3" x14ac:dyDescent="0.3">
      <c r="A42">
        <v>51027889</v>
      </c>
      <c r="B42">
        <v>51027889</v>
      </c>
      <c r="C42" t="b">
        <f t="shared" si="0"/>
        <v>1</v>
      </c>
    </row>
    <row r="43" spans="1:3" x14ac:dyDescent="0.3">
      <c r="A43" t="s">
        <v>73</v>
      </c>
      <c r="B43" t="s">
        <v>73</v>
      </c>
      <c r="C43" t="b">
        <f t="shared" si="0"/>
        <v>1</v>
      </c>
    </row>
    <row r="44" spans="1:3" x14ac:dyDescent="0.3">
      <c r="A44" t="s">
        <v>331</v>
      </c>
      <c r="B44" t="s">
        <v>331</v>
      </c>
      <c r="C44" t="b">
        <f t="shared" si="0"/>
        <v>1</v>
      </c>
    </row>
    <row r="45" spans="1:3" x14ac:dyDescent="0.3">
      <c r="A45">
        <v>51027923</v>
      </c>
      <c r="B45">
        <v>51027923</v>
      </c>
      <c r="C45" t="b">
        <f t="shared" si="0"/>
        <v>1</v>
      </c>
    </row>
    <row r="46" spans="1:3" x14ac:dyDescent="0.3">
      <c r="A46" t="s">
        <v>73</v>
      </c>
      <c r="B46" t="s">
        <v>73</v>
      </c>
      <c r="C46" t="b">
        <f t="shared" si="0"/>
        <v>1</v>
      </c>
    </row>
    <row r="47" spans="1:3" x14ac:dyDescent="0.3">
      <c r="A47" t="s">
        <v>231</v>
      </c>
      <c r="B47" t="s">
        <v>231</v>
      </c>
      <c r="C47" t="b">
        <f t="shared" si="0"/>
        <v>1</v>
      </c>
    </row>
    <row r="48" spans="1:3" x14ac:dyDescent="0.3">
      <c r="A48" t="s">
        <v>74</v>
      </c>
      <c r="B48" t="s">
        <v>74</v>
      </c>
      <c r="C48" t="b">
        <f t="shared" si="0"/>
        <v>1</v>
      </c>
    </row>
    <row r="49" spans="1:3" x14ac:dyDescent="0.3">
      <c r="A49">
        <v>51028011</v>
      </c>
      <c r="B49">
        <v>51028011</v>
      </c>
      <c r="C49" t="b">
        <f t="shared" si="0"/>
        <v>1</v>
      </c>
    </row>
    <row r="50" spans="1:3" x14ac:dyDescent="0.3">
      <c r="A50" t="s">
        <v>67</v>
      </c>
      <c r="B50" t="s">
        <v>67</v>
      </c>
      <c r="C50" t="b">
        <f t="shared" si="0"/>
        <v>1</v>
      </c>
    </row>
    <row r="51" spans="1:3" x14ac:dyDescent="0.3">
      <c r="A51" t="s">
        <v>74</v>
      </c>
      <c r="B51" t="s">
        <v>74</v>
      </c>
      <c r="C51" t="b">
        <f t="shared" si="0"/>
        <v>1</v>
      </c>
    </row>
    <row r="52" spans="1:3" x14ac:dyDescent="0.3">
      <c r="A52" t="s">
        <v>115</v>
      </c>
      <c r="B52" t="s">
        <v>115</v>
      </c>
      <c r="C52" t="b">
        <f t="shared" si="0"/>
        <v>1</v>
      </c>
    </row>
    <row r="53" spans="1:3" x14ac:dyDescent="0.3">
      <c r="A53" t="s">
        <v>540</v>
      </c>
      <c r="B53" t="s">
        <v>540</v>
      </c>
      <c r="C53" t="b">
        <f t="shared" si="0"/>
        <v>1</v>
      </c>
    </row>
    <row r="54" spans="1:3" x14ac:dyDescent="0.3">
      <c r="A54" t="s">
        <v>145</v>
      </c>
      <c r="B54" t="s">
        <v>145</v>
      </c>
      <c r="C54" t="b">
        <f t="shared" si="0"/>
        <v>1</v>
      </c>
    </row>
    <row r="55" spans="1:3" x14ac:dyDescent="0.3">
      <c r="A55">
        <v>51028102</v>
      </c>
      <c r="B55">
        <v>51028102</v>
      </c>
      <c r="C55" t="b">
        <f t="shared" si="0"/>
        <v>1</v>
      </c>
    </row>
    <row r="56" spans="1:3" x14ac:dyDescent="0.3">
      <c r="A56" t="s">
        <v>74</v>
      </c>
      <c r="B56" t="s">
        <v>74</v>
      </c>
      <c r="C56" t="b">
        <f t="shared" si="0"/>
        <v>1</v>
      </c>
    </row>
    <row r="57" spans="1:3" x14ac:dyDescent="0.3">
      <c r="A57">
        <v>51028465</v>
      </c>
      <c r="B57">
        <v>51028465</v>
      </c>
      <c r="C57" t="b">
        <f t="shared" si="0"/>
        <v>1</v>
      </c>
    </row>
    <row r="58" spans="1:3" x14ac:dyDescent="0.3">
      <c r="A58" t="s">
        <v>231</v>
      </c>
      <c r="B58" t="s">
        <v>231</v>
      </c>
      <c r="C58" t="b">
        <f t="shared" si="0"/>
        <v>1</v>
      </c>
    </row>
    <row r="59" spans="1:3" x14ac:dyDescent="0.3">
      <c r="A59" t="s">
        <v>115</v>
      </c>
      <c r="B59" t="s">
        <v>115</v>
      </c>
      <c r="C59" t="b">
        <f t="shared" si="0"/>
        <v>1</v>
      </c>
    </row>
    <row r="60" spans="1:3" x14ac:dyDescent="0.3">
      <c r="A60" t="s">
        <v>145</v>
      </c>
      <c r="B60" t="s">
        <v>145</v>
      </c>
      <c r="C60" t="b">
        <f t="shared" si="0"/>
        <v>1</v>
      </c>
    </row>
    <row r="61" spans="1:3" x14ac:dyDescent="0.3">
      <c r="A61">
        <v>51028716</v>
      </c>
      <c r="B61">
        <v>51028716</v>
      </c>
      <c r="C61" t="b">
        <f t="shared" si="0"/>
        <v>1</v>
      </c>
    </row>
    <row r="62" spans="1:3" x14ac:dyDescent="0.3">
      <c r="A62" t="s">
        <v>231</v>
      </c>
      <c r="B62" t="s">
        <v>231</v>
      </c>
      <c r="C62" t="b">
        <f t="shared" si="0"/>
        <v>1</v>
      </c>
    </row>
    <row r="63" spans="1:3" x14ac:dyDescent="0.3">
      <c r="A63" t="s">
        <v>115</v>
      </c>
      <c r="B63" t="s">
        <v>115</v>
      </c>
      <c r="C63" t="b">
        <f t="shared" si="0"/>
        <v>1</v>
      </c>
    </row>
    <row r="64" spans="1:3" x14ac:dyDescent="0.3">
      <c r="A64">
        <v>51028848</v>
      </c>
      <c r="B64">
        <v>51028848</v>
      </c>
      <c r="C64" t="b">
        <f t="shared" si="0"/>
        <v>1</v>
      </c>
    </row>
    <row r="65" spans="1:5" x14ac:dyDescent="0.3">
      <c r="A65" t="s">
        <v>72</v>
      </c>
      <c r="B65" t="s">
        <v>72</v>
      </c>
      <c r="C65" t="b">
        <f t="shared" si="0"/>
        <v>1</v>
      </c>
    </row>
    <row r="66" spans="1:5" x14ac:dyDescent="0.3">
      <c r="A66" t="s">
        <v>238</v>
      </c>
      <c r="B66" t="s">
        <v>238</v>
      </c>
      <c r="C66" t="b">
        <f t="shared" si="0"/>
        <v>1</v>
      </c>
    </row>
    <row r="67" spans="1:5" x14ac:dyDescent="0.3">
      <c r="A67" t="s">
        <v>183</v>
      </c>
      <c r="B67" t="s">
        <v>183</v>
      </c>
      <c r="C67" t="b">
        <f t="shared" si="0"/>
        <v>1</v>
      </c>
    </row>
    <row r="68" spans="1:5" x14ac:dyDescent="0.3">
      <c r="A68" t="s">
        <v>74</v>
      </c>
      <c r="B68" t="s">
        <v>74</v>
      </c>
      <c r="C68" t="b">
        <f t="shared" si="0"/>
        <v>1</v>
      </c>
    </row>
    <row r="69" spans="1:5" x14ac:dyDescent="0.3">
      <c r="A69">
        <v>51028954</v>
      </c>
      <c r="B69">
        <v>51028954</v>
      </c>
      <c r="C69" t="b">
        <f t="shared" ref="C69:C132" si="1">A69=B69</f>
        <v>1</v>
      </c>
    </row>
    <row r="70" spans="1:5" x14ac:dyDescent="0.3">
      <c r="A70" t="s">
        <v>74</v>
      </c>
      <c r="B70" t="s">
        <v>74</v>
      </c>
      <c r="C70" t="b">
        <f t="shared" si="1"/>
        <v>1</v>
      </c>
    </row>
    <row r="71" spans="1:5" x14ac:dyDescent="0.3">
      <c r="A71">
        <v>51028955</v>
      </c>
      <c r="B71">
        <v>51028955</v>
      </c>
      <c r="C71" t="b">
        <f t="shared" si="1"/>
        <v>1</v>
      </c>
    </row>
    <row r="72" spans="1:5" x14ac:dyDescent="0.3">
      <c r="A72" t="s">
        <v>238</v>
      </c>
      <c r="B72" t="s">
        <v>238</v>
      </c>
      <c r="C72" t="b">
        <f t="shared" si="1"/>
        <v>1</v>
      </c>
      <c r="E72">
        <v>51028979</v>
      </c>
    </row>
    <row r="73" spans="1:5" x14ac:dyDescent="0.3">
      <c r="A73" t="s">
        <v>231</v>
      </c>
      <c r="B73" t="s">
        <v>231</v>
      </c>
      <c r="C73" t="b">
        <f t="shared" si="1"/>
        <v>1</v>
      </c>
    </row>
    <row r="74" spans="1:5" x14ac:dyDescent="0.3">
      <c r="A74" t="s">
        <v>74</v>
      </c>
      <c r="B74" t="s">
        <v>74</v>
      </c>
      <c r="C74" t="b">
        <f t="shared" si="1"/>
        <v>1</v>
      </c>
    </row>
    <row r="75" spans="1:5" x14ac:dyDescent="0.3">
      <c r="A75">
        <v>51028956</v>
      </c>
      <c r="B75">
        <v>51028956</v>
      </c>
      <c r="C75" t="b">
        <f t="shared" si="1"/>
        <v>1</v>
      </c>
    </row>
    <row r="76" spans="1:5" x14ac:dyDescent="0.3">
      <c r="A76" t="s">
        <v>74</v>
      </c>
      <c r="B76" t="s">
        <v>74</v>
      </c>
      <c r="C76" t="b">
        <f t="shared" si="1"/>
        <v>1</v>
      </c>
    </row>
    <row r="77" spans="1:5" x14ac:dyDescent="0.3">
      <c r="A77">
        <v>51028957</v>
      </c>
      <c r="B77">
        <v>51028957</v>
      </c>
      <c r="C77" t="b">
        <f t="shared" si="1"/>
        <v>1</v>
      </c>
    </row>
    <row r="78" spans="1:5" x14ac:dyDescent="0.3">
      <c r="A78" t="s">
        <v>74</v>
      </c>
      <c r="B78" t="s">
        <v>74</v>
      </c>
      <c r="C78" t="b">
        <f t="shared" si="1"/>
        <v>1</v>
      </c>
    </row>
    <row r="79" spans="1:5" x14ac:dyDescent="0.3">
      <c r="A79">
        <v>51028976</v>
      </c>
      <c r="B79">
        <v>51028976</v>
      </c>
      <c r="C79" t="b">
        <f t="shared" si="1"/>
        <v>1</v>
      </c>
    </row>
    <row r="80" spans="1:5" x14ac:dyDescent="0.3">
      <c r="A80" t="s">
        <v>67</v>
      </c>
      <c r="B80" t="s">
        <v>67</v>
      </c>
      <c r="C80" t="b">
        <f t="shared" si="1"/>
        <v>1</v>
      </c>
    </row>
    <row r="81" spans="1:7" x14ac:dyDescent="0.3">
      <c r="A81" t="s">
        <v>74</v>
      </c>
      <c r="B81" t="s">
        <v>74</v>
      </c>
      <c r="C81" t="b">
        <f t="shared" si="1"/>
        <v>1</v>
      </c>
    </row>
    <row r="82" spans="1:7" x14ac:dyDescent="0.3">
      <c r="A82" t="s">
        <v>131</v>
      </c>
      <c r="B82" t="s">
        <v>131</v>
      </c>
      <c r="C82" t="b">
        <f t="shared" si="1"/>
        <v>1</v>
      </c>
    </row>
    <row r="83" spans="1:7" x14ac:dyDescent="0.3">
      <c r="A83" t="s">
        <v>145</v>
      </c>
      <c r="B83" t="s">
        <v>145</v>
      </c>
      <c r="C83" t="b">
        <f t="shared" si="1"/>
        <v>1</v>
      </c>
    </row>
    <row r="84" spans="1:7" x14ac:dyDescent="0.3">
      <c r="A84">
        <v>51028980</v>
      </c>
      <c r="B84">
        <v>51028980</v>
      </c>
      <c r="C84" t="b">
        <f t="shared" si="1"/>
        <v>1</v>
      </c>
    </row>
    <row r="85" spans="1:7" x14ac:dyDescent="0.3">
      <c r="A85" t="s">
        <v>74</v>
      </c>
      <c r="B85" t="s">
        <v>74</v>
      </c>
      <c r="C85" t="b">
        <f t="shared" si="1"/>
        <v>1</v>
      </c>
    </row>
    <row r="86" spans="1:7" x14ac:dyDescent="0.3">
      <c r="A86">
        <v>51029011</v>
      </c>
      <c r="B86">
        <v>51029011</v>
      </c>
      <c r="C86" t="b">
        <f t="shared" si="1"/>
        <v>1</v>
      </c>
    </row>
    <row r="87" spans="1:7" x14ac:dyDescent="0.3">
      <c r="A87" t="s">
        <v>67</v>
      </c>
      <c r="B87" t="s">
        <v>67</v>
      </c>
      <c r="C87" t="b">
        <f t="shared" si="1"/>
        <v>1</v>
      </c>
    </row>
    <row r="88" spans="1:7" x14ac:dyDescent="0.3">
      <c r="A88">
        <v>51029036</v>
      </c>
      <c r="B88">
        <v>51029036</v>
      </c>
      <c r="C88" t="b">
        <f t="shared" si="1"/>
        <v>1</v>
      </c>
    </row>
    <row r="89" spans="1:7" x14ac:dyDescent="0.3">
      <c r="A89" t="s">
        <v>74</v>
      </c>
      <c r="B89" t="s">
        <v>74</v>
      </c>
      <c r="C89" t="b">
        <f t="shared" si="1"/>
        <v>1</v>
      </c>
    </row>
    <row r="90" spans="1:7" x14ac:dyDescent="0.3">
      <c r="A90">
        <v>51029057</v>
      </c>
      <c r="B90">
        <v>51029057</v>
      </c>
      <c r="C90" t="b">
        <f t="shared" si="1"/>
        <v>1</v>
      </c>
    </row>
    <row r="91" spans="1:7" x14ac:dyDescent="0.3">
      <c r="A91" t="s">
        <v>148</v>
      </c>
      <c r="B91" t="s">
        <v>148</v>
      </c>
      <c r="C91" t="b">
        <f t="shared" si="1"/>
        <v>1</v>
      </c>
    </row>
    <row r="92" spans="1:7" x14ac:dyDescent="0.3">
      <c r="A92">
        <v>51029099</v>
      </c>
      <c r="B92">
        <v>51029099</v>
      </c>
      <c r="C92" t="b">
        <f t="shared" si="1"/>
        <v>1</v>
      </c>
      <c r="G92">
        <v>51029162</v>
      </c>
    </row>
    <row r="93" spans="1:7" x14ac:dyDescent="0.3">
      <c r="A93" t="s">
        <v>148</v>
      </c>
      <c r="B93" t="s">
        <v>148</v>
      </c>
      <c r="C93" t="b">
        <f t="shared" si="1"/>
        <v>1</v>
      </c>
    </row>
    <row r="94" spans="1:7" x14ac:dyDescent="0.3">
      <c r="A94" t="s">
        <v>916</v>
      </c>
      <c r="B94">
        <v>51029128</v>
      </c>
      <c r="C94" t="b">
        <f t="shared" si="1"/>
        <v>0</v>
      </c>
      <c r="D94" t="s">
        <v>1644</v>
      </c>
    </row>
    <row r="95" spans="1:7" x14ac:dyDescent="0.3">
      <c r="A95" t="s">
        <v>74</v>
      </c>
      <c r="C95" t="b">
        <f t="shared" si="1"/>
        <v>0</v>
      </c>
    </row>
    <row r="96" spans="1:7" x14ac:dyDescent="0.3">
      <c r="A96" t="s">
        <v>131</v>
      </c>
      <c r="B96" t="s">
        <v>131</v>
      </c>
      <c r="C96" t="b">
        <f t="shared" si="1"/>
        <v>1</v>
      </c>
    </row>
    <row r="97" spans="1:5" x14ac:dyDescent="0.3">
      <c r="A97">
        <v>51029163</v>
      </c>
      <c r="B97">
        <v>51029163</v>
      </c>
      <c r="C97" t="b">
        <f t="shared" si="1"/>
        <v>1</v>
      </c>
    </row>
    <row r="98" spans="1:5" x14ac:dyDescent="0.3">
      <c r="A98" t="s">
        <v>74</v>
      </c>
      <c r="B98" t="s">
        <v>74</v>
      </c>
      <c r="C98" t="b">
        <f t="shared" si="1"/>
        <v>1</v>
      </c>
    </row>
    <row r="99" spans="1:5" x14ac:dyDescent="0.3">
      <c r="A99">
        <v>51029164</v>
      </c>
      <c r="B99">
        <v>51029164</v>
      </c>
      <c r="C99" t="b">
        <f t="shared" si="1"/>
        <v>1</v>
      </c>
    </row>
    <row r="100" spans="1:5" x14ac:dyDescent="0.3">
      <c r="A100" t="s">
        <v>115</v>
      </c>
      <c r="B100" t="s">
        <v>115</v>
      </c>
      <c r="C100" t="b">
        <f t="shared" si="1"/>
        <v>1</v>
      </c>
    </row>
    <row r="101" spans="1:5" x14ac:dyDescent="0.3">
      <c r="A101">
        <v>51029218</v>
      </c>
      <c r="B101">
        <v>51029218</v>
      </c>
      <c r="C101" t="b">
        <f t="shared" si="1"/>
        <v>1</v>
      </c>
    </row>
    <row r="102" spans="1:5" x14ac:dyDescent="0.3">
      <c r="A102" t="s">
        <v>74</v>
      </c>
      <c r="B102" t="s">
        <v>74</v>
      </c>
      <c r="C102" t="b">
        <f t="shared" si="1"/>
        <v>1</v>
      </c>
    </row>
    <row r="103" spans="1:5" x14ac:dyDescent="0.3">
      <c r="A103">
        <v>51029220</v>
      </c>
      <c r="B103">
        <v>51029220</v>
      </c>
      <c r="C103" t="b">
        <f t="shared" si="1"/>
        <v>1</v>
      </c>
      <c r="E103">
        <v>51029224</v>
      </c>
    </row>
    <row r="104" spans="1:5" x14ac:dyDescent="0.3">
      <c r="A104" t="s">
        <v>74</v>
      </c>
      <c r="B104" t="s">
        <v>74</v>
      </c>
      <c r="C104" t="b">
        <f t="shared" si="1"/>
        <v>1</v>
      </c>
      <c r="E104">
        <v>51029239</v>
      </c>
    </row>
    <row r="105" spans="1:5" x14ac:dyDescent="0.3">
      <c r="A105">
        <v>51029234</v>
      </c>
      <c r="B105">
        <v>51029234</v>
      </c>
      <c r="C105" t="b">
        <f t="shared" si="1"/>
        <v>1</v>
      </c>
    </row>
    <row r="106" spans="1:5" x14ac:dyDescent="0.3">
      <c r="A106" t="s">
        <v>384</v>
      </c>
      <c r="B106" t="s">
        <v>384</v>
      </c>
      <c r="C106" t="b">
        <f t="shared" si="1"/>
        <v>1</v>
      </c>
    </row>
    <row r="107" spans="1:5" x14ac:dyDescent="0.3">
      <c r="A107" t="s">
        <v>115</v>
      </c>
      <c r="B107" t="s">
        <v>115</v>
      </c>
      <c r="C107" t="b">
        <f t="shared" si="1"/>
        <v>1</v>
      </c>
    </row>
    <row r="108" spans="1:5" x14ac:dyDescent="0.3">
      <c r="A108">
        <v>51029307</v>
      </c>
      <c r="B108">
        <v>51029307</v>
      </c>
      <c r="C108" t="b">
        <f t="shared" si="1"/>
        <v>1</v>
      </c>
    </row>
    <row r="109" spans="1:5" x14ac:dyDescent="0.3">
      <c r="A109" t="s">
        <v>72</v>
      </c>
      <c r="B109" t="s">
        <v>72</v>
      </c>
      <c r="C109" t="b">
        <f t="shared" si="1"/>
        <v>1</v>
      </c>
    </row>
    <row r="110" spans="1:5" x14ac:dyDescent="0.3">
      <c r="A110" t="s">
        <v>231</v>
      </c>
      <c r="B110" t="s">
        <v>231</v>
      </c>
      <c r="C110" t="b">
        <f t="shared" si="1"/>
        <v>1</v>
      </c>
    </row>
    <row r="111" spans="1:5" x14ac:dyDescent="0.3">
      <c r="A111" t="s">
        <v>115</v>
      </c>
      <c r="B111" t="s">
        <v>115</v>
      </c>
      <c r="C111" t="b">
        <f t="shared" si="1"/>
        <v>1</v>
      </c>
    </row>
    <row r="112" spans="1:5" x14ac:dyDescent="0.3">
      <c r="A112">
        <v>51029309</v>
      </c>
      <c r="B112">
        <v>51029309</v>
      </c>
      <c r="C112" t="b">
        <f t="shared" si="1"/>
        <v>1</v>
      </c>
    </row>
    <row r="113" spans="1:6" x14ac:dyDescent="0.3">
      <c r="A113" t="s">
        <v>191</v>
      </c>
      <c r="B113" t="s">
        <v>191</v>
      </c>
      <c r="C113" t="b">
        <f t="shared" si="1"/>
        <v>1</v>
      </c>
    </row>
    <row r="114" spans="1:6" x14ac:dyDescent="0.3">
      <c r="A114" t="s">
        <v>148</v>
      </c>
      <c r="B114" t="s">
        <v>148</v>
      </c>
      <c r="C114" t="b">
        <f t="shared" si="1"/>
        <v>1</v>
      </c>
    </row>
    <row r="115" spans="1:6" x14ac:dyDescent="0.3">
      <c r="A115" t="s">
        <v>115</v>
      </c>
      <c r="B115" t="s">
        <v>115</v>
      </c>
      <c r="C115" t="b">
        <f t="shared" si="1"/>
        <v>1</v>
      </c>
    </row>
    <row r="116" spans="1:6" x14ac:dyDescent="0.3">
      <c r="A116" t="s">
        <v>152</v>
      </c>
      <c r="B116" t="s">
        <v>152</v>
      </c>
      <c r="C116" t="b">
        <f t="shared" si="1"/>
        <v>1</v>
      </c>
    </row>
    <row r="117" spans="1:6" x14ac:dyDescent="0.3">
      <c r="A117" t="s">
        <v>145</v>
      </c>
      <c r="B117" t="s">
        <v>145</v>
      </c>
      <c r="C117" t="b">
        <f t="shared" si="1"/>
        <v>1</v>
      </c>
    </row>
    <row r="118" spans="1:6" x14ac:dyDescent="0.3">
      <c r="A118">
        <v>51029310</v>
      </c>
      <c r="B118">
        <v>51029310</v>
      </c>
      <c r="C118" t="b">
        <f t="shared" si="1"/>
        <v>1</v>
      </c>
    </row>
    <row r="119" spans="1:6" x14ac:dyDescent="0.3">
      <c r="A119" t="s">
        <v>494</v>
      </c>
      <c r="B119" t="s">
        <v>494</v>
      </c>
      <c r="C119" t="b">
        <f t="shared" si="1"/>
        <v>1</v>
      </c>
    </row>
    <row r="120" spans="1:6" x14ac:dyDescent="0.3">
      <c r="A120" t="s">
        <v>145</v>
      </c>
      <c r="B120" t="s">
        <v>145</v>
      </c>
      <c r="C120" t="b">
        <f t="shared" si="1"/>
        <v>1</v>
      </c>
    </row>
    <row r="121" spans="1:6" x14ac:dyDescent="0.3">
      <c r="A121">
        <v>51029311</v>
      </c>
      <c r="B121">
        <v>51029311</v>
      </c>
      <c r="C121" t="b">
        <f t="shared" si="1"/>
        <v>1</v>
      </c>
    </row>
    <row r="122" spans="1:6" x14ac:dyDescent="0.3">
      <c r="A122" t="s">
        <v>191</v>
      </c>
      <c r="B122" t="s">
        <v>191</v>
      </c>
      <c r="C122" t="b">
        <f t="shared" si="1"/>
        <v>1</v>
      </c>
    </row>
    <row r="123" spans="1:6" x14ac:dyDescent="0.3">
      <c r="A123" t="s">
        <v>148</v>
      </c>
      <c r="B123" t="s">
        <v>148</v>
      </c>
      <c r="C123" t="b">
        <f t="shared" si="1"/>
        <v>1</v>
      </c>
    </row>
    <row r="124" spans="1:6" x14ac:dyDescent="0.3">
      <c r="A124" t="s">
        <v>152</v>
      </c>
      <c r="B124" t="s">
        <v>152</v>
      </c>
      <c r="C124" t="b">
        <f t="shared" si="1"/>
        <v>1</v>
      </c>
    </row>
    <row r="125" spans="1:6" x14ac:dyDescent="0.3">
      <c r="A125" t="s">
        <v>145</v>
      </c>
      <c r="B125" t="s">
        <v>145</v>
      </c>
      <c r="C125" t="b">
        <f t="shared" si="1"/>
        <v>1</v>
      </c>
    </row>
    <row r="126" spans="1:6" x14ac:dyDescent="0.3">
      <c r="A126">
        <v>51029315</v>
      </c>
      <c r="B126">
        <v>51029315</v>
      </c>
      <c r="C126" t="b">
        <f t="shared" si="1"/>
        <v>1</v>
      </c>
    </row>
    <row r="127" spans="1:6" x14ac:dyDescent="0.3">
      <c r="A127" t="s">
        <v>74</v>
      </c>
      <c r="B127" t="s">
        <v>74</v>
      </c>
      <c r="C127" t="b">
        <f t="shared" si="1"/>
        <v>1</v>
      </c>
    </row>
    <row r="128" spans="1:6" x14ac:dyDescent="0.3">
      <c r="A128">
        <v>51029318</v>
      </c>
      <c r="B128">
        <v>51029318</v>
      </c>
      <c r="C128" t="b">
        <f t="shared" si="1"/>
        <v>1</v>
      </c>
      <c r="F128">
        <v>51029320</v>
      </c>
    </row>
    <row r="129" spans="1:3" x14ac:dyDescent="0.3">
      <c r="A129" t="s">
        <v>72</v>
      </c>
      <c r="B129" t="s">
        <v>72</v>
      </c>
      <c r="C129" t="b">
        <f t="shared" si="1"/>
        <v>1</v>
      </c>
    </row>
    <row r="130" spans="1:3" x14ac:dyDescent="0.3">
      <c r="A130" t="s">
        <v>115</v>
      </c>
      <c r="B130" t="s">
        <v>115</v>
      </c>
      <c r="C130" t="b">
        <f t="shared" si="1"/>
        <v>1</v>
      </c>
    </row>
    <row r="131" spans="1:3" x14ac:dyDescent="0.3">
      <c r="A131" t="s">
        <v>152</v>
      </c>
      <c r="B131" t="s">
        <v>152</v>
      </c>
      <c r="C131" t="b">
        <f t="shared" si="1"/>
        <v>1</v>
      </c>
    </row>
    <row r="132" spans="1:3" x14ac:dyDescent="0.3">
      <c r="A132" t="s">
        <v>145</v>
      </c>
      <c r="B132" t="s">
        <v>145</v>
      </c>
      <c r="C132" t="b">
        <f t="shared" si="1"/>
        <v>1</v>
      </c>
    </row>
    <row r="133" spans="1:3" x14ac:dyDescent="0.3">
      <c r="A133">
        <v>51029319</v>
      </c>
      <c r="B133">
        <v>51029319</v>
      </c>
      <c r="C133" t="b">
        <f t="shared" ref="C133:C196" si="2">A133=B133</f>
        <v>1</v>
      </c>
    </row>
    <row r="134" spans="1:3" x14ac:dyDescent="0.3">
      <c r="A134" t="s">
        <v>191</v>
      </c>
      <c r="B134" t="s">
        <v>191</v>
      </c>
      <c r="C134" t="b">
        <f t="shared" si="2"/>
        <v>1</v>
      </c>
    </row>
    <row r="135" spans="1:3" x14ac:dyDescent="0.3">
      <c r="A135" t="s">
        <v>148</v>
      </c>
      <c r="B135" t="s">
        <v>148</v>
      </c>
      <c r="C135" t="b">
        <f t="shared" si="2"/>
        <v>1</v>
      </c>
    </row>
    <row r="136" spans="1:3" x14ac:dyDescent="0.3">
      <c r="A136" t="s">
        <v>72</v>
      </c>
      <c r="B136" t="s">
        <v>72</v>
      </c>
      <c r="C136" t="b">
        <f t="shared" si="2"/>
        <v>1</v>
      </c>
    </row>
    <row r="137" spans="1:3" x14ac:dyDescent="0.3">
      <c r="A137" t="s">
        <v>115</v>
      </c>
      <c r="B137" t="s">
        <v>115</v>
      </c>
      <c r="C137" t="b">
        <f t="shared" si="2"/>
        <v>1</v>
      </c>
    </row>
    <row r="138" spans="1:3" x14ac:dyDescent="0.3">
      <c r="A138" t="s">
        <v>152</v>
      </c>
      <c r="B138" t="s">
        <v>152</v>
      </c>
      <c r="C138" t="b">
        <f t="shared" si="2"/>
        <v>1</v>
      </c>
    </row>
    <row r="139" spans="1:3" x14ac:dyDescent="0.3">
      <c r="A139" t="s">
        <v>145</v>
      </c>
      <c r="B139" t="s">
        <v>145</v>
      </c>
      <c r="C139" t="b">
        <f t="shared" si="2"/>
        <v>1</v>
      </c>
    </row>
    <row r="140" spans="1:3" x14ac:dyDescent="0.3">
      <c r="A140">
        <v>51029321</v>
      </c>
      <c r="B140">
        <v>51029321</v>
      </c>
      <c r="C140" t="b">
        <f t="shared" si="2"/>
        <v>1</v>
      </c>
    </row>
    <row r="141" spans="1:3" x14ac:dyDescent="0.3">
      <c r="A141" t="s">
        <v>191</v>
      </c>
      <c r="B141" t="s">
        <v>191</v>
      </c>
      <c r="C141" t="b">
        <f t="shared" si="2"/>
        <v>1</v>
      </c>
    </row>
    <row r="142" spans="1:3" x14ac:dyDescent="0.3">
      <c r="A142" t="s">
        <v>148</v>
      </c>
      <c r="B142" t="s">
        <v>148</v>
      </c>
      <c r="C142" t="b">
        <f t="shared" si="2"/>
        <v>1</v>
      </c>
    </row>
    <row r="143" spans="1:3" x14ac:dyDescent="0.3">
      <c r="A143" t="s">
        <v>115</v>
      </c>
      <c r="B143" t="s">
        <v>115</v>
      </c>
      <c r="C143" t="b">
        <f t="shared" si="2"/>
        <v>1</v>
      </c>
    </row>
    <row r="144" spans="1:3" x14ac:dyDescent="0.3">
      <c r="A144" t="s">
        <v>152</v>
      </c>
      <c r="B144" t="s">
        <v>152</v>
      </c>
      <c r="C144" t="b">
        <f t="shared" si="2"/>
        <v>1</v>
      </c>
    </row>
    <row r="145" spans="1:3" x14ac:dyDescent="0.3">
      <c r="A145" t="s">
        <v>145</v>
      </c>
      <c r="B145" t="s">
        <v>145</v>
      </c>
      <c r="C145" t="b">
        <f t="shared" si="2"/>
        <v>1</v>
      </c>
    </row>
    <row r="146" spans="1:3" x14ac:dyDescent="0.3">
      <c r="A146">
        <v>51029322</v>
      </c>
      <c r="B146">
        <v>51029322</v>
      </c>
      <c r="C146" t="b">
        <f t="shared" si="2"/>
        <v>1</v>
      </c>
    </row>
    <row r="147" spans="1:3" x14ac:dyDescent="0.3">
      <c r="A147" t="s">
        <v>148</v>
      </c>
      <c r="B147" t="s">
        <v>148</v>
      </c>
      <c r="C147" t="b">
        <f t="shared" si="2"/>
        <v>1</v>
      </c>
    </row>
    <row r="148" spans="1:3" x14ac:dyDescent="0.3">
      <c r="A148" t="s">
        <v>115</v>
      </c>
      <c r="B148" t="s">
        <v>115</v>
      </c>
      <c r="C148" t="b">
        <f t="shared" si="2"/>
        <v>1</v>
      </c>
    </row>
    <row r="149" spans="1:3" x14ac:dyDescent="0.3">
      <c r="A149" t="s">
        <v>152</v>
      </c>
      <c r="B149" t="s">
        <v>152</v>
      </c>
      <c r="C149" t="b">
        <f t="shared" si="2"/>
        <v>1</v>
      </c>
    </row>
    <row r="150" spans="1:3" x14ac:dyDescent="0.3">
      <c r="A150" t="s">
        <v>145</v>
      </c>
      <c r="B150" t="s">
        <v>145</v>
      </c>
      <c r="C150" t="b">
        <f t="shared" si="2"/>
        <v>1</v>
      </c>
    </row>
    <row r="151" spans="1:3" x14ac:dyDescent="0.3">
      <c r="A151">
        <v>51029489</v>
      </c>
      <c r="B151">
        <v>51029489</v>
      </c>
      <c r="C151" t="b">
        <f t="shared" si="2"/>
        <v>1</v>
      </c>
    </row>
    <row r="152" spans="1:3" x14ac:dyDescent="0.3">
      <c r="A152" t="s">
        <v>231</v>
      </c>
      <c r="B152" t="s">
        <v>231</v>
      </c>
      <c r="C152" t="b">
        <f t="shared" si="2"/>
        <v>1</v>
      </c>
    </row>
    <row r="153" spans="1:3" x14ac:dyDescent="0.3">
      <c r="A153" t="s">
        <v>228</v>
      </c>
      <c r="B153" t="s">
        <v>228</v>
      </c>
      <c r="C153" t="b">
        <f t="shared" si="2"/>
        <v>1</v>
      </c>
    </row>
    <row r="154" spans="1:3" x14ac:dyDescent="0.3">
      <c r="A154">
        <v>51029506</v>
      </c>
      <c r="B154">
        <v>51029506</v>
      </c>
      <c r="C154" t="b">
        <f t="shared" si="2"/>
        <v>1</v>
      </c>
    </row>
    <row r="155" spans="1:3" x14ac:dyDescent="0.3">
      <c r="A155" t="s">
        <v>74</v>
      </c>
      <c r="B155" t="s">
        <v>74</v>
      </c>
      <c r="C155" t="b">
        <f t="shared" si="2"/>
        <v>1</v>
      </c>
    </row>
    <row r="156" spans="1:3" x14ac:dyDescent="0.3">
      <c r="A156">
        <v>51029529</v>
      </c>
      <c r="B156">
        <v>51029529</v>
      </c>
      <c r="C156" t="b">
        <f t="shared" si="2"/>
        <v>1</v>
      </c>
    </row>
    <row r="157" spans="1:3" x14ac:dyDescent="0.3">
      <c r="A157" t="s">
        <v>72</v>
      </c>
      <c r="B157" t="s">
        <v>72</v>
      </c>
      <c r="C157" t="b">
        <f t="shared" si="2"/>
        <v>1</v>
      </c>
    </row>
    <row r="158" spans="1:3" x14ac:dyDescent="0.3">
      <c r="A158" t="s">
        <v>145</v>
      </c>
      <c r="B158" t="s">
        <v>145</v>
      </c>
      <c r="C158" t="b">
        <f t="shared" si="2"/>
        <v>1</v>
      </c>
    </row>
    <row r="159" spans="1:3" x14ac:dyDescent="0.3">
      <c r="A159">
        <v>51029665</v>
      </c>
      <c r="B159">
        <v>51029665</v>
      </c>
      <c r="C159" t="b">
        <f t="shared" si="2"/>
        <v>1</v>
      </c>
    </row>
    <row r="160" spans="1:3" x14ac:dyDescent="0.3">
      <c r="A160" t="s">
        <v>587</v>
      </c>
      <c r="B160" t="s">
        <v>587</v>
      </c>
      <c r="C160" t="b">
        <f t="shared" si="2"/>
        <v>1</v>
      </c>
    </row>
    <row r="161" spans="1:5" x14ac:dyDescent="0.3">
      <c r="A161" t="s">
        <v>152</v>
      </c>
      <c r="B161" t="s">
        <v>152</v>
      </c>
      <c r="C161" t="b">
        <f t="shared" si="2"/>
        <v>1</v>
      </c>
    </row>
    <row r="162" spans="1:5" x14ac:dyDescent="0.3">
      <c r="A162">
        <v>51029680</v>
      </c>
      <c r="B162">
        <v>51029680</v>
      </c>
      <c r="C162" t="b">
        <f t="shared" si="2"/>
        <v>1</v>
      </c>
    </row>
    <row r="163" spans="1:5" x14ac:dyDescent="0.3">
      <c r="A163" t="s">
        <v>191</v>
      </c>
      <c r="B163" t="s">
        <v>191</v>
      </c>
      <c r="C163" t="b">
        <f t="shared" si="2"/>
        <v>1</v>
      </c>
    </row>
    <row r="164" spans="1:5" x14ac:dyDescent="0.3">
      <c r="A164" t="s">
        <v>238</v>
      </c>
      <c r="B164" t="s">
        <v>238</v>
      </c>
      <c r="C164" t="b">
        <f t="shared" si="2"/>
        <v>1</v>
      </c>
    </row>
    <row r="165" spans="1:5" x14ac:dyDescent="0.3">
      <c r="A165" t="s">
        <v>183</v>
      </c>
      <c r="B165" t="s">
        <v>183</v>
      </c>
      <c r="C165" t="b">
        <f t="shared" si="2"/>
        <v>1</v>
      </c>
    </row>
    <row r="166" spans="1:5" x14ac:dyDescent="0.3">
      <c r="A166" t="s">
        <v>74</v>
      </c>
      <c r="B166" t="s">
        <v>74</v>
      </c>
      <c r="C166" t="b">
        <f t="shared" si="2"/>
        <v>1</v>
      </c>
    </row>
    <row r="167" spans="1:5" x14ac:dyDescent="0.3">
      <c r="A167" t="s">
        <v>115</v>
      </c>
      <c r="B167" t="s">
        <v>115</v>
      </c>
      <c r="C167" t="b">
        <f t="shared" si="2"/>
        <v>1</v>
      </c>
    </row>
    <row r="168" spans="1:5" x14ac:dyDescent="0.3">
      <c r="A168" t="s">
        <v>145</v>
      </c>
      <c r="B168" t="s">
        <v>145</v>
      </c>
      <c r="C168" t="b">
        <f t="shared" si="2"/>
        <v>1</v>
      </c>
      <c r="E168">
        <v>51029762</v>
      </c>
    </row>
    <row r="169" spans="1:5" x14ac:dyDescent="0.3">
      <c r="A169">
        <v>51029720</v>
      </c>
      <c r="B169">
        <v>51029720</v>
      </c>
      <c r="C169" t="b">
        <f t="shared" si="2"/>
        <v>1</v>
      </c>
    </row>
    <row r="170" spans="1:5" x14ac:dyDescent="0.3">
      <c r="A170" t="s">
        <v>74</v>
      </c>
      <c r="B170" t="s">
        <v>74</v>
      </c>
      <c r="C170" t="b">
        <f t="shared" si="2"/>
        <v>1</v>
      </c>
    </row>
    <row r="171" spans="1:5" x14ac:dyDescent="0.3">
      <c r="A171">
        <v>51029789</v>
      </c>
      <c r="B171">
        <v>51029789</v>
      </c>
      <c r="C171" t="b">
        <f t="shared" si="2"/>
        <v>1</v>
      </c>
    </row>
    <row r="172" spans="1:5" x14ac:dyDescent="0.3">
      <c r="A172" t="s">
        <v>73</v>
      </c>
      <c r="B172" t="s">
        <v>73</v>
      </c>
      <c r="C172" t="b">
        <f t="shared" si="2"/>
        <v>1</v>
      </c>
      <c r="E172">
        <v>51029791</v>
      </c>
    </row>
    <row r="173" spans="1:5" x14ac:dyDescent="0.3">
      <c r="A173" t="s">
        <v>74</v>
      </c>
      <c r="B173" t="s">
        <v>74</v>
      </c>
      <c r="C173" t="b">
        <f t="shared" si="2"/>
        <v>1</v>
      </c>
      <c r="E173">
        <v>51030016</v>
      </c>
    </row>
    <row r="174" spans="1:5" x14ac:dyDescent="0.3">
      <c r="A174" t="s">
        <v>115</v>
      </c>
      <c r="B174" t="s">
        <v>115</v>
      </c>
      <c r="C174" t="b">
        <f t="shared" si="2"/>
        <v>1</v>
      </c>
      <c r="E174">
        <v>51030018</v>
      </c>
    </row>
    <row r="175" spans="1:5" x14ac:dyDescent="0.3">
      <c r="A175" t="s">
        <v>494</v>
      </c>
      <c r="B175" t="s">
        <v>494</v>
      </c>
      <c r="C175" t="b">
        <f t="shared" si="2"/>
        <v>1</v>
      </c>
      <c r="E175">
        <v>51030037</v>
      </c>
    </row>
    <row r="176" spans="1:5" x14ac:dyDescent="0.3">
      <c r="A176" t="s">
        <v>152</v>
      </c>
      <c r="B176" t="s">
        <v>152</v>
      </c>
      <c r="C176" t="b">
        <f t="shared" si="2"/>
        <v>1</v>
      </c>
    </row>
    <row r="177" spans="1:5" x14ac:dyDescent="0.3">
      <c r="A177" t="s">
        <v>145</v>
      </c>
      <c r="B177" t="s">
        <v>145</v>
      </c>
      <c r="C177" t="b">
        <f t="shared" si="2"/>
        <v>1</v>
      </c>
    </row>
    <row r="178" spans="1:5" x14ac:dyDescent="0.3">
      <c r="A178">
        <v>51029891</v>
      </c>
      <c r="B178">
        <v>51029891</v>
      </c>
      <c r="C178" t="b">
        <f t="shared" si="2"/>
        <v>1</v>
      </c>
    </row>
    <row r="179" spans="1:5" x14ac:dyDescent="0.3">
      <c r="A179" t="s">
        <v>74</v>
      </c>
      <c r="B179" t="s">
        <v>74</v>
      </c>
      <c r="C179" t="b">
        <f t="shared" si="2"/>
        <v>1</v>
      </c>
    </row>
    <row r="180" spans="1:5" x14ac:dyDescent="0.3">
      <c r="A180">
        <v>51029951</v>
      </c>
      <c r="B180">
        <v>51029951</v>
      </c>
      <c r="C180" t="b">
        <f t="shared" si="2"/>
        <v>1</v>
      </c>
    </row>
    <row r="181" spans="1:5" x14ac:dyDescent="0.3">
      <c r="A181" t="s">
        <v>72</v>
      </c>
      <c r="B181" t="s">
        <v>72</v>
      </c>
      <c r="C181" t="b">
        <f t="shared" si="2"/>
        <v>1</v>
      </c>
    </row>
    <row r="182" spans="1:5" x14ac:dyDescent="0.3">
      <c r="A182" t="s">
        <v>74</v>
      </c>
      <c r="B182" t="s">
        <v>74</v>
      </c>
      <c r="C182" t="b">
        <f t="shared" si="2"/>
        <v>1</v>
      </c>
    </row>
    <row r="183" spans="1:5" x14ac:dyDescent="0.3">
      <c r="A183" t="s">
        <v>115</v>
      </c>
      <c r="B183" t="s">
        <v>115</v>
      </c>
      <c r="C183" t="b">
        <f t="shared" si="2"/>
        <v>1</v>
      </c>
    </row>
    <row r="184" spans="1:5" x14ac:dyDescent="0.3">
      <c r="A184" t="s">
        <v>316</v>
      </c>
      <c r="B184" t="s">
        <v>316</v>
      </c>
      <c r="C184" t="b">
        <f t="shared" si="2"/>
        <v>1</v>
      </c>
    </row>
    <row r="185" spans="1:5" x14ac:dyDescent="0.3">
      <c r="A185" t="s">
        <v>106</v>
      </c>
      <c r="B185" t="s">
        <v>106</v>
      </c>
      <c r="C185" t="b">
        <f t="shared" si="2"/>
        <v>1</v>
      </c>
    </row>
    <row r="186" spans="1:5" x14ac:dyDescent="0.3">
      <c r="A186">
        <v>51030017</v>
      </c>
      <c r="B186">
        <v>51030017</v>
      </c>
      <c r="C186" t="b">
        <f t="shared" si="2"/>
        <v>1</v>
      </c>
    </row>
    <row r="187" spans="1:5" x14ac:dyDescent="0.3">
      <c r="A187" t="s">
        <v>148</v>
      </c>
      <c r="B187" t="s">
        <v>148</v>
      </c>
      <c r="C187" t="b">
        <f t="shared" si="2"/>
        <v>1</v>
      </c>
    </row>
    <row r="188" spans="1:5" x14ac:dyDescent="0.3">
      <c r="A188">
        <v>51030174</v>
      </c>
      <c r="B188">
        <v>51030174</v>
      </c>
      <c r="C188" t="b">
        <f t="shared" si="2"/>
        <v>1</v>
      </c>
      <c r="E188">
        <v>51030215</v>
      </c>
    </row>
    <row r="189" spans="1:5" x14ac:dyDescent="0.3">
      <c r="A189" t="s">
        <v>384</v>
      </c>
      <c r="B189" t="s">
        <v>384</v>
      </c>
      <c r="C189" t="b">
        <f t="shared" si="2"/>
        <v>1</v>
      </c>
      <c r="E189">
        <v>51030254</v>
      </c>
    </row>
    <row r="190" spans="1:5" x14ac:dyDescent="0.3">
      <c r="A190" t="s">
        <v>115</v>
      </c>
      <c r="B190" t="s">
        <v>115</v>
      </c>
      <c r="C190" t="b">
        <f t="shared" si="2"/>
        <v>1</v>
      </c>
      <c r="E190">
        <v>51030301</v>
      </c>
    </row>
    <row r="191" spans="1:5" x14ac:dyDescent="0.3">
      <c r="A191">
        <v>51030292</v>
      </c>
      <c r="B191">
        <v>51030292</v>
      </c>
      <c r="C191" t="b">
        <f t="shared" si="2"/>
        <v>1</v>
      </c>
      <c r="E191">
        <v>51030332</v>
      </c>
    </row>
    <row r="192" spans="1:5" x14ac:dyDescent="0.3">
      <c r="A192" t="s">
        <v>74</v>
      </c>
      <c r="B192" t="s">
        <v>74</v>
      </c>
      <c r="C192" t="b">
        <f t="shared" si="2"/>
        <v>1</v>
      </c>
      <c r="E192">
        <v>51030334</v>
      </c>
    </row>
    <row r="193" spans="1:5" x14ac:dyDescent="0.3">
      <c r="A193">
        <v>51030331</v>
      </c>
      <c r="B193">
        <v>51030331</v>
      </c>
      <c r="C193" t="b">
        <f t="shared" si="2"/>
        <v>1</v>
      </c>
    </row>
    <row r="194" spans="1:5" x14ac:dyDescent="0.3">
      <c r="A194" t="s">
        <v>73</v>
      </c>
      <c r="B194" t="s">
        <v>73</v>
      </c>
      <c r="C194" t="b">
        <f t="shared" si="2"/>
        <v>1</v>
      </c>
      <c r="E194">
        <v>51030361</v>
      </c>
    </row>
    <row r="195" spans="1:5" x14ac:dyDescent="0.3">
      <c r="A195">
        <v>51030340</v>
      </c>
      <c r="B195">
        <v>51030340</v>
      </c>
      <c r="C195" t="b">
        <f t="shared" si="2"/>
        <v>1</v>
      </c>
    </row>
    <row r="196" spans="1:5" x14ac:dyDescent="0.3">
      <c r="A196" t="s">
        <v>384</v>
      </c>
      <c r="B196" t="s">
        <v>384</v>
      </c>
      <c r="C196" t="b">
        <f t="shared" si="2"/>
        <v>1</v>
      </c>
      <c r="E196">
        <v>51030365</v>
      </c>
    </row>
    <row r="197" spans="1:5" x14ac:dyDescent="0.3">
      <c r="A197" t="s">
        <v>115</v>
      </c>
      <c r="B197" t="s">
        <v>115</v>
      </c>
      <c r="C197" t="b">
        <f t="shared" ref="C197:C260" si="3">A197=B197</f>
        <v>1</v>
      </c>
    </row>
    <row r="198" spans="1:5" x14ac:dyDescent="0.3">
      <c r="A198">
        <v>51030342</v>
      </c>
      <c r="B198">
        <v>51030342</v>
      </c>
      <c r="C198" t="b">
        <f t="shared" si="3"/>
        <v>1</v>
      </c>
    </row>
    <row r="199" spans="1:5" x14ac:dyDescent="0.3">
      <c r="A199" t="s">
        <v>71</v>
      </c>
      <c r="B199" t="s">
        <v>71</v>
      </c>
      <c r="C199" t="b">
        <f t="shared" si="3"/>
        <v>1</v>
      </c>
    </row>
    <row r="200" spans="1:5" x14ac:dyDescent="0.3">
      <c r="A200" t="s">
        <v>115</v>
      </c>
      <c r="B200" t="s">
        <v>115</v>
      </c>
      <c r="C200" t="b">
        <f t="shared" si="3"/>
        <v>1</v>
      </c>
    </row>
    <row r="201" spans="1:5" x14ac:dyDescent="0.3">
      <c r="A201">
        <v>51030356</v>
      </c>
      <c r="B201">
        <v>51030356</v>
      </c>
      <c r="C201" t="b">
        <f t="shared" si="3"/>
        <v>1</v>
      </c>
    </row>
    <row r="202" spans="1:5" x14ac:dyDescent="0.3">
      <c r="A202" t="s">
        <v>74</v>
      </c>
      <c r="B202" t="s">
        <v>74</v>
      </c>
      <c r="C202" t="b">
        <f t="shared" si="3"/>
        <v>1</v>
      </c>
    </row>
    <row r="203" spans="1:5" x14ac:dyDescent="0.3">
      <c r="A203">
        <v>51030359</v>
      </c>
      <c r="B203">
        <v>51030359</v>
      </c>
      <c r="C203" t="b">
        <f t="shared" si="3"/>
        <v>1</v>
      </c>
    </row>
    <row r="204" spans="1:5" x14ac:dyDescent="0.3">
      <c r="A204" t="s">
        <v>316</v>
      </c>
      <c r="B204" t="s">
        <v>316</v>
      </c>
      <c r="C204" t="b">
        <f t="shared" si="3"/>
        <v>1</v>
      </c>
    </row>
    <row r="205" spans="1:5" x14ac:dyDescent="0.3">
      <c r="A205">
        <v>51030362</v>
      </c>
      <c r="B205">
        <v>51030362</v>
      </c>
      <c r="C205" t="b">
        <f t="shared" si="3"/>
        <v>1</v>
      </c>
    </row>
    <row r="206" spans="1:5" x14ac:dyDescent="0.3">
      <c r="A206" t="s">
        <v>131</v>
      </c>
      <c r="B206" t="s">
        <v>131</v>
      </c>
      <c r="C206" t="b">
        <f t="shared" si="3"/>
        <v>1</v>
      </c>
    </row>
    <row r="207" spans="1:5" x14ac:dyDescent="0.3">
      <c r="A207">
        <v>51030366</v>
      </c>
      <c r="B207">
        <v>51030366</v>
      </c>
      <c r="C207" t="b">
        <f t="shared" si="3"/>
        <v>1</v>
      </c>
    </row>
    <row r="208" spans="1:5" x14ac:dyDescent="0.3">
      <c r="A208" t="s">
        <v>131</v>
      </c>
      <c r="B208" t="s">
        <v>131</v>
      </c>
      <c r="C208" t="b">
        <f t="shared" si="3"/>
        <v>1</v>
      </c>
    </row>
    <row r="209" spans="1:5" x14ac:dyDescent="0.3">
      <c r="A209">
        <v>51030367</v>
      </c>
      <c r="B209">
        <v>51030367</v>
      </c>
      <c r="C209" t="b">
        <f t="shared" si="3"/>
        <v>1</v>
      </c>
    </row>
    <row r="210" spans="1:5" x14ac:dyDescent="0.3">
      <c r="A210" t="s">
        <v>74</v>
      </c>
      <c r="B210" t="s">
        <v>74</v>
      </c>
      <c r="C210" t="b">
        <f t="shared" si="3"/>
        <v>1</v>
      </c>
    </row>
    <row r="211" spans="1:5" x14ac:dyDescent="0.3">
      <c r="A211">
        <v>51030369</v>
      </c>
      <c r="B211">
        <v>51030369</v>
      </c>
      <c r="C211" t="b">
        <f t="shared" si="3"/>
        <v>1</v>
      </c>
    </row>
    <row r="212" spans="1:5" x14ac:dyDescent="0.3">
      <c r="A212" t="s">
        <v>74</v>
      </c>
      <c r="B212" t="s">
        <v>74</v>
      </c>
      <c r="C212" t="b">
        <f t="shared" si="3"/>
        <v>1</v>
      </c>
      <c r="E212">
        <v>51030370</v>
      </c>
    </row>
    <row r="213" spans="1:5" x14ac:dyDescent="0.3">
      <c r="A213">
        <v>51030372</v>
      </c>
      <c r="B213">
        <v>51030372</v>
      </c>
      <c r="C213" t="b">
        <f t="shared" si="3"/>
        <v>1</v>
      </c>
    </row>
    <row r="214" spans="1:5" x14ac:dyDescent="0.3">
      <c r="A214" t="s">
        <v>191</v>
      </c>
      <c r="B214" t="s">
        <v>191</v>
      </c>
      <c r="C214" t="b">
        <f t="shared" si="3"/>
        <v>1</v>
      </c>
      <c r="E214">
        <v>51030373</v>
      </c>
    </row>
    <row r="215" spans="1:5" x14ac:dyDescent="0.3">
      <c r="A215">
        <v>51030394</v>
      </c>
      <c r="B215">
        <v>51030394</v>
      </c>
      <c r="C215" t="b">
        <f t="shared" si="3"/>
        <v>1</v>
      </c>
      <c r="E215">
        <v>51030377</v>
      </c>
    </row>
    <row r="216" spans="1:5" x14ac:dyDescent="0.3">
      <c r="A216" t="s">
        <v>74</v>
      </c>
      <c r="B216" t="s">
        <v>74</v>
      </c>
      <c r="C216" t="b">
        <f t="shared" si="3"/>
        <v>1</v>
      </c>
      <c r="E216">
        <v>51030393</v>
      </c>
    </row>
    <row r="217" spans="1:5" x14ac:dyDescent="0.3">
      <c r="A217">
        <v>51030412</v>
      </c>
      <c r="B217">
        <v>51030412</v>
      </c>
      <c r="C217" t="b">
        <f t="shared" si="3"/>
        <v>1</v>
      </c>
      <c r="E217">
        <v>51030487</v>
      </c>
    </row>
    <row r="218" spans="1:5" x14ac:dyDescent="0.3">
      <c r="A218" t="s">
        <v>231</v>
      </c>
      <c r="B218" t="s">
        <v>231</v>
      </c>
      <c r="C218" t="b">
        <f t="shared" si="3"/>
        <v>1</v>
      </c>
      <c r="E218">
        <v>51030531</v>
      </c>
    </row>
    <row r="219" spans="1:5" x14ac:dyDescent="0.3">
      <c r="A219" t="s">
        <v>74</v>
      </c>
      <c r="B219" t="s">
        <v>74</v>
      </c>
      <c r="C219" t="b">
        <f t="shared" si="3"/>
        <v>1</v>
      </c>
      <c r="E219">
        <v>51030532</v>
      </c>
    </row>
    <row r="220" spans="1:5" x14ac:dyDescent="0.3">
      <c r="A220" t="s">
        <v>106</v>
      </c>
      <c r="B220" t="s">
        <v>106</v>
      </c>
      <c r="C220" t="b">
        <f t="shared" si="3"/>
        <v>1</v>
      </c>
      <c r="E220">
        <v>51030533</v>
      </c>
    </row>
    <row r="221" spans="1:5" x14ac:dyDescent="0.3">
      <c r="A221" t="s">
        <v>131</v>
      </c>
      <c r="B221" t="s">
        <v>131</v>
      </c>
      <c r="C221" t="b">
        <f t="shared" si="3"/>
        <v>1</v>
      </c>
      <c r="E221">
        <v>51030536</v>
      </c>
    </row>
    <row r="222" spans="1:5" x14ac:dyDescent="0.3">
      <c r="A222">
        <v>51030434</v>
      </c>
      <c r="B222">
        <v>51030434</v>
      </c>
      <c r="C222" t="b">
        <f t="shared" si="3"/>
        <v>1</v>
      </c>
      <c r="E222">
        <v>51030580</v>
      </c>
    </row>
    <row r="223" spans="1:5" x14ac:dyDescent="0.3">
      <c r="A223" t="s">
        <v>148</v>
      </c>
      <c r="B223" t="s">
        <v>148</v>
      </c>
      <c r="C223" t="b">
        <f t="shared" si="3"/>
        <v>1</v>
      </c>
    </row>
    <row r="224" spans="1:5" x14ac:dyDescent="0.3">
      <c r="A224" t="s">
        <v>73</v>
      </c>
      <c r="B224" t="s">
        <v>73</v>
      </c>
      <c r="C224" t="b">
        <f t="shared" si="3"/>
        <v>1</v>
      </c>
    </row>
    <row r="225" spans="1:3" x14ac:dyDescent="0.3">
      <c r="A225">
        <v>51030474</v>
      </c>
      <c r="B225">
        <v>51030474</v>
      </c>
      <c r="C225" t="b">
        <f t="shared" si="3"/>
        <v>1</v>
      </c>
    </row>
    <row r="226" spans="1:3" x14ac:dyDescent="0.3">
      <c r="A226" t="s">
        <v>72</v>
      </c>
      <c r="B226" t="s">
        <v>72</v>
      </c>
      <c r="C226" t="b">
        <f t="shared" si="3"/>
        <v>1</v>
      </c>
    </row>
    <row r="227" spans="1:3" x14ac:dyDescent="0.3">
      <c r="A227">
        <v>51030478</v>
      </c>
      <c r="B227">
        <v>51030478</v>
      </c>
      <c r="C227" t="b">
        <f t="shared" si="3"/>
        <v>1</v>
      </c>
    </row>
    <row r="228" spans="1:3" x14ac:dyDescent="0.3">
      <c r="A228" t="s">
        <v>106</v>
      </c>
      <c r="B228" t="s">
        <v>106</v>
      </c>
      <c r="C228" t="b">
        <f t="shared" si="3"/>
        <v>1</v>
      </c>
    </row>
    <row r="229" spans="1:3" x14ac:dyDescent="0.3">
      <c r="A229">
        <v>51030558</v>
      </c>
      <c r="B229">
        <v>51030558</v>
      </c>
      <c r="C229" t="b">
        <f t="shared" si="3"/>
        <v>1</v>
      </c>
    </row>
    <row r="230" spans="1:3" x14ac:dyDescent="0.3">
      <c r="A230" t="s">
        <v>316</v>
      </c>
      <c r="B230" t="s">
        <v>316</v>
      </c>
      <c r="C230" t="b">
        <f t="shared" si="3"/>
        <v>1</v>
      </c>
    </row>
    <row r="231" spans="1:3" x14ac:dyDescent="0.3">
      <c r="A231">
        <v>51030560</v>
      </c>
      <c r="B231">
        <v>51030560</v>
      </c>
      <c r="C231" t="b">
        <f t="shared" si="3"/>
        <v>1</v>
      </c>
    </row>
    <row r="232" spans="1:3" x14ac:dyDescent="0.3">
      <c r="A232" t="s">
        <v>238</v>
      </c>
      <c r="B232" t="s">
        <v>238</v>
      </c>
      <c r="C232" t="b">
        <f t="shared" si="3"/>
        <v>1</v>
      </c>
    </row>
    <row r="233" spans="1:3" x14ac:dyDescent="0.3">
      <c r="A233" t="s">
        <v>74</v>
      </c>
      <c r="B233" t="s">
        <v>74</v>
      </c>
      <c r="C233" t="b">
        <f t="shared" si="3"/>
        <v>1</v>
      </c>
    </row>
    <row r="234" spans="1:3" x14ac:dyDescent="0.3">
      <c r="A234" t="s">
        <v>115</v>
      </c>
      <c r="B234" t="s">
        <v>115</v>
      </c>
      <c r="C234" t="b">
        <f t="shared" si="3"/>
        <v>1</v>
      </c>
    </row>
    <row r="235" spans="1:3" x14ac:dyDescent="0.3">
      <c r="A235">
        <v>51030588</v>
      </c>
      <c r="B235">
        <v>51030588</v>
      </c>
      <c r="C235" t="b">
        <f t="shared" si="3"/>
        <v>1</v>
      </c>
    </row>
    <row r="236" spans="1:3" x14ac:dyDescent="0.3">
      <c r="A236" t="s">
        <v>256</v>
      </c>
      <c r="B236" t="s">
        <v>256</v>
      </c>
      <c r="C236" t="b">
        <f t="shared" si="3"/>
        <v>1</v>
      </c>
    </row>
    <row r="237" spans="1:3" x14ac:dyDescent="0.3">
      <c r="A237">
        <v>51030606</v>
      </c>
      <c r="B237">
        <v>51030606</v>
      </c>
      <c r="C237" t="b">
        <f t="shared" si="3"/>
        <v>1</v>
      </c>
    </row>
    <row r="238" spans="1:3" x14ac:dyDescent="0.3">
      <c r="A238" t="s">
        <v>191</v>
      </c>
      <c r="B238" t="s">
        <v>191</v>
      </c>
      <c r="C238" t="b">
        <f t="shared" si="3"/>
        <v>1</v>
      </c>
    </row>
    <row r="239" spans="1:3" x14ac:dyDescent="0.3">
      <c r="A239" t="s">
        <v>67</v>
      </c>
      <c r="B239" t="s">
        <v>67</v>
      </c>
      <c r="C239" t="b">
        <f t="shared" si="3"/>
        <v>1</v>
      </c>
    </row>
    <row r="240" spans="1:3" x14ac:dyDescent="0.3">
      <c r="A240" t="s">
        <v>73</v>
      </c>
      <c r="B240" t="s">
        <v>73</v>
      </c>
      <c r="C240" t="b">
        <f t="shared" si="3"/>
        <v>1</v>
      </c>
    </row>
    <row r="241" spans="1:7" x14ac:dyDescent="0.3">
      <c r="A241" t="s">
        <v>71</v>
      </c>
      <c r="B241" t="s">
        <v>71</v>
      </c>
      <c r="C241" t="b">
        <f t="shared" si="3"/>
        <v>1</v>
      </c>
    </row>
    <row r="242" spans="1:7" x14ac:dyDescent="0.3">
      <c r="A242" t="s">
        <v>74</v>
      </c>
      <c r="B242" t="s">
        <v>74</v>
      </c>
      <c r="C242" t="b">
        <f t="shared" si="3"/>
        <v>1</v>
      </c>
    </row>
    <row r="243" spans="1:7" x14ac:dyDescent="0.3">
      <c r="A243">
        <v>51030615</v>
      </c>
      <c r="B243">
        <v>51030615</v>
      </c>
      <c r="C243" t="b">
        <f t="shared" si="3"/>
        <v>1</v>
      </c>
    </row>
    <row r="244" spans="1:7" x14ac:dyDescent="0.3">
      <c r="A244" t="s">
        <v>115</v>
      </c>
      <c r="B244" t="s">
        <v>115</v>
      </c>
      <c r="C244" t="b">
        <f t="shared" si="3"/>
        <v>1</v>
      </c>
    </row>
    <row r="245" spans="1:7" x14ac:dyDescent="0.3">
      <c r="A245" t="s">
        <v>131</v>
      </c>
      <c r="B245" t="s">
        <v>131</v>
      </c>
      <c r="C245" t="b">
        <f t="shared" si="3"/>
        <v>1</v>
      </c>
    </row>
    <row r="246" spans="1:7" x14ac:dyDescent="0.3">
      <c r="A246">
        <v>51030634</v>
      </c>
      <c r="B246">
        <v>51030634</v>
      </c>
      <c r="C246" t="b">
        <f t="shared" si="3"/>
        <v>1</v>
      </c>
      <c r="F246">
        <v>51030623</v>
      </c>
    </row>
    <row r="247" spans="1:7" x14ac:dyDescent="0.3">
      <c r="A247" t="s">
        <v>74</v>
      </c>
      <c r="B247" t="s">
        <v>74</v>
      </c>
      <c r="C247" t="b">
        <f t="shared" si="3"/>
        <v>1</v>
      </c>
      <c r="F247">
        <v>51030638</v>
      </c>
    </row>
    <row r="248" spans="1:7" x14ac:dyDescent="0.3">
      <c r="A248">
        <v>51030663</v>
      </c>
      <c r="B248">
        <v>51030663</v>
      </c>
      <c r="C248" t="b">
        <f t="shared" si="3"/>
        <v>1</v>
      </c>
    </row>
    <row r="249" spans="1:7" x14ac:dyDescent="0.3">
      <c r="A249" t="s">
        <v>191</v>
      </c>
      <c r="B249" t="s">
        <v>191</v>
      </c>
      <c r="C249" t="b">
        <f t="shared" si="3"/>
        <v>1</v>
      </c>
    </row>
    <row r="250" spans="1:7" x14ac:dyDescent="0.3">
      <c r="A250">
        <v>51030665</v>
      </c>
      <c r="B250">
        <v>51030665</v>
      </c>
      <c r="C250" t="b">
        <f t="shared" si="3"/>
        <v>1</v>
      </c>
    </row>
    <row r="251" spans="1:7" x14ac:dyDescent="0.3">
      <c r="A251" t="s">
        <v>103</v>
      </c>
      <c r="B251" t="s">
        <v>103</v>
      </c>
      <c r="C251" t="b">
        <f t="shared" si="3"/>
        <v>1</v>
      </c>
      <c r="G251">
        <v>51030747</v>
      </c>
    </row>
    <row r="252" spans="1:7" x14ac:dyDescent="0.3">
      <c r="A252" t="s">
        <v>115</v>
      </c>
      <c r="B252" t="s">
        <v>115</v>
      </c>
      <c r="C252" t="b">
        <f t="shared" si="3"/>
        <v>1</v>
      </c>
      <c r="G252">
        <v>51030752</v>
      </c>
    </row>
    <row r="253" spans="1:7" x14ac:dyDescent="0.3">
      <c r="A253">
        <v>51030673</v>
      </c>
      <c r="B253">
        <v>51030673</v>
      </c>
      <c r="C253" t="b">
        <f t="shared" si="3"/>
        <v>1</v>
      </c>
    </row>
    <row r="254" spans="1:7" x14ac:dyDescent="0.3">
      <c r="A254" t="s">
        <v>115</v>
      </c>
      <c r="B254" t="s">
        <v>115</v>
      </c>
      <c r="C254" t="b">
        <f t="shared" si="3"/>
        <v>1</v>
      </c>
      <c r="G254">
        <v>51030772</v>
      </c>
    </row>
    <row r="255" spans="1:7" x14ac:dyDescent="0.3">
      <c r="A255" t="s">
        <v>228</v>
      </c>
      <c r="B255" t="s">
        <v>228</v>
      </c>
      <c r="C255" t="b">
        <f t="shared" si="3"/>
        <v>1</v>
      </c>
    </row>
    <row r="256" spans="1:7" x14ac:dyDescent="0.3">
      <c r="A256">
        <v>51030677</v>
      </c>
      <c r="B256">
        <v>51030677</v>
      </c>
      <c r="C256" t="b">
        <f t="shared" si="3"/>
        <v>1</v>
      </c>
    </row>
    <row r="257" spans="1:6" x14ac:dyDescent="0.3">
      <c r="A257" t="s">
        <v>73</v>
      </c>
      <c r="B257" t="s">
        <v>73</v>
      </c>
      <c r="C257" t="b">
        <f t="shared" si="3"/>
        <v>1</v>
      </c>
    </row>
    <row r="258" spans="1:6" x14ac:dyDescent="0.3">
      <c r="A258" t="s">
        <v>115</v>
      </c>
      <c r="B258" t="s">
        <v>115</v>
      </c>
      <c r="C258" t="b">
        <f t="shared" si="3"/>
        <v>1</v>
      </c>
    </row>
    <row r="259" spans="1:6" x14ac:dyDescent="0.3">
      <c r="A259">
        <v>51030711</v>
      </c>
      <c r="B259">
        <v>51030711</v>
      </c>
      <c r="C259" t="b">
        <f t="shared" si="3"/>
        <v>1</v>
      </c>
    </row>
    <row r="260" spans="1:6" x14ac:dyDescent="0.3">
      <c r="A260" t="s">
        <v>74</v>
      </c>
      <c r="B260" t="s">
        <v>74</v>
      </c>
      <c r="C260" t="b">
        <f t="shared" si="3"/>
        <v>1</v>
      </c>
    </row>
    <row r="261" spans="1:6" x14ac:dyDescent="0.3">
      <c r="A261">
        <v>51030743</v>
      </c>
      <c r="B261">
        <v>51030743</v>
      </c>
      <c r="C261" t="b">
        <f t="shared" ref="C261:C324" si="4">A261=B261</f>
        <v>1</v>
      </c>
    </row>
    <row r="262" spans="1:6" x14ac:dyDescent="0.3">
      <c r="A262" t="s">
        <v>74</v>
      </c>
      <c r="B262" t="s">
        <v>74</v>
      </c>
      <c r="C262" t="b">
        <f t="shared" si="4"/>
        <v>1</v>
      </c>
    </row>
    <row r="263" spans="1:6" x14ac:dyDescent="0.3">
      <c r="A263">
        <v>51030753</v>
      </c>
      <c r="B263">
        <v>51030753</v>
      </c>
      <c r="C263" t="b">
        <f t="shared" si="4"/>
        <v>1</v>
      </c>
      <c r="D263" t="s">
        <v>1645</v>
      </c>
    </row>
    <row r="264" spans="1:6" x14ac:dyDescent="0.3">
      <c r="A264" t="s">
        <v>74</v>
      </c>
      <c r="C264" t="b">
        <f t="shared" si="4"/>
        <v>0</v>
      </c>
    </row>
    <row r="265" spans="1:6" x14ac:dyDescent="0.3">
      <c r="A265">
        <v>51030754</v>
      </c>
      <c r="B265">
        <v>51030754</v>
      </c>
      <c r="C265" t="b">
        <f t="shared" si="4"/>
        <v>1</v>
      </c>
    </row>
    <row r="266" spans="1:6" x14ac:dyDescent="0.3">
      <c r="A266" t="s">
        <v>74</v>
      </c>
      <c r="B266" t="s">
        <v>74</v>
      </c>
      <c r="C266" t="b">
        <f t="shared" si="4"/>
        <v>1</v>
      </c>
    </row>
    <row r="267" spans="1:6" x14ac:dyDescent="0.3">
      <c r="A267">
        <v>51030809</v>
      </c>
      <c r="B267">
        <v>51030809</v>
      </c>
      <c r="C267" t="b">
        <f t="shared" si="4"/>
        <v>1</v>
      </c>
    </row>
    <row r="268" spans="1:6" x14ac:dyDescent="0.3">
      <c r="A268" t="s">
        <v>74</v>
      </c>
      <c r="B268" t="s">
        <v>74</v>
      </c>
      <c r="C268" t="b">
        <f t="shared" si="4"/>
        <v>1</v>
      </c>
    </row>
    <row r="269" spans="1:6" x14ac:dyDescent="0.3">
      <c r="A269">
        <v>51030810</v>
      </c>
      <c r="B269">
        <v>51030810</v>
      </c>
      <c r="C269" t="b">
        <f t="shared" si="4"/>
        <v>1</v>
      </c>
    </row>
    <row r="270" spans="1:6" x14ac:dyDescent="0.3">
      <c r="A270" t="s">
        <v>74</v>
      </c>
      <c r="B270" t="s">
        <v>74</v>
      </c>
      <c r="C270" t="b">
        <f t="shared" si="4"/>
        <v>1</v>
      </c>
    </row>
    <row r="271" spans="1:6" x14ac:dyDescent="0.3">
      <c r="A271">
        <v>51030811</v>
      </c>
      <c r="B271">
        <v>51030811</v>
      </c>
      <c r="C271" t="b">
        <f t="shared" si="4"/>
        <v>1</v>
      </c>
    </row>
    <row r="272" spans="1:6" x14ac:dyDescent="0.3">
      <c r="A272" t="s">
        <v>74</v>
      </c>
      <c r="B272" t="s">
        <v>74</v>
      </c>
      <c r="C272" t="b">
        <f t="shared" si="4"/>
        <v>1</v>
      </c>
      <c r="F272">
        <v>51030820</v>
      </c>
    </row>
    <row r="273" spans="1:6" x14ac:dyDescent="0.3">
      <c r="A273">
        <v>51030821</v>
      </c>
      <c r="B273">
        <v>51030821</v>
      </c>
      <c r="C273" t="b">
        <f t="shared" si="4"/>
        <v>1</v>
      </c>
      <c r="F273">
        <v>51030878</v>
      </c>
    </row>
    <row r="274" spans="1:6" x14ac:dyDescent="0.3">
      <c r="A274" t="s">
        <v>72</v>
      </c>
      <c r="B274" t="s">
        <v>72</v>
      </c>
      <c r="C274" t="b">
        <f t="shared" si="4"/>
        <v>1</v>
      </c>
    </row>
    <row r="275" spans="1:6" x14ac:dyDescent="0.3">
      <c r="A275" t="s">
        <v>73</v>
      </c>
      <c r="B275" t="s">
        <v>73</v>
      </c>
      <c r="C275" t="b">
        <f t="shared" si="4"/>
        <v>1</v>
      </c>
    </row>
    <row r="276" spans="1:6" x14ac:dyDescent="0.3">
      <c r="A276" t="s">
        <v>74</v>
      </c>
      <c r="B276" t="s">
        <v>74</v>
      </c>
      <c r="C276" t="b">
        <f t="shared" si="4"/>
        <v>1</v>
      </c>
    </row>
    <row r="277" spans="1:6" x14ac:dyDescent="0.3">
      <c r="A277">
        <v>51030839</v>
      </c>
      <c r="B277">
        <v>51030839</v>
      </c>
      <c r="C277" t="b">
        <f t="shared" si="4"/>
        <v>1</v>
      </c>
    </row>
    <row r="278" spans="1:6" x14ac:dyDescent="0.3">
      <c r="A278" t="s">
        <v>73</v>
      </c>
      <c r="B278" t="s">
        <v>73</v>
      </c>
      <c r="C278" t="b">
        <f t="shared" si="4"/>
        <v>1</v>
      </c>
    </row>
    <row r="279" spans="1:6" x14ac:dyDescent="0.3">
      <c r="A279" t="s">
        <v>231</v>
      </c>
      <c r="B279" t="s">
        <v>231</v>
      </c>
      <c r="C279" t="b">
        <f t="shared" si="4"/>
        <v>1</v>
      </c>
    </row>
    <row r="280" spans="1:6" x14ac:dyDescent="0.3">
      <c r="A280">
        <v>51030858</v>
      </c>
      <c r="B280">
        <v>51030858</v>
      </c>
      <c r="C280" t="b">
        <f t="shared" si="4"/>
        <v>1</v>
      </c>
    </row>
    <row r="281" spans="1:6" x14ac:dyDescent="0.3">
      <c r="A281" t="s">
        <v>191</v>
      </c>
      <c r="B281" t="s">
        <v>191</v>
      </c>
      <c r="C281" t="b">
        <f t="shared" si="4"/>
        <v>1</v>
      </c>
    </row>
    <row r="282" spans="1:6" x14ac:dyDescent="0.3">
      <c r="A282" t="s">
        <v>231</v>
      </c>
      <c r="B282" t="s">
        <v>231</v>
      </c>
      <c r="C282" t="b">
        <f t="shared" si="4"/>
        <v>1</v>
      </c>
    </row>
    <row r="283" spans="1:6" x14ac:dyDescent="0.3">
      <c r="A283" t="s">
        <v>74</v>
      </c>
      <c r="B283" t="s">
        <v>74</v>
      </c>
      <c r="C283" t="b">
        <f t="shared" si="4"/>
        <v>1</v>
      </c>
    </row>
    <row r="284" spans="1:6" x14ac:dyDescent="0.3">
      <c r="A284">
        <v>51030903</v>
      </c>
      <c r="B284">
        <v>51030903</v>
      </c>
      <c r="C284" t="b">
        <f t="shared" si="4"/>
        <v>1</v>
      </c>
      <c r="F284">
        <v>51030924</v>
      </c>
    </row>
    <row r="285" spans="1:6" x14ac:dyDescent="0.3">
      <c r="A285" t="s">
        <v>74</v>
      </c>
      <c r="B285" t="s">
        <v>74</v>
      </c>
      <c r="C285" t="b">
        <f t="shared" si="4"/>
        <v>1</v>
      </c>
      <c r="F285">
        <v>51030927</v>
      </c>
    </row>
    <row r="286" spans="1:6" x14ac:dyDescent="0.3">
      <c r="A286">
        <v>51030905</v>
      </c>
      <c r="B286">
        <v>51030905</v>
      </c>
      <c r="C286" t="b">
        <f t="shared" si="4"/>
        <v>1</v>
      </c>
    </row>
    <row r="287" spans="1:6" x14ac:dyDescent="0.3">
      <c r="A287" t="s">
        <v>73</v>
      </c>
      <c r="B287" t="s">
        <v>73</v>
      </c>
      <c r="C287" t="b">
        <f t="shared" si="4"/>
        <v>1</v>
      </c>
    </row>
    <row r="288" spans="1:6" x14ac:dyDescent="0.3">
      <c r="A288" t="s">
        <v>115</v>
      </c>
      <c r="B288" t="s">
        <v>115</v>
      </c>
      <c r="C288" t="b">
        <f t="shared" si="4"/>
        <v>1</v>
      </c>
    </row>
    <row r="289" spans="1:3" x14ac:dyDescent="0.3">
      <c r="A289" t="s">
        <v>77</v>
      </c>
      <c r="B289" t="s">
        <v>77</v>
      </c>
      <c r="C289" t="b">
        <f t="shared" si="4"/>
        <v>1</v>
      </c>
    </row>
    <row r="290" spans="1:3" x14ac:dyDescent="0.3">
      <c r="A290">
        <v>51030933</v>
      </c>
      <c r="B290">
        <v>51030933</v>
      </c>
      <c r="C290" t="b">
        <f t="shared" si="4"/>
        <v>1</v>
      </c>
    </row>
    <row r="291" spans="1:3" x14ac:dyDescent="0.3">
      <c r="A291" t="s">
        <v>74</v>
      </c>
      <c r="B291" t="s">
        <v>74</v>
      </c>
      <c r="C291" t="b">
        <f t="shared" si="4"/>
        <v>1</v>
      </c>
    </row>
    <row r="292" spans="1:3" x14ac:dyDescent="0.3">
      <c r="A292">
        <v>51030954</v>
      </c>
      <c r="B292">
        <v>51030954</v>
      </c>
      <c r="C292" t="b">
        <f t="shared" si="4"/>
        <v>1</v>
      </c>
    </row>
    <row r="293" spans="1:3" x14ac:dyDescent="0.3">
      <c r="A293" t="s">
        <v>191</v>
      </c>
      <c r="B293" t="s">
        <v>191</v>
      </c>
      <c r="C293" t="b">
        <f t="shared" si="4"/>
        <v>1</v>
      </c>
    </row>
    <row r="294" spans="1:3" x14ac:dyDescent="0.3">
      <c r="A294" t="s">
        <v>148</v>
      </c>
      <c r="B294" t="s">
        <v>148</v>
      </c>
      <c r="C294" t="b">
        <f t="shared" si="4"/>
        <v>1</v>
      </c>
    </row>
    <row r="295" spans="1:3" x14ac:dyDescent="0.3">
      <c r="A295" t="s">
        <v>72</v>
      </c>
      <c r="B295" t="s">
        <v>72</v>
      </c>
      <c r="C295" t="b">
        <f t="shared" si="4"/>
        <v>1</v>
      </c>
    </row>
    <row r="296" spans="1:3" x14ac:dyDescent="0.3">
      <c r="A296" t="s">
        <v>73</v>
      </c>
      <c r="B296" t="s">
        <v>73</v>
      </c>
      <c r="C296" t="b">
        <f t="shared" si="4"/>
        <v>1</v>
      </c>
    </row>
    <row r="297" spans="1:3" x14ac:dyDescent="0.3">
      <c r="A297" t="s">
        <v>115</v>
      </c>
      <c r="B297" t="s">
        <v>115</v>
      </c>
      <c r="C297" t="b">
        <f t="shared" si="4"/>
        <v>1</v>
      </c>
    </row>
    <row r="298" spans="1:3" x14ac:dyDescent="0.3">
      <c r="A298" t="s">
        <v>152</v>
      </c>
      <c r="B298" t="s">
        <v>152</v>
      </c>
      <c r="C298" t="b">
        <f t="shared" si="4"/>
        <v>1</v>
      </c>
    </row>
    <row r="299" spans="1:3" x14ac:dyDescent="0.3">
      <c r="A299" t="s">
        <v>145</v>
      </c>
      <c r="B299" t="s">
        <v>145</v>
      </c>
      <c r="C299" t="b">
        <f t="shared" si="4"/>
        <v>1</v>
      </c>
    </row>
    <row r="300" spans="1:3" x14ac:dyDescent="0.3">
      <c r="A300">
        <v>51030955</v>
      </c>
      <c r="B300">
        <v>51030955</v>
      </c>
      <c r="C300" t="b">
        <f t="shared" si="4"/>
        <v>1</v>
      </c>
    </row>
    <row r="301" spans="1:3" x14ac:dyDescent="0.3">
      <c r="A301" t="s">
        <v>191</v>
      </c>
      <c r="B301" t="s">
        <v>191</v>
      </c>
      <c r="C301" t="b">
        <f t="shared" si="4"/>
        <v>1</v>
      </c>
    </row>
    <row r="302" spans="1:3" x14ac:dyDescent="0.3">
      <c r="A302" t="s">
        <v>148</v>
      </c>
      <c r="B302" t="s">
        <v>148</v>
      </c>
      <c r="C302" t="b">
        <f t="shared" si="4"/>
        <v>1</v>
      </c>
    </row>
    <row r="303" spans="1:3" x14ac:dyDescent="0.3">
      <c r="A303" t="s">
        <v>72</v>
      </c>
      <c r="B303" t="s">
        <v>72</v>
      </c>
      <c r="C303" t="b">
        <f t="shared" si="4"/>
        <v>1</v>
      </c>
    </row>
    <row r="304" spans="1:3" x14ac:dyDescent="0.3">
      <c r="A304" t="s">
        <v>115</v>
      </c>
      <c r="B304" t="s">
        <v>115</v>
      </c>
      <c r="C304" t="b">
        <f t="shared" si="4"/>
        <v>1</v>
      </c>
    </row>
    <row r="305" spans="1:3" x14ac:dyDescent="0.3">
      <c r="A305" t="s">
        <v>152</v>
      </c>
      <c r="B305" t="s">
        <v>152</v>
      </c>
      <c r="C305" t="b">
        <f t="shared" si="4"/>
        <v>1</v>
      </c>
    </row>
    <row r="306" spans="1:3" x14ac:dyDescent="0.3">
      <c r="A306" t="s">
        <v>145</v>
      </c>
      <c r="B306" t="s">
        <v>145</v>
      </c>
      <c r="C306" t="b">
        <f t="shared" si="4"/>
        <v>1</v>
      </c>
    </row>
    <row r="307" spans="1:3" x14ac:dyDescent="0.3">
      <c r="A307">
        <v>51030956</v>
      </c>
      <c r="B307">
        <v>51030956</v>
      </c>
      <c r="C307" t="b">
        <f t="shared" si="4"/>
        <v>1</v>
      </c>
    </row>
    <row r="308" spans="1:3" x14ac:dyDescent="0.3">
      <c r="A308" t="s">
        <v>191</v>
      </c>
      <c r="B308" t="s">
        <v>191</v>
      </c>
      <c r="C308" t="b">
        <f t="shared" si="4"/>
        <v>1</v>
      </c>
    </row>
    <row r="309" spans="1:3" x14ac:dyDescent="0.3">
      <c r="A309" t="s">
        <v>148</v>
      </c>
      <c r="B309" t="s">
        <v>148</v>
      </c>
      <c r="C309" t="b">
        <f t="shared" si="4"/>
        <v>1</v>
      </c>
    </row>
    <row r="310" spans="1:3" x14ac:dyDescent="0.3">
      <c r="A310" t="s">
        <v>72</v>
      </c>
      <c r="B310" t="s">
        <v>72</v>
      </c>
      <c r="C310" t="b">
        <f t="shared" si="4"/>
        <v>1</v>
      </c>
    </row>
    <row r="311" spans="1:3" x14ac:dyDescent="0.3">
      <c r="A311" t="s">
        <v>115</v>
      </c>
      <c r="B311" t="s">
        <v>115</v>
      </c>
      <c r="C311" t="b">
        <f t="shared" si="4"/>
        <v>1</v>
      </c>
    </row>
    <row r="312" spans="1:3" x14ac:dyDescent="0.3">
      <c r="A312" t="s">
        <v>152</v>
      </c>
      <c r="B312" t="s">
        <v>152</v>
      </c>
      <c r="C312" t="b">
        <f t="shared" si="4"/>
        <v>1</v>
      </c>
    </row>
    <row r="313" spans="1:3" x14ac:dyDescent="0.3">
      <c r="A313" t="s">
        <v>145</v>
      </c>
      <c r="B313" t="s">
        <v>145</v>
      </c>
      <c r="C313" t="b">
        <f t="shared" si="4"/>
        <v>1</v>
      </c>
    </row>
    <row r="314" spans="1:3" x14ac:dyDescent="0.3">
      <c r="A314">
        <v>51030957</v>
      </c>
      <c r="B314">
        <v>51030957</v>
      </c>
      <c r="C314" t="b">
        <f t="shared" si="4"/>
        <v>1</v>
      </c>
    </row>
    <row r="315" spans="1:3" x14ac:dyDescent="0.3">
      <c r="A315" t="s">
        <v>191</v>
      </c>
      <c r="B315" t="s">
        <v>191</v>
      </c>
      <c r="C315" t="b">
        <f t="shared" si="4"/>
        <v>1</v>
      </c>
    </row>
    <row r="316" spans="1:3" x14ac:dyDescent="0.3">
      <c r="A316" t="s">
        <v>148</v>
      </c>
      <c r="B316" t="s">
        <v>148</v>
      </c>
      <c r="C316" t="b">
        <f t="shared" si="4"/>
        <v>1</v>
      </c>
    </row>
    <row r="317" spans="1:3" x14ac:dyDescent="0.3">
      <c r="A317" t="s">
        <v>250</v>
      </c>
      <c r="B317" t="s">
        <v>250</v>
      </c>
      <c r="C317" t="b">
        <f t="shared" si="4"/>
        <v>1</v>
      </c>
    </row>
    <row r="318" spans="1:3" x14ac:dyDescent="0.3">
      <c r="A318" t="s">
        <v>115</v>
      </c>
      <c r="B318" t="s">
        <v>115</v>
      </c>
      <c r="C318" t="b">
        <f t="shared" si="4"/>
        <v>1</v>
      </c>
    </row>
    <row r="319" spans="1:3" x14ac:dyDescent="0.3">
      <c r="A319" t="s">
        <v>152</v>
      </c>
      <c r="B319" t="s">
        <v>152</v>
      </c>
      <c r="C319" t="b">
        <f t="shared" si="4"/>
        <v>1</v>
      </c>
    </row>
    <row r="320" spans="1:3" x14ac:dyDescent="0.3">
      <c r="A320" t="s">
        <v>145</v>
      </c>
      <c r="B320" t="s">
        <v>145</v>
      </c>
      <c r="C320" t="b">
        <f t="shared" si="4"/>
        <v>1</v>
      </c>
    </row>
    <row r="321" spans="1:3" x14ac:dyDescent="0.3">
      <c r="A321">
        <v>51030958</v>
      </c>
      <c r="B321">
        <v>51030958</v>
      </c>
      <c r="C321" t="b">
        <f t="shared" si="4"/>
        <v>1</v>
      </c>
    </row>
    <row r="322" spans="1:3" x14ac:dyDescent="0.3">
      <c r="A322" t="s">
        <v>191</v>
      </c>
      <c r="B322" t="s">
        <v>191</v>
      </c>
      <c r="C322" t="b">
        <f t="shared" si="4"/>
        <v>1</v>
      </c>
    </row>
    <row r="323" spans="1:3" x14ac:dyDescent="0.3">
      <c r="A323" t="s">
        <v>148</v>
      </c>
      <c r="B323" t="s">
        <v>148</v>
      </c>
      <c r="C323" t="b">
        <f t="shared" si="4"/>
        <v>1</v>
      </c>
    </row>
    <row r="324" spans="1:3" x14ac:dyDescent="0.3">
      <c r="A324" t="s">
        <v>67</v>
      </c>
      <c r="B324" t="s">
        <v>67</v>
      </c>
      <c r="C324" t="b">
        <f t="shared" si="4"/>
        <v>1</v>
      </c>
    </row>
    <row r="325" spans="1:3" x14ac:dyDescent="0.3">
      <c r="A325" t="s">
        <v>115</v>
      </c>
      <c r="B325" t="s">
        <v>115</v>
      </c>
      <c r="C325" t="b">
        <f t="shared" ref="C325:C388" si="5">A325=B325</f>
        <v>1</v>
      </c>
    </row>
    <row r="326" spans="1:3" x14ac:dyDescent="0.3">
      <c r="A326" t="s">
        <v>152</v>
      </c>
      <c r="B326" t="s">
        <v>152</v>
      </c>
      <c r="C326" t="b">
        <f t="shared" si="5"/>
        <v>1</v>
      </c>
    </row>
    <row r="327" spans="1:3" x14ac:dyDescent="0.3">
      <c r="A327" t="s">
        <v>145</v>
      </c>
      <c r="B327" t="s">
        <v>145</v>
      </c>
      <c r="C327" t="b">
        <f t="shared" si="5"/>
        <v>1</v>
      </c>
    </row>
    <row r="328" spans="1:3" x14ac:dyDescent="0.3">
      <c r="A328">
        <v>51030959</v>
      </c>
      <c r="B328">
        <v>51030959</v>
      </c>
      <c r="C328" t="b">
        <f t="shared" si="5"/>
        <v>1</v>
      </c>
    </row>
    <row r="329" spans="1:3" x14ac:dyDescent="0.3">
      <c r="A329" t="s">
        <v>191</v>
      </c>
      <c r="B329" t="s">
        <v>191</v>
      </c>
      <c r="C329" t="b">
        <f t="shared" si="5"/>
        <v>1</v>
      </c>
    </row>
    <row r="330" spans="1:3" x14ac:dyDescent="0.3">
      <c r="A330" t="s">
        <v>148</v>
      </c>
      <c r="B330" t="s">
        <v>148</v>
      </c>
      <c r="C330" t="b">
        <f t="shared" si="5"/>
        <v>1</v>
      </c>
    </row>
    <row r="331" spans="1:3" x14ac:dyDescent="0.3">
      <c r="A331" t="s">
        <v>67</v>
      </c>
      <c r="B331" t="s">
        <v>67</v>
      </c>
      <c r="C331" t="b">
        <f t="shared" si="5"/>
        <v>1</v>
      </c>
    </row>
    <row r="332" spans="1:3" x14ac:dyDescent="0.3">
      <c r="A332" t="s">
        <v>72</v>
      </c>
      <c r="B332" t="s">
        <v>72</v>
      </c>
      <c r="C332" t="b">
        <f t="shared" si="5"/>
        <v>1</v>
      </c>
    </row>
    <row r="333" spans="1:3" x14ac:dyDescent="0.3">
      <c r="A333" t="s">
        <v>115</v>
      </c>
      <c r="B333" t="s">
        <v>115</v>
      </c>
      <c r="C333" t="b">
        <f t="shared" si="5"/>
        <v>1</v>
      </c>
    </row>
    <row r="334" spans="1:3" x14ac:dyDescent="0.3">
      <c r="A334" t="s">
        <v>152</v>
      </c>
      <c r="B334" t="s">
        <v>152</v>
      </c>
      <c r="C334" t="b">
        <f t="shared" si="5"/>
        <v>1</v>
      </c>
    </row>
    <row r="335" spans="1:3" x14ac:dyDescent="0.3">
      <c r="A335" t="s">
        <v>145</v>
      </c>
      <c r="B335" t="s">
        <v>145</v>
      </c>
      <c r="C335" t="b">
        <f t="shared" si="5"/>
        <v>1</v>
      </c>
    </row>
    <row r="336" spans="1:3" x14ac:dyDescent="0.3">
      <c r="A336">
        <v>51030960</v>
      </c>
      <c r="B336">
        <v>51030960</v>
      </c>
      <c r="C336" t="b">
        <f t="shared" si="5"/>
        <v>1</v>
      </c>
    </row>
    <row r="337" spans="1:3" x14ac:dyDescent="0.3">
      <c r="A337" t="s">
        <v>191</v>
      </c>
      <c r="B337" t="s">
        <v>191</v>
      </c>
      <c r="C337" t="b">
        <f t="shared" si="5"/>
        <v>1</v>
      </c>
    </row>
    <row r="338" spans="1:3" x14ac:dyDescent="0.3">
      <c r="A338" t="s">
        <v>148</v>
      </c>
      <c r="B338" t="s">
        <v>148</v>
      </c>
      <c r="C338" t="b">
        <f t="shared" si="5"/>
        <v>1</v>
      </c>
    </row>
    <row r="339" spans="1:3" x14ac:dyDescent="0.3">
      <c r="A339" t="s">
        <v>72</v>
      </c>
      <c r="B339" t="s">
        <v>72</v>
      </c>
      <c r="C339" t="b">
        <f t="shared" si="5"/>
        <v>1</v>
      </c>
    </row>
    <row r="340" spans="1:3" x14ac:dyDescent="0.3">
      <c r="A340" t="s">
        <v>73</v>
      </c>
      <c r="B340" t="s">
        <v>73</v>
      </c>
      <c r="C340" t="b">
        <f t="shared" si="5"/>
        <v>1</v>
      </c>
    </row>
    <row r="341" spans="1:3" x14ac:dyDescent="0.3">
      <c r="A341" t="s">
        <v>115</v>
      </c>
      <c r="B341" t="s">
        <v>115</v>
      </c>
      <c r="C341" t="b">
        <f t="shared" si="5"/>
        <v>1</v>
      </c>
    </row>
    <row r="342" spans="1:3" x14ac:dyDescent="0.3">
      <c r="A342" t="s">
        <v>152</v>
      </c>
      <c r="B342" t="s">
        <v>152</v>
      </c>
      <c r="C342" t="b">
        <f t="shared" si="5"/>
        <v>1</v>
      </c>
    </row>
    <row r="343" spans="1:3" x14ac:dyDescent="0.3">
      <c r="A343" t="s">
        <v>145</v>
      </c>
      <c r="B343" t="s">
        <v>145</v>
      </c>
      <c r="C343" t="b">
        <f t="shared" si="5"/>
        <v>1</v>
      </c>
    </row>
    <row r="344" spans="1:3" x14ac:dyDescent="0.3">
      <c r="A344">
        <v>51030961</v>
      </c>
      <c r="B344">
        <v>51030961</v>
      </c>
      <c r="C344" t="b">
        <f t="shared" si="5"/>
        <v>1</v>
      </c>
    </row>
    <row r="345" spans="1:3" x14ac:dyDescent="0.3">
      <c r="A345" t="s">
        <v>191</v>
      </c>
      <c r="B345" t="s">
        <v>191</v>
      </c>
      <c r="C345" t="b">
        <f t="shared" si="5"/>
        <v>1</v>
      </c>
    </row>
    <row r="346" spans="1:3" x14ac:dyDescent="0.3">
      <c r="A346" t="s">
        <v>148</v>
      </c>
      <c r="B346" t="s">
        <v>148</v>
      </c>
      <c r="C346" t="b">
        <f t="shared" si="5"/>
        <v>1</v>
      </c>
    </row>
    <row r="347" spans="1:3" x14ac:dyDescent="0.3">
      <c r="A347" t="s">
        <v>231</v>
      </c>
      <c r="B347" t="s">
        <v>231</v>
      </c>
      <c r="C347" t="b">
        <f t="shared" si="5"/>
        <v>1</v>
      </c>
    </row>
    <row r="348" spans="1:3" x14ac:dyDescent="0.3">
      <c r="A348" t="s">
        <v>115</v>
      </c>
      <c r="B348" t="s">
        <v>115</v>
      </c>
      <c r="C348" t="b">
        <f t="shared" si="5"/>
        <v>1</v>
      </c>
    </row>
    <row r="349" spans="1:3" x14ac:dyDescent="0.3">
      <c r="A349" t="s">
        <v>152</v>
      </c>
      <c r="B349" t="s">
        <v>152</v>
      </c>
      <c r="C349" t="b">
        <f t="shared" si="5"/>
        <v>1</v>
      </c>
    </row>
    <row r="350" spans="1:3" x14ac:dyDescent="0.3">
      <c r="A350" t="s">
        <v>145</v>
      </c>
      <c r="B350" t="s">
        <v>145</v>
      </c>
      <c r="C350" t="b">
        <f t="shared" si="5"/>
        <v>1</v>
      </c>
    </row>
    <row r="351" spans="1:3" x14ac:dyDescent="0.3">
      <c r="A351">
        <v>51030962</v>
      </c>
      <c r="B351">
        <v>51030962</v>
      </c>
      <c r="C351" t="b">
        <f t="shared" si="5"/>
        <v>1</v>
      </c>
    </row>
    <row r="352" spans="1:3" x14ac:dyDescent="0.3">
      <c r="A352" t="s">
        <v>191</v>
      </c>
      <c r="B352" t="s">
        <v>191</v>
      </c>
      <c r="C352" t="b">
        <f t="shared" si="5"/>
        <v>1</v>
      </c>
    </row>
    <row r="353" spans="1:3" x14ac:dyDescent="0.3">
      <c r="A353" t="s">
        <v>148</v>
      </c>
      <c r="B353" t="s">
        <v>148</v>
      </c>
      <c r="C353" t="b">
        <f t="shared" si="5"/>
        <v>1</v>
      </c>
    </row>
    <row r="354" spans="1:3" x14ac:dyDescent="0.3">
      <c r="A354" t="s">
        <v>231</v>
      </c>
      <c r="B354" t="s">
        <v>231</v>
      </c>
      <c r="C354" t="b">
        <f t="shared" si="5"/>
        <v>1</v>
      </c>
    </row>
    <row r="355" spans="1:3" x14ac:dyDescent="0.3">
      <c r="A355" t="s">
        <v>115</v>
      </c>
      <c r="B355" t="s">
        <v>115</v>
      </c>
      <c r="C355" t="b">
        <f t="shared" si="5"/>
        <v>1</v>
      </c>
    </row>
    <row r="356" spans="1:3" x14ac:dyDescent="0.3">
      <c r="A356" t="s">
        <v>152</v>
      </c>
      <c r="B356" t="s">
        <v>152</v>
      </c>
      <c r="C356" t="b">
        <f t="shared" si="5"/>
        <v>1</v>
      </c>
    </row>
    <row r="357" spans="1:3" x14ac:dyDescent="0.3">
      <c r="A357" t="s">
        <v>145</v>
      </c>
      <c r="B357" t="s">
        <v>145</v>
      </c>
      <c r="C357" t="b">
        <f t="shared" si="5"/>
        <v>1</v>
      </c>
    </row>
    <row r="358" spans="1:3" x14ac:dyDescent="0.3">
      <c r="A358">
        <v>51030963</v>
      </c>
      <c r="B358">
        <v>51030963</v>
      </c>
      <c r="C358" t="b">
        <f t="shared" si="5"/>
        <v>1</v>
      </c>
    </row>
    <row r="359" spans="1:3" x14ac:dyDescent="0.3">
      <c r="A359" t="s">
        <v>148</v>
      </c>
      <c r="B359" t="s">
        <v>148</v>
      </c>
      <c r="C359" t="b">
        <f t="shared" si="5"/>
        <v>1</v>
      </c>
    </row>
    <row r="360" spans="1:3" x14ac:dyDescent="0.3">
      <c r="A360" t="s">
        <v>72</v>
      </c>
      <c r="B360" t="s">
        <v>72</v>
      </c>
      <c r="C360" t="b">
        <f t="shared" si="5"/>
        <v>1</v>
      </c>
    </row>
    <row r="361" spans="1:3" x14ac:dyDescent="0.3">
      <c r="A361" t="s">
        <v>71</v>
      </c>
      <c r="B361" t="s">
        <v>71</v>
      </c>
      <c r="C361" t="b">
        <f t="shared" si="5"/>
        <v>1</v>
      </c>
    </row>
    <row r="362" spans="1:3" x14ac:dyDescent="0.3">
      <c r="A362" t="s">
        <v>115</v>
      </c>
      <c r="B362" t="s">
        <v>115</v>
      </c>
      <c r="C362" t="b">
        <f t="shared" si="5"/>
        <v>1</v>
      </c>
    </row>
    <row r="363" spans="1:3" x14ac:dyDescent="0.3">
      <c r="A363" t="s">
        <v>152</v>
      </c>
      <c r="B363" t="s">
        <v>152</v>
      </c>
      <c r="C363" t="b">
        <f t="shared" si="5"/>
        <v>1</v>
      </c>
    </row>
    <row r="364" spans="1:3" x14ac:dyDescent="0.3">
      <c r="A364" t="s">
        <v>145</v>
      </c>
      <c r="B364" t="s">
        <v>145</v>
      </c>
      <c r="C364" t="b">
        <f t="shared" si="5"/>
        <v>1</v>
      </c>
    </row>
    <row r="365" spans="1:3" x14ac:dyDescent="0.3">
      <c r="A365">
        <v>51030964</v>
      </c>
      <c r="B365">
        <v>51030964</v>
      </c>
      <c r="C365" t="b">
        <f t="shared" si="5"/>
        <v>1</v>
      </c>
    </row>
    <row r="366" spans="1:3" x14ac:dyDescent="0.3">
      <c r="A366" t="s">
        <v>148</v>
      </c>
      <c r="B366" t="s">
        <v>148</v>
      </c>
      <c r="C366" t="b">
        <f t="shared" si="5"/>
        <v>1</v>
      </c>
    </row>
    <row r="367" spans="1:3" x14ac:dyDescent="0.3">
      <c r="A367" t="s">
        <v>72</v>
      </c>
      <c r="B367" t="s">
        <v>72</v>
      </c>
      <c r="C367" t="b">
        <f t="shared" si="5"/>
        <v>1</v>
      </c>
    </row>
    <row r="368" spans="1:3" x14ac:dyDescent="0.3">
      <c r="A368" t="s">
        <v>115</v>
      </c>
      <c r="B368" t="s">
        <v>115</v>
      </c>
      <c r="C368" t="b">
        <f t="shared" si="5"/>
        <v>1</v>
      </c>
    </row>
    <row r="369" spans="1:3" x14ac:dyDescent="0.3">
      <c r="A369" t="s">
        <v>152</v>
      </c>
      <c r="B369" t="s">
        <v>152</v>
      </c>
      <c r="C369" t="b">
        <f t="shared" si="5"/>
        <v>1</v>
      </c>
    </row>
    <row r="370" spans="1:3" x14ac:dyDescent="0.3">
      <c r="A370" t="s">
        <v>145</v>
      </c>
      <c r="B370" t="s">
        <v>145</v>
      </c>
      <c r="C370" t="b">
        <f t="shared" si="5"/>
        <v>1</v>
      </c>
    </row>
    <row r="371" spans="1:3" x14ac:dyDescent="0.3">
      <c r="A371">
        <v>51030965</v>
      </c>
      <c r="B371">
        <v>51030965</v>
      </c>
      <c r="C371" t="b">
        <f t="shared" si="5"/>
        <v>1</v>
      </c>
    </row>
    <row r="372" spans="1:3" x14ac:dyDescent="0.3">
      <c r="A372" t="s">
        <v>148</v>
      </c>
      <c r="B372" t="s">
        <v>148</v>
      </c>
      <c r="C372" t="b">
        <f t="shared" si="5"/>
        <v>1</v>
      </c>
    </row>
    <row r="373" spans="1:3" x14ac:dyDescent="0.3">
      <c r="A373" t="s">
        <v>72</v>
      </c>
      <c r="B373" t="s">
        <v>72</v>
      </c>
      <c r="C373" t="b">
        <f t="shared" si="5"/>
        <v>1</v>
      </c>
    </row>
    <row r="374" spans="1:3" x14ac:dyDescent="0.3">
      <c r="A374" t="s">
        <v>115</v>
      </c>
      <c r="B374" t="s">
        <v>115</v>
      </c>
      <c r="C374" t="b">
        <f t="shared" si="5"/>
        <v>1</v>
      </c>
    </row>
    <row r="375" spans="1:3" x14ac:dyDescent="0.3">
      <c r="A375" t="s">
        <v>152</v>
      </c>
      <c r="B375" t="s">
        <v>152</v>
      </c>
      <c r="C375" t="b">
        <f t="shared" si="5"/>
        <v>1</v>
      </c>
    </row>
    <row r="376" spans="1:3" x14ac:dyDescent="0.3">
      <c r="A376" t="s">
        <v>145</v>
      </c>
      <c r="B376" t="s">
        <v>145</v>
      </c>
      <c r="C376" t="b">
        <f t="shared" si="5"/>
        <v>1</v>
      </c>
    </row>
    <row r="377" spans="1:3" x14ac:dyDescent="0.3">
      <c r="A377">
        <v>51030966</v>
      </c>
      <c r="B377">
        <v>51030966</v>
      </c>
      <c r="C377" t="b">
        <f t="shared" si="5"/>
        <v>1</v>
      </c>
    </row>
    <row r="378" spans="1:3" x14ac:dyDescent="0.3">
      <c r="A378" t="s">
        <v>191</v>
      </c>
      <c r="B378" t="s">
        <v>191</v>
      </c>
      <c r="C378" t="b">
        <f t="shared" si="5"/>
        <v>1</v>
      </c>
    </row>
    <row r="379" spans="1:3" x14ac:dyDescent="0.3">
      <c r="A379" t="s">
        <v>148</v>
      </c>
      <c r="B379" t="s">
        <v>148</v>
      </c>
      <c r="C379" t="b">
        <f t="shared" si="5"/>
        <v>1</v>
      </c>
    </row>
    <row r="380" spans="1:3" x14ac:dyDescent="0.3">
      <c r="A380" t="s">
        <v>73</v>
      </c>
      <c r="B380" t="s">
        <v>73</v>
      </c>
      <c r="C380" t="b">
        <f t="shared" si="5"/>
        <v>1</v>
      </c>
    </row>
    <row r="381" spans="1:3" x14ac:dyDescent="0.3">
      <c r="A381" t="s">
        <v>115</v>
      </c>
      <c r="B381" t="s">
        <v>115</v>
      </c>
      <c r="C381" t="b">
        <f t="shared" si="5"/>
        <v>1</v>
      </c>
    </row>
    <row r="382" spans="1:3" x14ac:dyDescent="0.3">
      <c r="A382" t="s">
        <v>152</v>
      </c>
      <c r="B382" t="s">
        <v>152</v>
      </c>
      <c r="C382" t="b">
        <f t="shared" si="5"/>
        <v>1</v>
      </c>
    </row>
    <row r="383" spans="1:3" x14ac:dyDescent="0.3">
      <c r="A383" t="s">
        <v>145</v>
      </c>
      <c r="B383" t="s">
        <v>145</v>
      </c>
      <c r="C383" t="b">
        <f t="shared" si="5"/>
        <v>1</v>
      </c>
    </row>
    <row r="384" spans="1:3" x14ac:dyDescent="0.3">
      <c r="A384">
        <v>51030967</v>
      </c>
      <c r="B384">
        <v>51030967</v>
      </c>
      <c r="C384" t="b">
        <f t="shared" si="5"/>
        <v>1</v>
      </c>
    </row>
    <row r="385" spans="1:3" x14ac:dyDescent="0.3">
      <c r="A385" t="s">
        <v>148</v>
      </c>
      <c r="B385" t="s">
        <v>148</v>
      </c>
      <c r="C385" t="b">
        <f t="shared" si="5"/>
        <v>1</v>
      </c>
    </row>
    <row r="386" spans="1:3" x14ac:dyDescent="0.3">
      <c r="A386" t="s">
        <v>115</v>
      </c>
      <c r="B386" t="s">
        <v>115</v>
      </c>
      <c r="C386" t="b">
        <f t="shared" si="5"/>
        <v>1</v>
      </c>
    </row>
    <row r="387" spans="1:3" x14ac:dyDescent="0.3">
      <c r="A387" t="s">
        <v>152</v>
      </c>
      <c r="B387" t="s">
        <v>152</v>
      </c>
      <c r="C387" t="b">
        <f t="shared" si="5"/>
        <v>1</v>
      </c>
    </row>
    <row r="388" spans="1:3" x14ac:dyDescent="0.3">
      <c r="A388" t="s">
        <v>145</v>
      </c>
      <c r="B388" t="s">
        <v>145</v>
      </c>
      <c r="C388" t="b">
        <f t="shared" si="5"/>
        <v>1</v>
      </c>
    </row>
    <row r="389" spans="1:3" x14ac:dyDescent="0.3">
      <c r="A389">
        <v>51030968</v>
      </c>
      <c r="B389">
        <v>51030968</v>
      </c>
      <c r="C389" t="b">
        <f t="shared" ref="C389:C452" si="6">A389=B389</f>
        <v>1</v>
      </c>
    </row>
    <row r="390" spans="1:3" x14ac:dyDescent="0.3">
      <c r="A390" t="s">
        <v>148</v>
      </c>
      <c r="B390" t="s">
        <v>148</v>
      </c>
      <c r="C390" t="b">
        <f t="shared" si="6"/>
        <v>1</v>
      </c>
    </row>
    <row r="391" spans="1:3" x14ac:dyDescent="0.3">
      <c r="A391" t="s">
        <v>71</v>
      </c>
      <c r="B391" t="s">
        <v>71</v>
      </c>
      <c r="C391" t="b">
        <f t="shared" si="6"/>
        <v>1</v>
      </c>
    </row>
    <row r="392" spans="1:3" x14ac:dyDescent="0.3">
      <c r="A392" t="s">
        <v>115</v>
      </c>
      <c r="B392" t="s">
        <v>115</v>
      </c>
      <c r="C392" t="b">
        <f t="shared" si="6"/>
        <v>1</v>
      </c>
    </row>
    <row r="393" spans="1:3" x14ac:dyDescent="0.3">
      <c r="A393" t="s">
        <v>152</v>
      </c>
      <c r="B393" t="s">
        <v>152</v>
      </c>
      <c r="C393" t="b">
        <f t="shared" si="6"/>
        <v>1</v>
      </c>
    </row>
    <row r="394" spans="1:3" x14ac:dyDescent="0.3">
      <c r="A394" t="s">
        <v>145</v>
      </c>
      <c r="B394" t="s">
        <v>145</v>
      </c>
      <c r="C394" t="b">
        <f t="shared" si="6"/>
        <v>1</v>
      </c>
    </row>
    <row r="395" spans="1:3" x14ac:dyDescent="0.3">
      <c r="A395">
        <v>51030969</v>
      </c>
      <c r="B395">
        <v>51030969</v>
      </c>
      <c r="C395" t="b">
        <f t="shared" si="6"/>
        <v>1</v>
      </c>
    </row>
    <row r="396" spans="1:3" x14ac:dyDescent="0.3">
      <c r="A396" t="s">
        <v>148</v>
      </c>
      <c r="B396" t="s">
        <v>148</v>
      </c>
      <c r="C396" t="b">
        <f t="shared" si="6"/>
        <v>1</v>
      </c>
    </row>
    <row r="397" spans="1:3" x14ac:dyDescent="0.3">
      <c r="A397" t="s">
        <v>67</v>
      </c>
      <c r="B397" t="s">
        <v>67</v>
      </c>
      <c r="C397" t="b">
        <f t="shared" si="6"/>
        <v>1</v>
      </c>
    </row>
    <row r="398" spans="1:3" x14ac:dyDescent="0.3">
      <c r="A398" t="s">
        <v>115</v>
      </c>
      <c r="B398" t="s">
        <v>115</v>
      </c>
      <c r="C398" t="b">
        <f t="shared" si="6"/>
        <v>1</v>
      </c>
    </row>
    <row r="399" spans="1:3" x14ac:dyDescent="0.3">
      <c r="A399" t="s">
        <v>152</v>
      </c>
      <c r="B399" t="s">
        <v>152</v>
      </c>
      <c r="C399" t="b">
        <f t="shared" si="6"/>
        <v>1</v>
      </c>
    </row>
    <row r="400" spans="1:3" x14ac:dyDescent="0.3">
      <c r="A400" t="s">
        <v>145</v>
      </c>
      <c r="B400" t="s">
        <v>145</v>
      </c>
      <c r="C400" t="b">
        <f t="shared" si="6"/>
        <v>1</v>
      </c>
    </row>
    <row r="401" spans="1:6" x14ac:dyDescent="0.3">
      <c r="A401">
        <v>51030971</v>
      </c>
      <c r="B401">
        <v>51030971</v>
      </c>
      <c r="C401" t="b">
        <f t="shared" si="6"/>
        <v>1</v>
      </c>
    </row>
    <row r="402" spans="1:6" x14ac:dyDescent="0.3">
      <c r="A402" t="s">
        <v>191</v>
      </c>
      <c r="B402" t="s">
        <v>191</v>
      </c>
      <c r="C402" t="b">
        <f t="shared" si="6"/>
        <v>1</v>
      </c>
    </row>
    <row r="403" spans="1:6" x14ac:dyDescent="0.3">
      <c r="A403" t="s">
        <v>148</v>
      </c>
      <c r="B403" t="s">
        <v>148</v>
      </c>
      <c r="C403" t="b">
        <f t="shared" si="6"/>
        <v>1</v>
      </c>
    </row>
    <row r="404" spans="1:6" x14ac:dyDescent="0.3">
      <c r="A404" t="s">
        <v>115</v>
      </c>
      <c r="B404" t="s">
        <v>115</v>
      </c>
      <c r="C404" t="b">
        <f t="shared" si="6"/>
        <v>1</v>
      </c>
    </row>
    <row r="405" spans="1:6" x14ac:dyDescent="0.3">
      <c r="A405" t="s">
        <v>152</v>
      </c>
      <c r="B405" t="s">
        <v>152</v>
      </c>
      <c r="C405" t="b">
        <f t="shared" si="6"/>
        <v>1</v>
      </c>
    </row>
    <row r="406" spans="1:6" x14ac:dyDescent="0.3">
      <c r="A406" t="s">
        <v>145</v>
      </c>
      <c r="B406" t="s">
        <v>145</v>
      </c>
      <c r="C406" t="b">
        <f t="shared" si="6"/>
        <v>1</v>
      </c>
    </row>
    <row r="407" spans="1:6" x14ac:dyDescent="0.3">
      <c r="A407">
        <v>51030972</v>
      </c>
      <c r="B407">
        <v>51030972</v>
      </c>
      <c r="C407" t="b">
        <f t="shared" si="6"/>
        <v>1</v>
      </c>
    </row>
    <row r="408" spans="1:6" x14ac:dyDescent="0.3">
      <c r="A408" t="s">
        <v>191</v>
      </c>
      <c r="B408" t="s">
        <v>191</v>
      </c>
      <c r="C408" t="b">
        <f t="shared" si="6"/>
        <v>1</v>
      </c>
    </row>
    <row r="409" spans="1:6" x14ac:dyDescent="0.3">
      <c r="A409" t="s">
        <v>148</v>
      </c>
      <c r="B409" t="s">
        <v>148</v>
      </c>
      <c r="C409" t="b">
        <f t="shared" si="6"/>
        <v>1</v>
      </c>
      <c r="F409">
        <v>51031036</v>
      </c>
    </row>
    <row r="410" spans="1:6" x14ac:dyDescent="0.3">
      <c r="A410" t="s">
        <v>115</v>
      </c>
      <c r="B410" t="s">
        <v>115</v>
      </c>
      <c r="C410" t="b">
        <f t="shared" si="6"/>
        <v>1</v>
      </c>
      <c r="F410">
        <v>51031534</v>
      </c>
    </row>
    <row r="411" spans="1:6" x14ac:dyDescent="0.3">
      <c r="A411" t="s">
        <v>152</v>
      </c>
      <c r="B411" t="s">
        <v>152</v>
      </c>
      <c r="C411" t="b">
        <f t="shared" si="6"/>
        <v>1</v>
      </c>
      <c r="F411">
        <v>51031535</v>
      </c>
    </row>
    <row r="412" spans="1:6" x14ac:dyDescent="0.3">
      <c r="A412" t="s">
        <v>145</v>
      </c>
      <c r="B412" t="s">
        <v>145</v>
      </c>
      <c r="C412" t="b">
        <f t="shared" si="6"/>
        <v>1</v>
      </c>
      <c r="F412">
        <v>51031536</v>
      </c>
    </row>
    <row r="413" spans="1:6" x14ac:dyDescent="0.3">
      <c r="A413">
        <v>51031008</v>
      </c>
      <c r="B413">
        <v>51031008</v>
      </c>
      <c r="C413" t="b">
        <f t="shared" si="6"/>
        <v>1</v>
      </c>
    </row>
    <row r="414" spans="1:6" x14ac:dyDescent="0.3">
      <c r="A414" t="s">
        <v>74</v>
      </c>
      <c r="B414" t="s">
        <v>74</v>
      </c>
      <c r="C414" t="b">
        <f t="shared" si="6"/>
        <v>1</v>
      </c>
      <c r="F414">
        <v>51031575</v>
      </c>
    </row>
    <row r="415" spans="1:6" x14ac:dyDescent="0.3">
      <c r="A415">
        <v>51031013</v>
      </c>
      <c r="B415">
        <v>51031013</v>
      </c>
      <c r="C415" t="b">
        <f t="shared" si="6"/>
        <v>1</v>
      </c>
    </row>
    <row r="416" spans="1:6" x14ac:dyDescent="0.3">
      <c r="A416" t="s">
        <v>73</v>
      </c>
      <c r="B416" t="s">
        <v>73</v>
      </c>
      <c r="C416" t="b">
        <f t="shared" si="6"/>
        <v>1</v>
      </c>
    </row>
    <row r="417" spans="1:5" x14ac:dyDescent="0.3">
      <c r="A417" t="s">
        <v>231</v>
      </c>
      <c r="B417" t="s">
        <v>231</v>
      </c>
      <c r="C417" t="b">
        <f t="shared" si="6"/>
        <v>1</v>
      </c>
    </row>
    <row r="418" spans="1:5" x14ac:dyDescent="0.3">
      <c r="A418" t="s">
        <v>74</v>
      </c>
      <c r="B418" t="s">
        <v>74</v>
      </c>
      <c r="C418" t="b">
        <f t="shared" si="6"/>
        <v>1</v>
      </c>
    </row>
    <row r="419" spans="1:5" x14ac:dyDescent="0.3">
      <c r="A419">
        <v>51031060</v>
      </c>
      <c r="B419">
        <v>51031060</v>
      </c>
      <c r="C419" t="b">
        <f t="shared" si="6"/>
        <v>1</v>
      </c>
    </row>
    <row r="420" spans="1:5" x14ac:dyDescent="0.3">
      <c r="A420" t="s">
        <v>316</v>
      </c>
      <c r="B420" t="s">
        <v>316</v>
      </c>
      <c r="C420" t="b">
        <f t="shared" si="6"/>
        <v>1</v>
      </c>
    </row>
    <row r="421" spans="1:5" x14ac:dyDescent="0.3">
      <c r="A421">
        <v>51031560</v>
      </c>
      <c r="B421">
        <v>51031560</v>
      </c>
      <c r="C421" t="b">
        <f t="shared" si="6"/>
        <v>1</v>
      </c>
    </row>
    <row r="422" spans="1:5" x14ac:dyDescent="0.3">
      <c r="A422" t="s">
        <v>148</v>
      </c>
      <c r="B422" t="s">
        <v>148</v>
      </c>
      <c r="C422" t="b">
        <f t="shared" si="6"/>
        <v>1</v>
      </c>
    </row>
    <row r="423" spans="1:5" x14ac:dyDescent="0.3">
      <c r="A423" t="s">
        <v>72</v>
      </c>
      <c r="B423" t="s">
        <v>72</v>
      </c>
      <c r="C423" t="b">
        <f t="shared" si="6"/>
        <v>1</v>
      </c>
    </row>
    <row r="424" spans="1:5" x14ac:dyDescent="0.3">
      <c r="A424" t="s">
        <v>74</v>
      </c>
      <c r="B424" t="s">
        <v>74</v>
      </c>
      <c r="C424" t="b">
        <f t="shared" si="6"/>
        <v>1</v>
      </c>
    </row>
    <row r="425" spans="1:5" x14ac:dyDescent="0.3">
      <c r="A425">
        <v>51031585</v>
      </c>
      <c r="B425">
        <v>51031585</v>
      </c>
      <c r="C425" t="b">
        <f t="shared" si="6"/>
        <v>1</v>
      </c>
    </row>
    <row r="426" spans="1:5" x14ac:dyDescent="0.3">
      <c r="A426" t="s">
        <v>72</v>
      </c>
      <c r="B426" t="s">
        <v>72</v>
      </c>
      <c r="C426" t="b">
        <f t="shared" si="6"/>
        <v>1</v>
      </c>
    </row>
    <row r="427" spans="1:5" x14ac:dyDescent="0.3">
      <c r="A427" t="s">
        <v>73</v>
      </c>
      <c r="B427" t="s">
        <v>73</v>
      </c>
      <c r="C427" t="b">
        <f t="shared" si="6"/>
        <v>1</v>
      </c>
    </row>
    <row r="428" spans="1:5" x14ac:dyDescent="0.3">
      <c r="A428" t="s">
        <v>183</v>
      </c>
      <c r="B428" t="s">
        <v>183</v>
      </c>
      <c r="C428" t="b">
        <f t="shared" si="6"/>
        <v>1</v>
      </c>
    </row>
    <row r="429" spans="1:5" x14ac:dyDescent="0.3">
      <c r="A429" t="s">
        <v>74</v>
      </c>
      <c r="B429" t="s">
        <v>74</v>
      </c>
      <c r="C429" t="b">
        <f t="shared" si="6"/>
        <v>1</v>
      </c>
    </row>
    <row r="430" spans="1:5" x14ac:dyDescent="0.3">
      <c r="A430">
        <v>51031617</v>
      </c>
      <c r="B430">
        <v>51031617</v>
      </c>
      <c r="C430" t="b">
        <f t="shared" si="6"/>
        <v>1</v>
      </c>
      <c r="E430">
        <v>51031586</v>
      </c>
    </row>
    <row r="431" spans="1:5" x14ac:dyDescent="0.3">
      <c r="A431" t="s">
        <v>231</v>
      </c>
      <c r="B431" t="s">
        <v>231</v>
      </c>
      <c r="C431" t="b">
        <f t="shared" si="6"/>
        <v>1</v>
      </c>
    </row>
    <row r="432" spans="1:5" x14ac:dyDescent="0.3">
      <c r="A432" t="s">
        <v>115</v>
      </c>
      <c r="B432" t="s">
        <v>115</v>
      </c>
      <c r="C432" t="b">
        <f t="shared" si="6"/>
        <v>1</v>
      </c>
    </row>
    <row r="433" spans="1:3" x14ac:dyDescent="0.3">
      <c r="A433" t="s">
        <v>494</v>
      </c>
      <c r="B433" t="s">
        <v>494</v>
      </c>
      <c r="C433" t="b">
        <f t="shared" si="6"/>
        <v>1</v>
      </c>
    </row>
    <row r="434" spans="1:3" x14ac:dyDescent="0.3">
      <c r="A434" t="s">
        <v>77</v>
      </c>
      <c r="B434" t="s">
        <v>77</v>
      </c>
      <c r="C434" t="b">
        <f t="shared" si="6"/>
        <v>1</v>
      </c>
    </row>
    <row r="435" spans="1:3" x14ac:dyDescent="0.3">
      <c r="A435">
        <v>51031623</v>
      </c>
      <c r="B435">
        <v>51031623</v>
      </c>
      <c r="C435" t="b">
        <f t="shared" si="6"/>
        <v>1</v>
      </c>
    </row>
    <row r="436" spans="1:3" x14ac:dyDescent="0.3">
      <c r="A436" t="s">
        <v>191</v>
      </c>
      <c r="B436" t="s">
        <v>191</v>
      </c>
      <c r="C436" t="b">
        <f t="shared" si="6"/>
        <v>1</v>
      </c>
    </row>
    <row r="437" spans="1:3" x14ac:dyDescent="0.3">
      <c r="A437" t="s">
        <v>74</v>
      </c>
      <c r="B437" t="s">
        <v>74</v>
      </c>
      <c r="C437" t="b">
        <f t="shared" si="6"/>
        <v>1</v>
      </c>
    </row>
    <row r="438" spans="1:3" x14ac:dyDescent="0.3">
      <c r="A438" t="s">
        <v>115</v>
      </c>
      <c r="B438" t="s">
        <v>115</v>
      </c>
      <c r="C438" t="b">
        <f t="shared" si="6"/>
        <v>1</v>
      </c>
    </row>
    <row r="439" spans="1:3" x14ac:dyDescent="0.3">
      <c r="A439" t="s">
        <v>331</v>
      </c>
      <c r="B439" t="s">
        <v>331</v>
      </c>
      <c r="C439" t="b">
        <f t="shared" si="6"/>
        <v>1</v>
      </c>
    </row>
    <row r="440" spans="1:3" x14ac:dyDescent="0.3">
      <c r="A440">
        <v>51031630</v>
      </c>
      <c r="B440">
        <v>51031630</v>
      </c>
      <c r="C440" t="b">
        <f t="shared" si="6"/>
        <v>1</v>
      </c>
    </row>
    <row r="441" spans="1:3" x14ac:dyDescent="0.3">
      <c r="A441" t="s">
        <v>191</v>
      </c>
      <c r="B441" t="s">
        <v>191</v>
      </c>
      <c r="C441" t="b">
        <f t="shared" si="6"/>
        <v>1</v>
      </c>
    </row>
    <row r="442" spans="1:3" x14ac:dyDescent="0.3">
      <c r="A442" t="s">
        <v>67</v>
      </c>
      <c r="B442" t="s">
        <v>67</v>
      </c>
      <c r="C442" t="b">
        <f t="shared" si="6"/>
        <v>1</v>
      </c>
    </row>
    <row r="443" spans="1:3" x14ac:dyDescent="0.3">
      <c r="A443" t="s">
        <v>231</v>
      </c>
      <c r="B443" t="s">
        <v>231</v>
      </c>
      <c r="C443" t="b">
        <f t="shared" si="6"/>
        <v>1</v>
      </c>
    </row>
    <row r="444" spans="1:3" x14ac:dyDescent="0.3">
      <c r="A444" t="s">
        <v>115</v>
      </c>
      <c r="B444" t="s">
        <v>115</v>
      </c>
      <c r="C444" t="b">
        <f t="shared" si="6"/>
        <v>1</v>
      </c>
    </row>
    <row r="445" spans="1:3" x14ac:dyDescent="0.3">
      <c r="A445" t="s">
        <v>316</v>
      </c>
      <c r="B445" t="s">
        <v>316</v>
      </c>
      <c r="C445" t="b">
        <f t="shared" si="6"/>
        <v>1</v>
      </c>
    </row>
    <row r="446" spans="1:3" x14ac:dyDescent="0.3">
      <c r="A446" t="s">
        <v>228</v>
      </c>
      <c r="B446" t="s">
        <v>228</v>
      </c>
      <c r="C446" t="b">
        <f t="shared" si="6"/>
        <v>1</v>
      </c>
    </row>
    <row r="447" spans="1:3" x14ac:dyDescent="0.3">
      <c r="A447">
        <v>51031633</v>
      </c>
      <c r="B447">
        <v>51031633</v>
      </c>
      <c r="C447" t="b">
        <f t="shared" si="6"/>
        <v>1</v>
      </c>
    </row>
    <row r="448" spans="1:3" x14ac:dyDescent="0.3">
      <c r="A448" t="s">
        <v>67</v>
      </c>
      <c r="B448" t="s">
        <v>67</v>
      </c>
      <c r="C448" t="b">
        <f t="shared" si="6"/>
        <v>1</v>
      </c>
    </row>
    <row r="449" spans="1:6" x14ac:dyDescent="0.3">
      <c r="A449" t="s">
        <v>72</v>
      </c>
      <c r="B449" t="s">
        <v>72</v>
      </c>
      <c r="C449" t="b">
        <f t="shared" si="6"/>
        <v>1</v>
      </c>
    </row>
    <row r="450" spans="1:6" x14ac:dyDescent="0.3">
      <c r="A450" t="s">
        <v>316</v>
      </c>
      <c r="B450" t="s">
        <v>316</v>
      </c>
      <c r="C450" t="b">
        <f t="shared" si="6"/>
        <v>1</v>
      </c>
    </row>
    <row r="451" spans="1:6" x14ac:dyDescent="0.3">
      <c r="A451" t="s">
        <v>131</v>
      </c>
      <c r="B451" t="s">
        <v>131</v>
      </c>
      <c r="C451" t="b">
        <f t="shared" si="6"/>
        <v>1</v>
      </c>
      <c r="F451">
        <v>51031637</v>
      </c>
    </row>
    <row r="452" spans="1:6" x14ac:dyDescent="0.3">
      <c r="A452">
        <v>51031634</v>
      </c>
      <c r="B452">
        <v>51031634</v>
      </c>
      <c r="C452" t="b">
        <f t="shared" si="6"/>
        <v>1</v>
      </c>
    </row>
    <row r="453" spans="1:6" x14ac:dyDescent="0.3">
      <c r="A453" t="s">
        <v>191</v>
      </c>
      <c r="B453" t="s">
        <v>191</v>
      </c>
      <c r="C453" t="b">
        <f t="shared" ref="C453:C516" si="7">A453=B453</f>
        <v>1</v>
      </c>
    </row>
    <row r="454" spans="1:6" x14ac:dyDescent="0.3">
      <c r="A454" t="s">
        <v>67</v>
      </c>
      <c r="B454" t="s">
        <v>67</v>
      </c>
      <c r="C454" t="b">
        <f t="shared" si="7"/>
        <v>1</v>
      </c>
    </row>
    <row r="455" spans="1:6" x14ac:dyDescent="0.3">
      <c r="A455" t="s">
        <v>183</v>
      </c>
      <c r="B455" t="s">
        <v>183</v>
      </c>
      <c r="C455" t="b">
        <f t="shared" si="7"/>
        <v>1</v>
      </c>
    </row>
    <row r="456" spans="1:6" x14ac:dyDescent="0.3">
      <c r="A456" t="s">
        <v>115</v>
      </c>
      <c r="B456" t="s">
        <v>115</v>
      </c>
      <c r="C456" t="b">
        <f t="shared" si="7"/>
        <v>1</v>
      </c>
    </row>
    <row r="457" spans="1:6" x14ac:dyDescent="0.3">
      <c r="A457">
        <v>51031635</v>
      </c>
      <c r="B457">
        <v>51031635</v>
      </c>
      <c r="C457" t="b">
        <f t="shared" si="7"/>
        <v>1</v>
      </c>
    </row>
    <row r="458" spans="1:6" x14ac:dyDescent="0.3">
      <c r="A458" t="s">
        <v>67</v>
      </c>
      <c r="B458" t="s">
        <v>67</v>
      </c>
      <c r="C458" t="b">
        <f t="shared" si="7"/>
        <v>1</v>
      </c>
    </row>
    <row r="459" spans="1:6" x14ac:dyDescent="0.3">
      <c r="A459" t="s">
        <v>115</v>
      </c>
      <c r="B459" t="s">
        <v>115</v>
      </c>
      <c r="C459" t="b">
        <f t="shared" si="7"/>
        <v>1</v>
      </c>
    </row>
    <row r="460" spans="1:6" x14ac:dyDescent="0.3">
      <c r="A460">
        <v>51031636</v>
      </c>
      <c r="B460">
        <v>51031636</v>
      </c>
      <c r="C460" t="b">
        <f t="shared" si="7"/>
        <v>1</v>
      </c>
    </row>
    <row r="461" spans="1:6" x14ac:dyDescent="0.3">
      <c r="A461" t="s">
        <v>191</v>
      </c>
      <c r="B461" t="s">
        <v>191</v>
      </c>
      <c r="C461" t="b">
        <f t="shared" si="7"/>
        <v>1</v>
      </c>
    </row>
    <row r="462" spans="1:6" x14ac:dyDescent="0.3">
      <c r="A462" t="s">
        <v>67</v>
      </c>
      <c r="B462" t="s">
        <v>67</v>
      </c>
      <c r="C462" t="b">
        <f t="shared" si="7"/>
        <v>1</v>
      </c>
    </row>
    <row r="463" spans="1:6" x14ac:dyDescent="0.3">
      <c r="A463" t="s">
        <v>73</v>
      </c>
      <c r="B463" t="s">
        <v>73</v>
      </c>
      <c r="C463" t="b">
        <f t="shared" si="7"/>
        <v>1</v>
      </c>
    </row>
    <row r="464" spans="1:6" x14ac:dyDescent="0.3">
      <c r="A464">
        <v>51031638</v>
      </c>
      <c r="B464">
        <v>51031638</v>
      </c>
      <c r="C464" t="b">
        <f t="shared" si="7"/>
        <v>1</v>
      </c>
    </row>
    <row r="465" spans="1:6" x14ac:dyDescent="0.3">
      <c r="A465" t="s">
        <v>73</v>
      </c>
      <c r="B465" t="s">
        <v>73</v>
      </c>
      <c r="C465" t="b">
        <f t="shared" si="7"/>
        <v>1</v>
      </c>
    </row>
    <row r="466" spans="1:6" x14ac:dyDescent="0.3">
      <c r="A466" t="s">
        <v>231</v>
      </c>
      <c r="B466" t="s">
        <v>231</v>
      </c>
      <c r="C466" t="b">
        <f t="shared" si="7"/>
        <v>1</v>
      </c>
    </row>
    <row r="467" spans="1:6" x14ac:dyDescent="0.3">
      <c r="A467" t="s">
        <v>74</v>
      </c>
      <c r="B467" t="s">
        <v>74</v>
      </c>
      <c r="C467" t="b">
        <f t="shared" si="7"/>
        <v>1</v>
      </c>
    </row>
    <row r="468" spans="1:6" x14ac:dyDescent="0.3">
      <c r="A468">
        <v>51031639</v>
      </c>
      <c r="B468">
        <v>51031639</v>
      </c>
      <c r="C468" t="b">
        <f t="shared" si="7"/>
        <v>1</v>
      </c>
    </row>
    <row r="469" spans="1:6" x14ac:dyDescent="0.3">
      <c r="A469" t="s">
        <v>74</v>
      </c>
      <c r="B469" t="s">
        <v>74</v>
      </c>
      <c r="C469" t="b">
        <f t="shared" si="7"/>
        <v>1</v>
      </c>
      <c r="F469">
        <v>51031640</v>
      </c>
    </row>
    <row r="470" spans="1:6" x14ac:dyDescent="0.3">
      <c r="A470">
        <v>51031641</v>
      </c>
      <c r="B470">
        <v>51031641</v>
      </c>
      <c r="C470" t="b">
        <f t="shared" si="7"/>
        <v>1</v>
      </c>
      <c r="F470">
        <v>51031642</v>
      </c>
    </row>
    <row r="471" spans="1:6" x14ac:dyDescent="0.3">
      <c r="A471" t="s">
        <v>72</v>
      </c>
      <c r="B471" t="s">
        <v>72</v>
      </c>
      <c r="C471" t="b">
        <f t="shared" si="7"/>
        <v>1</v>
      </c>
      <c r="F471">
        <v>51031643</v>
      </c>
    </row>
    <row r="472" spans="1:6" x14ac:dyDescent="0.3">
      <c r="A472" t="s">
        <v>183</v>
      </c>
      <c r="B472" t="s">
        <v>183</v>
      </c>
      <c r="C472" t="b">
        <f t="shared" si="7"/>
        <v>1</v>
      </c>
      <c r="F472">
        <v>51031644</v>
      </c>
    </row>
    <row r="473" spans="1:6" x14ac:dyDescent="0.3">
      <c r="A473" t="s">
        <v>74</v>
      </c>
      <c r="B473" t="s">
        <v>74</v>
      </c>
      <c r="C473" t="b">
        <f t="shared" si="7"/>
        <v>1</v>
      </c>
      <c r="F473">
        <v>51031646</v>
      </c>
    </row>
    <row r="474" spans="1:6" x14ac:dyDescent="0.3">
      <c r="A474">
        <v>51031645</v>
      </c>
      <c r="B474">
        <v>51031645</v>
      </c>
      <c r="C474" t="b">
        <f t="shared" si="7"/>
        <v>1</v>
      </c>
      <c r="F474">
        <v>51031647</v>
      </c>
    </row>
    <row r="475" spans="1:6" x14ac:dyDescent="0.3">
      <c r="A475" t="s">
        <v>131</v>
      </c>
      <c r="B475" t="s">
        <v>131</v>
      </c>
      <c r="C475" t="b">
        <f t="shared" si="7"/>
        <v>1</v>
      </c>
      <c r="F475">
        <v>51031648</v>
      </c>
    </row>
    <row r="476" spans="1:6" x14ac:dyDescent="0.3">
      <c r="A476">
        <v>51031649</v>
      </c>
      <c r="B476">
        <v>51031649</v>
      </c>
      <c r="C476" t="b">
        <f t="shared" si="7"/>
        <v>1</v>
      </c>
      <c r="F476">
        <v>51031650</v>
      </c>
    </row>
    <row r="477" spans="1:6" x14ac:dyDescent="0.3">
      <c r="A477" t="s">
        <v>238</v>
      </c>
      <c r="B477" t="s">
        <v>238</v>
      </c>
      <c r="C477" t="b">
        <f t="shared" si="7"/>
        <v>1</v>
      </c>
      <c r="F477">
        <v>51031652</v>
      </c>
    </row>
    <row r="478" spans="1:6" x14ac:dyDescent="0.3">
      <c r="A478" t="s">
        <v>183</v>
      </c>
      <c r="B478" t="s">
        <v>183</v>
      </c>
      <c r="C478" t="b">
        <f t="shared" si="7"/>
        <v>1</v>
      </c>
      <c r="F478">
        <v>51031653</v>
      </c>
    </row>
    <row r="479" spans="1:6" x14ac:dyDescent="0.3">
      <c r="A479" t="s">
        <v>74</v>
      </c>
      <c r="B479" t="s">
        <v>74</v>
      </c>
      <c r="C479" t="b">
        <f t="shared" si="7"/>
        <v>1</v>
      </c>
      <c r="F479">
        <v>51031654</v>
      </c>
    </row>
    <row r="480" spans="1:6" x14ac:dyDescent="0.3">
      <c r="A480">
        <v>51031651</v>
      </c>
      <c r="B480">
        <v>51031651</v>
      </c>
      <c r="C480" t="b">
        <f t="shared" si="7"/>
        <v>1</v>
      </c>
      <c r="F480">
        <v>51031655</v>
      </c>
    </row>
    <row r="481" spans="1:6" x14ac:dyDescent="0.3">
      <c r="A481" t="s">
        <v>74</v>
      </c>
      <c r="B481" t="s">
        <v>74</v>
      </c>
      <c r="C481" t="b">
        <f t="shared" si="7"/>
        <v>1</v>
      </c>
    </row>
    <row r="482" spans="1:6" x14ac:dyDescent="0.3">
      <c r="A482">
        <v>51031656</v>
      </c>
      <c r="B482">
        <v>51031656</v>
      </c>
      <c r="C482" t="b">
        <f t="shared" si="7"/>
        <v>1</v>
      </c>
      <c r="F482">
        <v>51031657</v>
      </c>
    </row>
    <row r="483" spans="1:6" x14ac:dyDescent="0.3">
      <c r="A483" t="s">
        <v>331</v>
      </c>
      <c r="B483" t="s">
        <v>331</v>
      </c>
      <c r="C483" t="b">
        <f t="shared" si="7"/>
        <v>1</v>
      </c>
      <c r="F483">
        <v>51031658</v>
      </c>
    </row>
    <row r="484" spans="1:6" x14ac:dyDescent="0.3">
      <c r="A484">
        <v>51031662</v>
      </c>
      <c r="B484">
        <v>51031662</v>
      </c>
      <c r="C484" t="b">
        <f t="shared" si="7"/>
        <v>1</v>
      </c>
      <c r="F484">
        <v>51031659</v>
      </c>
    </row>
    <row r="485" spans="1:6" x14ac:dyDescent="0.3">
      <c r="A485" t="s">
        <v>115</v>
      </c>
      <c r="B485" t="s">
        <v>115</v>
      </c>
      <c r="C485" t="b">
        <f t="shared" si="7"/>
        <v>1</v>
      </c>
      <c r="F485">
        <v>51031660</v>
      </c>
    </row>
    <row r="486" spans="1:6" x14ac:dyDescent="0.3">
      <c r="A486" t="s">
        <v>316</v>
      </c>
      <c r="B486" t="s">
        <v>316</v>
      </c>
      <c r="C486" t="b">
        <f t="shared" si="7"/>
        <v>1</v>
      </c>
    </row>
    <row r="487" spans="1:6" x14ac:dyDescent="0.3">
      <c r="A487" t="s">
        <v>228</v>
      </c>
      <c r="B487" t="s">
        <v>228</v>
      </c>
      <c r="C487" t="b">
        <f t="shared" si="7"/>
        <v>1</v>
      </c>
    </row>
    <row r="488" spans="1:6" x14ac:dyDescent="0.3">
      <c r="A488" t="s">
        <v>256</v>
      </c>
      <c r="B488" t="s">
        <v>256</v>
      </c>
      <c r="C488" t="b">
        <f t="shared" si="7"/>
        <v>1</v>
      </c>
    </row>
    <row r="489" spans="1:6" x14ac:dyDescent="0.3">
      <c r="A489">
        <v>51031669</v>
      </c>
      <c r="B489">
        <v>51031669</v>
      </c>
      <c r="C489" t="b">
        <f t="shared" si="7"/>
        <v>1</v>
      </c>
    </row>
    <row r="490" spans="1:6" x14ac:dyDescent="0.3">
      <c r="A490" t="s">
        <v>74</v>
      </c>
      <c r="B490" t="s">
        <v>74</v>
      </c>
      <c r="C490" t="b">
        <f t="shared" si="7"/>
        <v>1</v>
      </c>
    </row>
    <row r="491" spans="1:6" x14ac:dyDescent="0.3">
      <c r="A491">
        <v>51031686</v>
      </c>
      <c r="B491">
        <v>51031686</v>
      </c>
      <c r="C491" t="b">
        <f t="shared" si="7"/>
        <v>1</v>
      </c>
    </row>
    <row r="492" spans="1:6" x14ac:dyDescent="0.3">
      <c r="A492" t="s">
        <v>115</v>
      </c>
      <c r="B492" t="s">
        <v>115</v>
      </c>
      <c r="C492" t="b">
        <f t="shared" si="7"/>
        <v>1</v>
      </c>
      <c r="E492">
        <v>51031701</v>
      </c>
    </row>
    <row r="493" spans="1:6" x14ac:dyDescent="0.3">
      <c r="A493" t="s">
        <v>228</v>
      </c>
      <c r="B493" t="s">
        <v>228</v>
      </c>
      <c r="C493" t="b">
        <f t="shared" si="7"/>
        <v>1</v>
      </c>
      <c r="E493">
        <v>51031702</v>
      </c>
    </row>
    <row r="494" spans="1:6" x14ac:dyDescent="0.3">
      <c r="A494" t="s">
        <v>77</v>
      </c>
      <c r="B494" t="s">
        <v>77</v>
      </c>
      <c r="C494" t="b">
        <f t="shared" si="7"/>
        <v>1</v>
      </c>
      <c r="E494">
        <v>51031703</v>
      </c>
    </row>
    <row r="495" spans="1:6" x14ac:dyDescent="0.3">
      <c r="A495">
        <v>51031699</v>
      </c>
      <c r="B495">
        <v>51031699</v>
      </c>
      <c r="C495" t="b">
        <f t="shared" si="7"/>
        <v>1</v>
      </c>
      <c r="E495">
        <v>51031704</v>
      </c>
    </row>
    <row r="496" spans="1:6" x14ac:dyDescent="0.3">
      <c r="A496" t="s">
        <v>384</v>
      </c>
      <c r="B496" t="s">
        <v>384</v>
      </c>
      <c r="C496" t="b">
        <f t="shared" si="7"/>
        <v>1</v>
      </c>
      <c r="E496">
        <v>51031706</v>
      </c>
    </row>
    <row r="497" spans="1:5" x14ac:dyDescent="0.3">
      <c r="A497" t="s">
        <v>115</v>
      </c>
      <c r="B497" t="s">
        <v>115</v>
      </c>
      <c r="C497" t="b">
        <f t="shared" si="7"/>
        <v>1</v>
      </c>
      <c r="E497">
        <v>51031707</v>
      </c>
    </row>
    <row r="498" spans="1:5" x14ac:dyDescent="0.3">
      <c r="A498">
        <v>51031700</v>
      </c>
      <c r="B498">
        <v>51031700</v>
      </c>
      <c r="C498" t="b">
        <f t="shared" si="7"/>
        <v>1</v>
      </c>
      <c r="E498">
        <v>51031708</v>
      </c>
    </row>
    <row r="499" spans="1:5" x14ac:dyDescent="0.3">
      <c r="A499" t="s">
        <v>115</v>
      </c>
      <c r="B499" t="s">
        <v>115</v>
      </c>
      <c r="C499" t="b">
        <f t="shared" si="7"/>
        <v>1</v>
      </c>
      <c r="E499">
        <v>51031711</v>
      </c>
    </row>
    <row r="500" spans="1:5" x14ac:dyDescent="0.3">
      <c r="A500">
        <v>51031705</v>
      </c>
      <c r="B500">
        <v>51031705</v>
      </c>
      <c r="C500" t="b">
        <f t="shared" si="7"/>
        <v>1</v>
      </c>
      <c r="E500">
        <v>51031712</v>
      </c>
    </row>
    <row r="501" spans="1:5" x14ac:dyDescent="0.3">
      <c r="A501" t="s">
        <v>72</v>
      </c>
      <c r="B501" t="s">
        <v>72</v>
      </c>
      <c r="C501" t="b">
        <f t="shared" si="7"/>
        <v>1</v>
      </c>
      <c r="E501">
        <v>51031713</v>
      </c>
    </row>
    <row r="502" spans="1:5" x14ac:dyDescent="0.3">
      <c r="A502" t="s">
        <v>183</v>
      </c>
      <c r="B502" t="s">
        <v>183</v>
      </c>
      <c r="C502" t="b">
        <f t="shared" si="7"/>
        <v>1</v>
      </c>
      <c r="E502">
        <v>51031714</v>
      </c>
    </row>
    <row r="503" spans="1:5" x14ac:dyDescent="0.3">
      <c r="A503" t="s">
        <v>74</v>
      </c>
      <c r="B503" t="s">
        <v>74</v>
      </c>
      <c r="C503" t="b">
        <f t="shared" si="7"/>
        <v>1</v>
      </c>
      <c r="E503">
        <v>51031715</v>
      </c>
    </row>
    <row r="504" spans="1:5" x14ac:dyDescent="0.3">
      <c r="A504">
        <v>51031709</v>
      </c>
      <c r="B504">
        <v>51031709</v>
      </c>
      <c r="C504" t="b">
        <f t="shared" si="7"/>
        <v>1</v>
      </c>
      <c r="E504">
        <v>51031716</v>
      </c>
    </row>
    <row r="505" spans="1:5" x14ac:dyDescent="0.3">
      <c r="A505" t="s">
        <v>67</v>
      </c>
      <c r="B505" t="s">
        <v>67</v>
      </c>
      <c r="C505" t="b">
        <f t="shared" si="7"/>
        <v>1</v>
      </c>
      <c r="E505">
        <v>51031718</v>
      </c>
    </row>
    <row r="506" spans="1:5" x14ac:dyDescent="0.3">
      <c r="A506">
        <v>51031710</v>
      </c>
      <c r="B506">
        <v>51031710</v>
      </c>
      <c r="C506" t="b">
        <f t="shared" si="7"/>
        <v>1</v>
      </c>
    </row>
    <row r="507" spans="1:5" x14ac:dyDescent="0.3">
      <c r="A507" t="s">
        <v>131</v>
      </c>
      <c r="B507" t="s">
        <v>131</v>
      </c>
      <c r="C507" t="b">
        <f t="shared" si="7"/>
        <v>1</v>
      </c>
      <c r="E507">
        <v>51031721</v>
      </c>
    </row>
    <row r="508" spans="1:5" x14ac:dyDescent="0.3">
      <c r="A508">
        <v>51031717</v>
      </c>
      <c r="B508">
        <v>51031717</v>
      </c>
      <c r="C508" t="b">
        <f t="shared" si="7"/>
        <v>1</v>
      </c>
    </row>
    <row r="509" spans="1:5" x14ac:dyDescent="0.3">
      <c r="A509" t="s">
        <v>191</v>
      </c>
      <c r="B509" t="s">
        <v>191</v>
      </c>
      <c r="C509" t="b">
        <f t="shared" si="7"/>
        <v>1</v>
      </c>
    </row>
    <row r="510" spans="1:5" x14ac:dyDescent="0.3">
      <c r="A510">
        <v>51031719</v>
      </c>
      <c r="B510">
        <v>51031719</v>
      </c>
      <c r="C510" t="b">
        <f t="shared" si="7"/>
        <v>1</v>
      </c>
    </row>
    <row r="511" spans="1:5" x14ac:dyDescent="0.3">
      <c r="A511" t="s">
        <v>74</v>
      </c>
      <c r="B511" t="s">
        <v>74</v>
      </c>
      <c r="C511" t="b">
        <f t="shared" si="7"/>
        <v>1</v>
      </c>
    </row>
    <row r="512" spans="1:5" x14ac:dyDescent="0.3">
      <c r="A512" t="s">
        <v>115</v>
      </c>
      <c r="B512" t="s">
        <v>115</v>
      </c>
      <c r="C512" t="b">
        <f t="shared" si="7"/>
        <v>1</v>
      </c>
    </row>
    <row r="513" spans="1:3" x14ac:dyDescent="0.3">
      <c r="A513">
        <v>51031720</v>
      </c>
      <c r="B513">
        <v>51031720</v>
      </c>
      <c r="C513" t="b">
        <f t="shared" si="7"/>
        <v>1</v>
      </c>
    </row>
    <row r="514" spans="1:3" x14ac:dyDescent="0.3">
      <c r="A514" t="s">
        <v>73</v>
      </c>
      <c r="B514" t="s">
        <v>73</v>
      </c>
      <c r="C514" t="b">
        <f t="shared" si="7"/>
        <v>1</v>
      </c>
    </row>
    <row r="515" spans="1:3" x14ac:dyDescent="0.3">
      <c r="A515" t="s">
        <v>231</v>
      </c>
      <c r="B515" t="s">
        <v>231</v>
      </c>
      <c r="C515" t="b">
        <f t="shared" si="7"/>
        <v>1</v>
      </c>
    </row>
    <row r="516" spans="1:3" x14ac:dyDescent="0.3">
      <c r="A516" t="s">
        <v>74</v>
      </c>
      <c r="B516" t="s">
        <v>74</v>
      </c>
      <c r="C516" t="b">
        <f t="shared" si="7"/>
        <v>1</v>
      </c>
    </row>
    <row r="517" spans="1:3" x14ac:dyDescent="0.3">
      <c r="A517">
        <v>51031730</v>
      </c>
      <c r="B517">
        <v>51031730</v>
      </c>
      <c r="C517" t="b">
        <f t="shared" ref="C517:C580" si="8">A517=B517</f>
        <v>1</v>
      </c>
    </row>
    <row r="518" spans="1:3" x14ac:dyDescent="0.3">
      <c r="A518" t="s">
        <v>231</v>
      </c>
      <c r="B518" t="s">
        <v>231</v>
      </c>
      <c r="C518" t="b">
        <f t="shared" si="8"/>
        <v>1</v>
      </c>
    </row>
    <row r="519" spans="1:3" x14ac:dyDescent="0.3">
      <c r="A519" t="s">
        <v>74</v>
      </c>
      <c r="B519" t="s">
        <v>74</v>
      </c>
      <c r="C519" t="b">
        <f t="shared" si="8"/>
        <v>1</v>
      </c>
    </row>
    <row r="520" spans="1:3" x14ac:dyDescent="0.3">
      <c r="A520" t="s">
        <v>115</v>
      </c>
      <c r="B520" t="s">
        <v>115</v>
      </c>
      <c r="C520" t="b">
        <f t="shared" si="8"/>
        <v>1</v>
      </c>
    </row>
    <row r="521" spans="1:3" x14ac:dyDescent="0.3">
      <c r="A521" t="s">
        <v>228</v>
      </c>
      <c r="B521" t="s">
        <v>228</v>
      </c>
      <c r="C521" t="b">
        <f t="shared" si="8"/>
        <v>1</v>
      </c>
    </row>
    <row r="522" spans="1:3" x14ac:dyDescent="0.3">
      <c r="A522" t="s">
        <v>152</v>
      </c>
      <c r="B522" t="s">
        <v>152</v>
      </c>
      <c r="C522" t="b">
        <f t="shared" si="8"/>
        <v>1</v>
      </c>
    </row>
    <row r="523" spans="1:3" x14ac:dyDescent="0.3">
      <c r="A523">
        <v>51031731</v>
      </c>
      <c r="B523">
        <v>51031731</v>
      </c>
      <c r="C523" t="b">
        <f t="shared" si="8"/>
        <v>1</v>
      </c>
    </row>
    <row r="524" spans="1:3" x14ac:dyDescent="0.3">
      <c r="A524" t="s">
        <v>191</v>
      </c>
      <c r="B524" t="s">
        <v>191</v>
      </c>
      <c r="C524" t="b">
        <f t="shared" si="8"/>
        <v>1</v>
      </c>
    </row>
    <row r="525" spans="1:3" x14ac:dyDescent="0.3">
      <c r="A525" t="s">
        <v>115</v>
      </c>
      <c r="B525" t="s">
        <v>115</v>
      </c>
      <c r="C525" t="b">
        <f t="shared" si="8"/>
        <v>1</v>
      </c>
    </row>
    <row r="526" spans="1:3" x14ac:dyDescent="0.3">
      <c r="A526">
        <v>51031734</v>
      </c>
      <c r="B526">
        <v>51031734</v>
      </c>
      <c r="C526" t="b">
        <f t="shared" si="8"/>
        <v>1</v>
      </c>
    </row>
    <row r="527" spans="1:3" x14ac:dyDescent="0.3">
      <c r="A527" t="s">
        <v>316</v>
      </c>
      <c r="B527" t="s">
        <v>316</v>
      </c>
      <c r="C527" t="b">
        <f t="shared" si="8"/>
        <v>1</v>
      </c>
    </row>
    <row r="528" spans="1:3" x14ac:dyDescent="0.3">
      <c r="A528">
        <v>51031735</v>
      </c>
      <c r="B528">
        <v>51031735</v>
      </c>
      <c r="C528" t="b">
        <f t="shared" si="8"/>
        <v>1</v>
      </c>
    </row>
    <row r="529" spans="1:5" x14ac:dyDescent="0.3">
      <c r="A529" t="s">
        <v>72</v>
      </c>
      <c r="B529" t="s">
        <v>72</v>
      </c>
      <c r="C529" t="b">
        <f t="shared" si="8"/>
        <v>1</v>
      </c>
      <c r="E529">
        <v>51031739</v>
      </c>
    </row>
    <row r="530" spans="1:5" x14ac:dyDescent="0.3">
      <c r="A530">
        <v>51031736</v>
      </c>
      <c r="B530">
        <v>51031736</v>
      </c>
      <c r="C530" t="b">
        <f t="shared" si="8"/>
        <v>1</v>
      </c>
      <c r="E530">
        <v>51031741</v>
      </c>
    </row>
    <row r="531" spans="1:5" x14ac:dyDescent="0.3">
      <c r="A531" t="s">
        <v>73</v>
      </c>
      <c r="B531" t="s">
        <v>73</v>
      </c>
      <c r="C531" t="b">
        <f t="shared" si="8"/>
        <v>1</v>
      </c>
      <c r="E531">
        <v>51031743</v>
      </c>
    </row>
    <row r="532" spans="1:5" x14ac:dyDescent="0.3">
      <c r="A532" t="s">
        <v>74</v>
      </c>
      <c r="B532" t="s">
        <v>74</v>
      </c>
      <c r="C532" t="b">
        <f t="shared" si="8"/>
        <v>1</v>
      </c>
    </row>
    <row r="533" spans="1:5" x14ac:dyDescent="0.3">
      <c r="A533" t="s">
        <v>115</v>
      </c>
      <c r="B533" t="s">
        <v>115</v>
      </c>
      <c r="C533" t="b">
        <f t="shared" si="8"/>
        <v>1</v>
      </c>
    </row>
    <row r="534" spans="1:5" x14ac:dyDescent="0.3">
      <c r="A534" t="s">
        <v>228</v>
      </c>
      <c r="B534" t="s">
        <v>228</v>
      </c>
      <c r="C534" t="b">
        <f t="shared" si="8"/>
        <v>1</v>
      </c>
    </row>
    <row r="535" spans="1:5" x14ac:dyDescent="0.3">
      <c r="A535" t="s">
        <v>256</v>
      </c>
      <c r="B535" t="s">
        <v>256</v>
      </c>
      <c r="C535" t="b">
        <f t="shared" si="8"/>
        <v>1</v>
      </c>
    </row>
    <row r="536" spans="1:5" x14ac:dyDescent="0.3">
      <c r="A536">
        <v>51031737</v>
      </c>
      <c r="B536">
        <v>51031737</v>
      </c>
      <c r="C536" t="b">
        <f t="shared" si="8"/>
        <v>1</v>
      </c>
    </row>
    <row r="537" spans="1:5" x14ac:dyDescent="0.3">
      <c r="A537" t="s">
        <v>231</v>
      </c>
      <c r="B537" t="s">
        <v>231</v>
      </c>
      <c r="C537" t="b">
        <f t="shared" si="8"/>
        <v>1</v>
      </c>
    </row>
    <row r="538" spans="1:5" x14ac:dyDescent="0.3">
      <c r="A538">
        <v>51031738</v>
      </c>
      <c r="B538">
        <v>51031738</v>
      </c>
      <c r="C538" t="b">
        <f t="shared" si="8"/>
        <v>1</v>
      </c>
    </row>
    <row r="539" spans="1:5" x14ac:dyDescent="0.3">
      <c r="A539" t="s">
        <v>148</v>
      </c>
      <c r="B539" t="s">
        <v>148</v>
      </c>
      <c r="C539" t="b">
        <f t="shared" si="8"/>
        <v>1</v>
      </c>
    </row>
    <row r="540" spans="1:5" x14ac:dyDescent="0.3">
      <c r="A540" t="s">
        <v>256</v>
      </c>
      <c r="B540" t="s">
        <v>256</v>
      </c>
      <c r="C540" t="b">
        <f t="shared" si="8"/>
        <v>1</v>
      </c>
    </row>
    <row r="541" spans="1:5" x14ac:dyDescent="0.3">
      <c r="A541">
        <v>51031740</v>
      </c>
      <c r="B541">
        <v>51031740</v>
      </c>
      <c r="C541" t="b">
        <f t="shared" si="8"/>
        <v>1</v>
      </c>
    </row>
    <row r="542" spans="1:5" x14ac:dyDescent="0.3">
      <c r="A542" t="s">
        <v>77</v>
      </c>
      <c r="B542" t="s">
        <v>77</v>
      </c>
      <c r="C542" t="b">
        <f t="shared" si="8"/>
        <v>1</v>
      </c>
    </row>
    <row r="543" spans="1:5" x14ac:dyDescent="0.3">
      <c r="A543">
        <v>51031744</v>
      </c>
      <c r="B543">
        <v>51031744</v>
      </c>
      <c r="C543" t="b">
        <f t="shared" si="8"/>
        <v>1</v>
      </c>
    </row>
    <row r="544" spans="1:5" x14ac:dyDescent="0.3">
      <c r="A544" t="s">
        <v>148</v>
      </c>
      <c r="B544" t="s">
        <v>148</v>
      </c>
      <c r="C544" t="b">
        <f t="shared" si="8"/>
        <v>1</v>
      </c>
    </row>
    <row r="545" spans="1:5" x14ac:dyDescent="0.3">
      <c r="A545">
        <v>51031745</v>
      </c>
      <c r="B545">
        <v>51031745</v>
      </c>
      <c r="C545" t="b">
        <f t="shared" si="8"/>
        <v>1</v>
      </c>
    </row>
    <row r="546" spans="1:5" x14ac:dyDescent="0.3">
      <c r="A546" t="s">
        <v>115</v>
      </c>
      <c r="B546" t="s">
        <v>115</v>
      </c>
      <c r="C546" t="b">
        <f t="shared" si="8"/>
        <v>1</v>
      </c>
    </row>
    <row r="547" spans="1:5" x14ac:dyDescent="0.3">
      <c r="A547" t="s">
        <v>228</v>
      </c>
      <c r="B547" t="s">
        <v>228</v>
      </c>
      <c r="C547" t="b">
        <f t="shared" si="8"/>
        <v>1</v>
      </c>
    </row>
    <row r="548" spans="1:5" x14ac:dyDescent="0.3">
      <c r="A548">
        <v>51031749</v>
      </c>
      <c r="B548">
        <v>51031749</v>
      </c>
      <c r="C548" t="b">
        <f t="shared" si="8"/>
        <v>1</v>
      </c>
      <c r="E548">
        <v>51031746</v>
      </c>
    </row>
    <row r="549" spans="1:5" x14ac:dyDescent="0.3">
      <c r="A549" t="s">
        <v>72</v>
      </c>
      <c r="B549" t="s">
        <v>72</v>
      </c>
      <c r="C549" t="b">
        <f t="shared" si="8"/>
        <v>1</v>
      </c>
      <c r="E549">
        <v>51031747</v>
      </c>
    </row>
    <row r="550" spans="1:5" x14ac:dyDescent="0.3">
      <c r="A550" t="s">
        <v>131</v>
      </c>
      <c r="B550" t="s">
        <v>131</v>
      </c>
      <c r="C550" t="b">
        <f t="shared" si="8"/>
        <v>1</v>
      </c>
      <c r="E550">
        <v>51031748</v>
      </c>
    </row>
    <row r="551" spans="1:5" x14ac:dyDescent="0.3">
      <c r="A551" t="s">
        <v>256</v>
      </c>
      <c r="B551" t="s">
        <v>256</v>
      </c>
      <c r="C551" t="b">
        <f t="shared" si="8"/>
        <v>1</v>
      </c>
      <c r="E551">
        <v>51031750</v>
      </c>
    </row>
    <row r="552" spans="1:5" x14ac:dyDescent="0.3">
      <c r="A552">
        <v>51031752</v>
      </c>
      <c r="B552">
        <v>51031752</v>
      </c>
      <c r="C552" t="b">
        <f t="shared" si="8"/>
        <v>1</v>
      </c>
      <c r="E552">
        <v>51031751</v>
      </c>
    </row>
    <row r="553" spans="1:5" x14ac:dyDescent="0.3">
      <c r="A553" t="s">
        <v>384</v>
      </c>
      <c r="B553" t="s">
        <v>384</v>
      </c>
      <c r="C553" t="b">
        <f t="shared" si="8"/>
        <v>1</v>
      </c>
      <c r="E553">
        <v>51031753</v>
      </c>
    </row>
    <row r="554" spans="1:5" x14ac:dyDescent="0.3">
      <c r="A554" t="s">
        <v>115</v>
      </c>
      <c r="B554" t="s">
        <v>115</v>
      </c>
      <c r="C554" t="b">
        <f t="shared" si="8"/>
        <v>1</v>
      </c>
    </row>
    <row r="555" spans="1:5" x14ac:dyDescent="0.3">
      <c r="A555" t="s">
        <v>228</v>
      </c>
      <c r="B555" t="s">
        <v>228</v>
      </c>
      <c r="C555" t="b">
        <f t="shared" si="8"/>
        <v>1</v>
      </c>
      <c r="E555">
        <v>51031755</v>
      </c>
    </row>
    <row r="556" spans="1:5" x14ac:dyDescent="0.3">
      <c r="A556">
        <v>51031754</v>
      </c>
      <c r="B556">
        <v>51031754</v>
      </c>
      <c r="C556" t="b">
        <f t="shared" si="8"/>
        <v>1</v>
      </c>
      <c r="E556">
        <v>51031756</v>
      </c>
    </row>
    <row r="557" spans="1:5" x14ac:dyDescent="0.3">
      <c r="A557" t="s">
        <v>72</v>
      </c>
      <c r="B557" t="s">
        <v>72</v>
      </c>
      <c r="C557" t="b">
        <f t="shared" si="8"/>
        <v>1</v>
      </c>
    </row>
    <row r="558" spans="1:5" x14ac:dyDescent="0.3">
      <c r="A558" t="s">
        <v>231</v>
      </c>
      <c r="B558" t="s">
        <v>231</v>
      </c>
      <c r="C558" t="b">
        <f t="shared" si="8"/>
        <v>1</v>
      </c>
    </row>
    <row r="559" spans="1:5" x14ac:dyDescent="0.3">
      <c r="A559" t="s">
        <v>74</v>
      </c>
      <c r="B559" t="s">
        <v>74</v>
      </c>
      <c r="C559" t="b">
        <f t="shared" si="8"/>
        <v>1</v>
      </c>
    </row>
    <row r="560" spans="1:5" x14ac:dyDescent="0.3">
      <c r="A560" t="s">
        <v>115</v>
      </c>
      <c r="B560" t="s">
        <v>115</v>
      </c>
      <c r="C560" t="b">
        <f t="shared" si="8"/>
        <v>1</v>
      </c>
    </row>
    <row r="561" spans="1:6" x14ac:dyDescent="0.3">
      <c r="A561">
        <v>51031757</v>
      </c>
      <c r="B561">
        <v>51031757</v>
      </c>
      <c r="C561" t="b">
        <f t="shared" si="8"/>
        <v>1</v>
      </c>
    </row>
    <row r="562" spans="1:6" x14ac:dyDescent="0.3">
      <c r="A562" t="s">
        <v>191</v>
      </c>
      <c r="B562" t="s">
        <v>191</v>
      </c>
      <c r="C562" t="b">
        <f t="shared" si="8"/>
        <v>1</v>
      </c>
    </row>
    <row r="563" spans="1:6" x14ac:dyDescent="0.3">
      <c r="A563" t="s">
        <v>115</v>
      </c>
      <c r="B563" t="s">
        <v>115</v>
      </c>
      <c r="C563" t="b">
        <f t="shared" si="8"/>
        <v>1</v>
      </c>
    </row>
    <row r="564" spans="1:6" x14ac:dyDescent="0.3">
      <c r="A564">
        <v>51031758</v>
      </c>
      <c r="B564">
        <v>51031758</v>
      </c>
      <c r="C564" t="b">
        <f t="shared" si="8"/>
        <v>1</v>
      </c>
    </row>
    <row r="565" spans="1:6" x14ac:dyDescent="0.3">
      <c r="A565" t="s">
        <v>316</v>
      </c>
      <c r="B565" t="s">
        <v>316</v>
      </c>
      <c r="C565" t="b">
        <f t="shared" si="8"/>
        <v>1</v>
      </c>
    </row>
    <row r="566" spans="1:6" x14ac:dyDescent="0.3">
      <c r="A566">
        <v>51031759</v>
      </c>
      <c r="B566">
        <v>51031759</v>
      </c>
      <c r="C566" t="b">
        <f t="shared" si="8"/>
        <v>1</v>
      </c>
    </row>
    <row r="567" spans="1:6" x14ac:dyDescent="0.3">
      <c r="A567" t="s">
        <v>191</v>
      </c>
      <c r="B567" t="s">
        <v>191</v>
      </c>
      <c r="C567" t="b">
        <f t="shared" si="8"/>
        <v>1</v>
      </c>
    </row>
    <row r="568" spans="1:6" x14ac:dyDescent="0.3">
      <c r="A568" t="s">
        <v>115</v>
      </c>
      <c r="B568" t="s">
        <v>115</v>
      </c>
      <c r="C568" t="b">
        <f t="shared" si="8"/>
        <v>1</v>
      </c>
    </row>
    <row r="569" spans="1:6" x14ac:dyDescent="0.3">
      <c r="A569">
        <v>51031760</v>
      </c>
      <c r="B569">
        <v>51031760</v>
      </c>
      <c r="C569" t="b">
        <f t="shared" si="8"/>
        <v>1</v>
      </c>
    </row>
    <row r="570" spans="1:6" x14ac:dyDescent="0.3">
      <c r="A570" t="s">
        <v>74</v>
      </c>
      <c r="B570" t="s">
        <v>74</v>
      </c>
      <c r="C570" t="b">
        <f t="shared" si="8"/>
        <v>1</v>
      </c>
      <c r="F570">
        <v>51031761</v>
      </c>
    </row>
    <row r="571" spans="1:6" x14ac:dyDescent="0.3">
      <c r="A571">
        <v>51031762</v>
      </c>
      <c r="B571">
        <v>51031762</v>
      </c>
      <c r="C571" t="b">
        <f t="shared" si="8"/>
        <v>1</v>
      </c>
      <c r="F571">
        <v>51031764</v>
      </c>
    </row>
    <row r="572" spans="1:6" x14ac:dyDescent="0.3">
      <c r="A572" t="s">
        <v>115</v>
      </c>
      <c r="B572" t="s">
        <v>115</v>
      </c>
      <c r="C572" t="b">
        <f t="shared" si="8"/>
        <v>1</v>
      </c>
      <c r="F572">
        <v>51031765</v>
      </c>
    </row>
    <row r="573" spans="1:6" x14ac:dyDescent="0.3">
      <c r="A573">
        <v>51031763</v>
      </c>
      <c r="B573">
        <v>51031763</v>
      </c>
      <c r="C573" t="b">
        <f t="shared" si="8"/>
        <v>1</v>
      </c>
    </row>
    <row r="574" spans="1:6" x14ac:dyDescent="0.3">
      <c r="A574" t="s">
        <v>191</v>
      </c>
      <c r="B574" t="s">
        <v>191</v>
      </c>
      <c r="C574" t="b">
        <f t="shared" si="8"/>
        <v>1</v>
      </c>
    </row>
    <row r="575" spans="1:6" x14ac:dyDescent="0.3">
      <c r="A575" t="s">
        <v>72</v>
      </c>
      <c r="B575" t="s">
        <v>72</v>
      </c>
      <c r="C575" t="b">
        <f t="shared" si="8"/>
        <v>1</v>
      </c>
    </row>
    <row r="576" spans="1:6" x14ac:dyDescent="0.3">
      <c r="A576" t="s">
        <v>115</v>
      </c>
      <c r="B576" t="s">
        <v>115</v>
      </c>
      <c r="C576" t="b">
        <f t="shared" si="8"/>
        <v>1</v>
      </c>
    </row>
    <row r="577" spans="1:6" x14ac:dyDescent="0.3">
      <c r="A577">
        <v>51031766</v>
      </c>
      <c r="B577">
        <v>51031766</v>
      </c>
      <c r="C577" t="b">
        <f t="shared" si="8"/>
        <v>1</v>
      </c>
    </row>
    <row r="578" spans="1:6" x14ac:dyDescent="0.3">
      <c r="A578" t="s">
        <v>238</v>
      </c>
      <c r="B578" t="s">
        <v>238</v>
      </c>
      <c r="C578" t="b">
        <f t="shared" si="8"/>
        <v>1</v>
      </c>
    </row>
    <row r="579" spans="1:6" x14ac:dyDescent="0.3">
      <c r="A579" t="s">
        <v>183</v>
      </c>
      <c r="B579" t="s">
        <v>183</v>
      </c>
      <c r="C579" t="b">
        <f t="shared" si="8"/>
        <v>1</v>
      </c>
    </row>
    <row r="580" spans="1:6" x14ac:dyDescent="0.3">
      <c r="A580" t="s">
        <v>74</v>
      </c>
      <c r="B580" t="s">
        <v>74</v>
      </c>
      <c r="C580" t="b">
        <f t="shared" si="8"/>
        <v>1</v>
      </c>
    </row>
    <row r="581" spans="1:6" x14ac:dyDescent="0.3">
      <c r="A581">
        <v>51031767</v>
      </c>
      <c r="B581">
        <v>51031767</v>
      </c>
      <c r="C581" t="b">
        <f t="shared" ref="C581:C644" si="9">A581=B581</f>
        <v>1</v>
      </c>
    </row>
    <row r="582" spans="1:6" x14ac:dyDescent="0.3">
      <c r="A582" t="s">
        <v>72</v>
      </c>
      <c r="B582" t="s">
        <v>72</v>
      </c>
      <c r="C582" t="b">
        <f t="shared" si="9"/>
        <v>1</v>
      </c>
    </row>
    <row r="583" spans="1:6" x14ac:dyDescent="0.3">
      <c r="A583" t="s">
        <v>231</v>
      </c>
      <c r="B583" t="s">
        <v>231</v>
      </c>
      <c r="C583" t="b">
        <f t="shared" si="9"/>
        <v>1</v>
      </c>
    </row>
    <row r="584" spans="1:6" x14ac:dyDescent="0.3">
      <c r="A584" t="s">
        <v>74</v>
      </c>
      <c r="B584" t="s">
        <v>74</v>
      </c>
      <c r="C584" t="b">
        <f t="shared" si="9"/>
        <v>1</v>
      </c>
    </row>
    <row r="585" spans="1:6" x14ac:dyDescent="0.3">
      <c r="A585" t="s">
        <v>77</v>
      </c>
      <c r="B585" t="s">
        <v>77</v>
      </c>
      <c r="C585" t="b">
        <f t="shared" si="9"/>
        <v>1</v>
      </c>
    </row>
    <row r="586" spans="1:6" x14ac:dyDescent="0.3">
      <c r="A586">
        <v>51031768</v>
      </c>
      <c r="B586">
        <v>51031768</v>
      </c>
      <c r="C586" t="b">
        <f t="shared" si="9"/>
        <v>1</v>
      </c>
    </row>
    <row r="587" spans="1:6" x14ac:dyDescent="0.3">
      <c r="A587" t="s">
        <v>72</v>
      </c>
      <c r="B587" t="s">
        <v>72</v>
      </c>
      <c r="C587" t="b">
        <f t="shared" si="9"/>
        <v>1</v>
      </c>
    </row>
    <row r="588" spans="1:6" x14ac:dyDescent="0.3">
      <c r="A588" t="s">
        <v>74</v>
      </c>
      <c r="B588" t="s">
        <v>74</v>
      </c>
      <c r="C588" t="b">
        <f t="shared" si="9"/>
        <v>1</v>
      </c>
    </row>
    <row r="589" spans="1:6" x14ac:dyDescent="0.3">
      <c r="A589" t="s">
        <v>228</v>
      </c>
      <c r="B589" t="s">
        <v>228</v>
      </c>
      <c r="C589" t="b">
        <f t="shared" si="9"/>
        <v>1</v>
      </c>
    </row>
    <row r="590" spans="1:6" x14ac:dyDescent="0.3">
      <c r="A590">
        <v>51031769</v>
      </c>
      <c r="B590">
        <v>51031769</v>
      </c>
      <c r="C590" t="b">
        <f t="shared" si="9"/>
        <v>1</v>
      </c>
      <c r="F590">
        <v>51031770</v>
      </c>
    </row>
    <row r="591" spans="1:6" x14ac:dyDescent="0.3">
      <c r="A591" t="s">
        <v>74</v>
      </c>
      <c r="B591" t="s">
        <v>74</v>
      </c>
      <c r="C591" t="b">
        <f t="shared" si="9"/>
        <v>1</v>
      </c>
      <c r="F591">
        <v>51031771</v>
      </c>
    </row>
    <row r="592" spans="1:6" x14ac:dyDescent="0.3">
      <c r="A592">
        <v>51031772</v>
      </c>
      <c r="B592">
        <v>51031772</v>
      </c>
      <c r="C592" t="b">
        <f t="shared" si="9"/>
        <v>1</v>
      </c>
      <c r="F592">
        <v>51031776</v>
      </c>
    </row>
    <row r="593" spans="1:6" x14ac:dyDescent="0.3">
      <c r="A593" t="s">
        <v>74</v>
      </c>
      <c r="B593" t="s">
        <v>74</v>
      </c>
      <c r="C593" t="b">
        <f t="shared" si="9"/>
        <v>1</v>
      </c>
      <c r="F593">
        <v>51031777</v>
      </c>
    </row>
    <row r="594" spans="1:6" x14ac:dyDescent="0.3">
      <c r="A594" t="s">
        <v>115</v>
      </c>
      <c r="B594" t="s">
        <v>115</v>
      </c>
      <c r="C594" t="b">
        <f t="shared" si="9"/>
        <v>1</v>
      </c>
    </row>
    <row r="595" spans="1:6" x14ac:dyDescent="0.3">
      <c r="A595" t="s">
        <v>77</v>
      </c>
      <c r="B595" t="s">
        <v>77</v>
      </c>
      <c r="C595" t="b">
        <f t="shared" si="9"/>
        <v>1</v>
      </c>
    </row>
    <row r="596" spans="1:6" x14ac:dyDescent="0.3">
      <c r="A596">
        <v>51031773</v>
      </c>
      <c r="B596">
        <v>51031773</v>
      </c>
      <c r="C596" t="b">
        <f t="shared" si="9"/>
        <v>1</v>
      </c>
    </row>
    <row r="597" spans="1:6" x14ac:dyDescent="0.3">
      <c r="A597" t="s">
        <v>148</v>
      </c>
      <c r="B597" t="s">
        <v>148</v>
      </c>
      <c r="C597" t="b">
        <f t="shared" si="9"/>
        <v>1</v>
      </c>
    </row>
    <row r="598" spans="1:6" x14ac:dyDescent="0.3">
      <c r="A598">
        <v>51031774</v>
      </c>
      <c r="B598">
        <v>51031774</v>
      </c>
      <c r="C598" t="b">
        <f t="shared" si="9"/>
        <v>1</v>
      </c>
    </row>
    <row r="599" spans="1:6" x14ac:dyDescent="0.3">
      <c r="A599" t="s">
        <v>74</v>
      </c>
      <c r="B599" t="s">
        <v>74</v>
      </c>
      <c r="C599" t="b">
        <f t="shared" si="9"/>
        <v>1</v>
      </c>
    </row>
    <row r="600" spans="1:6" x14ac:dyDescent="0.3">
      <c r="A600">
        <v>51031775</v>
      </c>
      <c r="B600">
        <v>51031775</v>
      </c>
      <c r="C600" t="b">
        <f t="shared" si="9"/>
        <v>1</v>
      </c>
    </row>
    <row r="601" spans="1:6" x14ac:dyDescent="0.3">
      <c r="A601" t="s">
        <v>331</v>
      </c>
      <c r="B601" t="s">
        <v>331</v>
      </c>
      <c r="C601" t="b">
        <f t="shared" si="9"/>
        <v>1</v>
      </c>
    </row>
    <row r="602" spans="1:6" x14ac:dyDescent="0.3">
      <c r="A602">
        <v>51031778</v>
      </c>
      <c r="B602">
        <v>51031778</v>
      </c>
      <c r="C602" t="b">
        <f t="shared" si="9"/>
        <v>1</v>
      </c>
    </row>
    <row r="603" spans="1:6" x14ac:dyDescent="0.3">
      <c r="A603" t="s">
        <v>74</v>
      </c>
      <c r="B603" t="s">
        <v>74</v>
      </c>
      <c r="C603" t="b">
        <f t="shared" si="9"/>
        <v>1</v>
      </c>
    </row>
    <row r="604" spans="1:6" x14ac:dyDescent="0.3">
      <c r="A604">
        <v>51031779</v>
      </c>
      <c r="B604">
        <v>51031779</v>
      </c>
      <c r="C604" t="b">
        <f t="shared" si="9"/>
        <v>1</v>
      </c>
    </row>
    <row r="605" spans="1:6" x14ac:dyDescent="0.3">
      <c r="A605" t="s">
        <v>331</v>
      </c>
      <c r="B605" t="s">
        <v>331</v>
      </c>
      <c r="C605" t="b">
        <f t="shared" si="9"/>
        <v>1</v>
      </c>
    </row>
    <row r="606" spans="1:6" x14ac:dyDescent="0.3">
      <c r="A606">
        <v>51031780</v>
      </c>
      <c r="B606">
        <v>51031780</v>
      </c>
      <c r="C606" t="b">
        <f t="shared" si="9"/>
        <v>1</v>
      </c>
    </row>
    <row r="607" spans="1:6" x14ac:dyDescent="0.3">
      <c r="A607" t="s">
        <v>67</v>
      </c>
      <c r="B607" t="s">
        <v>67</v>
      </c>
      <c r="C607" t="b">
        <f t="shared" si="9"/>
        <v>1</v>
      </c>
    </row>
    <row r="608" spans="1:6" x14ac:dyDescent="0.3">
      <c r="A608" t="s">
        <v>72</v>
      </c>
      <c r="B608" t="s">
        <v>72</v>
      </c>
      <c r="C608" t="b">
        <f t="shared" si="9"/>
        <v>1</v>
      </c>
    </row>
    <row r="609" spans="1:6" x14ac:dyDescent="0.3">
      <c r="A609" t="s">
        <v>74</v>
      </c>
      <c r="B609" t="s">
        <v>74</v>
      </c>
      <c r="C609" t="b">
        <f t="shared" si="9"/>
        <v>1</v>
      </c>
    </row>
    <row r="610" spans="1:6" x14ac:dyDescent="0.3">
      <c r="A610">
        <v>51031781</v>
      </c>
      <c r="B610">
        <v>51031781</v>
      </c>
      <c r="C610" t="b">
        <f t="shared" si="9"/>
        <v>1</v>
      </c>
    </row>
    <row r="611" spans="1:6" x14ac:dyDescent="0.3">
      <c r="A611" t="s">
        <v>73</v>
      </c>
      <c r="B611" t="s">
        <v>73</v>
      </c>
      <c r="C611" t="b">
        <f t="shared" si="9"/>
        <v>1</v>
      </c>
    </row>
    <row r="612" spans="1:6" x14ac:dyDescent="0.3">
      <c r="A612" t="s">
        <v>115</v>
      </c>
      <c r="B612" t="s">
        <v>115</v>
      </c>
      <c r="C612" t="b">
        <f t="shared" si="9"/>
        <v>1</v>
      </c>
      <c r="F612">
        <v>51031785</v>
      </c>
    </row>
    <row r="613" spans="1:6" x14ac:dyDescent="0.3">
      <c r="A613" t="s">
        <v>228</v>
      </c>
      <c r="B613" t="s">
        <v>228</v>
      </c>
      <c r="C613" t="b">
        <f t="shared" si="9"/>
        <v>1</v>
      </c>
      <c r="F613">
        <v>51031786</v>
      </c>
    </row>
    <row r="614" spans="1:6" x14ac:dyDescent="0.3">
      <c r="A614">
        <v>51031782</v>
      </c>
      <c r="B614">
        <v>51031782</v>
      </c>
      <c r="C614" t="b">
        <f t="shared" si="9"/>
        <v>1</v>
      </c>
    </row>
    <row r="615" spans="1:6" x14ac:dyDescent="0.3">
      <c r="A615" t="s">
        <v>71</v>
      </c>
      <c r="B615" t="s">
        <v>71</v>
      </c>
      <c r="C615" t="b">
        <f t="shared" si="9"/>
        <v>1</v>
      </c>
    </row>
    <row r="616" spans="1:6" x14ac:dyDescent="0.3">
      <c r="A616" t="s">
        <v>74</v>
      </c>
      <c r="B616" t="s">
        <v>74</v>
      </c>
      <c r="C616" t="b">
        <f t="shared" si="9"/>
        <v>1</v>
      </c>
    </row>
    <row r="617" spans="1:6" x14ac:dyDescent="0.3">
      <c r="A617" t="s">
        <v>115</v>
      </c>
      <c r="B617" t="s">
        <v>115</v>
      </c>
      <c r="C617" t="b">
        <f t="shared" si="9"/>
        <v>1</v>
      </c>
    </row>
    <row r="618" spans="1:6" x14ac:dyDescent="0.3">
      <c r="A618">
        <v>51031783</v>
      </c>
      <c r="B618">
        <v>51031783</v>
      </c>
      <c r="C618" t="b">
        <f t="shared" si="9"/>
        <v>1</v>
      </c>
    </row>
    <row r="619" spans="1:6" x14ac:dyDescent="0.3">
      <c r="A619" t="s">
        <v>72</v>
      </c>
      <c r="B619" t="s">
        <v>72</v>
      </c>
      <c r="C619" t="b">
        <f t="shared" si="9"/>
        <v>1</v>
      </c>
    </row>
    <row r="620" spans="1:6" x14ac:dyDescent="0.3">
      <c r="A620">
        <v>51031784</v>
      </c>
      <c r="B620">
        <v>51031784</v>
      </c>
      <c r="C620" t="b">
        <f t="shared" si="9"/>
        <v>1</v>
      </c>
    </row>
    <row r="621" spans="1:6" x14ac:dyDescent="0.3">
      <c r="A621" t="s">
        <v>74</v>
      </c>
      <c r="B621" t="s">
        <v>74</v>
      </c>
      <c r="C621" t="b">
        <f t="shared" si="9"/>
        <v>1</v>
      </c>
    </row>
    <row r="622" spans="1:6" x14ac:dyDescent="0.3">
      <c r="A622">
        <v>51031787</v>
      </c>
      <c r="B622">
        <v>51031787</v>
      </c>
      <c r="C622" t="b">
        <f t="shared" si="9"/>
        <v>1</v>
      </c>
    </row>
    <row r="623" spans="1:6" x14ac:dyDescent="0.3">
      <c r="A623" t="s">
        <v>183</v>
      </c>
      <c r="B623" t="s">
        <v>183</v>
      </c>
      <c r="C623" t="b">
        <f t="shared" si="9"/>
        <v>1</v>
      </c>
    </row>
    <row r="624" spans="1:6" x14ac:dyDescent="0.3">
      <c r="A624">
        <v>51031788</v>
      </c>
      <c r="B624">
        <v>51031788</v>
      </c>
      <c r="C624" t="b">
        <f t="shared" si="9"/>
        <v>1</v>
      </c>
    </row>
    <row r="625" spans="1:6" x14ac:dyDescent="0.3">
      <c r="A625" t="s">
        <v>331</v>
      </c>
      <c r="B625" t="s">
        <v>331</v>
      </c>
      <c r="C625" t="b">
        <f t="shared" si="9"/>
        <v>1</v>
      </c>
    </row>
    <row r="626" spans="1:6" x14ac:dyDescent="0.3">
      <c r="A626">
        <v>51031789</v>
      </c>
      <c r="B626">
        <v>51031789</v>
      </c>
      <c r="C626" t="b">
        <f t="shared" si="9"/>
        <v>1</v>
      </c>
    </row>
    <row r="627" spans="1:6" x14ac:dyDescent="0.3">
      <c r="A627" t="s">
        <v>191</v>
      </c>
      <c r="B627" t="s">
        <v>191</v>
      </c>
      <c r="C627" t="b">
        <f t="shared" si="9"/>
        <v>1</v>
      </c>
    </row>
    <row r="628" spans="1:6" x14ac:dyDescent="0.3">
      <c r="A628" t="s">
        <v>72</v>
      </c>
      <c r="B628" t="s">
        <v>72</v>
      </c>
      <c r="C628" t="b">
        <f t="shared" si="9"/>
        <v>1</v>
      </c>
    </row>
    <row r="629" spans="1:6" x14ac:dyDescent="0.3">
      <c r="A629" t="s">
        <v>127</v>
      </c>
      <c r="B629" t="s">
        <v>127</v>
      </c>
      <c r="C629" t="b">
        <f t="shared" si="9"/>
        <v>1</v>
      </c>
    </row>
    <row r="630" spans="1:6" x14ac:dyDescent="0.3">
      <c r="A630" t="s">
        <v>128</v>
      </c>
      <c r="B630" t="s">
        <v>128</v>
      </c>
      <c r="C630" t="b">
        <f t="shared" si="9"/>
        <v>1</v>
      </c>
    </row>
    <row r="631" spans="1:6" x14ac:dyDescent="0.3">
      <c r="A631" t="s">
        <v>115</v>
      </c>
      <c r="B631" t="s">
        <v>115</v>
      </c>
      <c r="C631" t="b">
        <f t="shared" si="9"/>
        <v>1</v>
      </c>
    </row>
    <row r="632" spans="1:6" x14ac:dyDescent="0.3">
      <c r="A632" t="s">
        <v>228</v>
      </c>
      <c r="B632" t="s">
        <v>228</v>
      </c>
      <c r="C632" t="b">
        <f t="shared" si="9"/>
        <v>1</v>
      </c>
    </row>
    <row r="633" spans="1:6" x14ac:dyDescent="0.3">
      <c r="A633">
        <v>51031790</v>
      </c>
      <c r="B633">
        <v>51031790</v>
      </c>
      <c r="C633" t="b">
        <f t="shared" si="9"/>
        <v>1</v>
      </c>
      <c r="F633">
        <v>51031793</v>
      </c>
    </row>
    <row r="634" spans="1:6" x14ac:dyDescent="0.3">
      <c r="A634" t="s">
        <v>72</v>
      </c>
      <c r="B634" t="s">
        <v>72</v>
      </c>
      <c r="C634" t="b">
        <f t="shared" si="9"/>
        <v>1</v>
      </c>
    </row>
    <row r="635" spans="1:6" x14ac:dyDescent="0.3">
      <c r="A635" t="s">
        <v>231</v>
      </c>
      <c r="B635" t="s">
        <v>231</v>
      </c>
      <c r="C635" t="b">
        <f t="shared" si="9"/>
        <v>1</v>
      </c>
    </row>
    <row r="636" spans="1:6" x14ac:dyDescent="0.3">
      <c r="A636">
        <v>51031791</v>
      </c>
      <c r="B636">
        <v>51031791</v>
      </c>
      <c r="C636" t="b">
        <f t="shared" si="9"/>
        <v>1</v>
      </c>
    </row>
    <row r="637" spans="1:6" x14ac:dyDescent="0.3">
      <c r="A637" t="s">
        <v>183</v>
      </c>
      <c r="B637" t="s">
        <v>183</v>
      </c>
      <c r="C637" t="b">
        <f t="shared" si="9"/>
        <v>1</v>
      </c>
    </row>
    <row r="638" spans="1:6" x14ac:dyDescent="0.3">
      <c r="A638">
        <v>51031792</v>
      </c>
      <c r="B638">
        <v>51031792</v>
      </c>
      <c r="C638" t="b">
        <f t="shared" si="9"/>
        <v>1</v>
      </c>
    </row>
    <row r="639" spans="1:6" x14ac:dyDescent="0.3">
      <c r="A639" t="s">
        <v>73</v>
      </c>
      <c r="B639" t="s">
        <v>73</v>
      </c>
      <c r="C639" t="b">
        <f t="shared" si="9"/>
        <v>1</v>
      </c>
    </row>
    <row r="640" spans="1:6" x14ac:dyDescent="0.3">
      <c r="A640" t="s">
        <v>183</v>
      </c>
      <c r="B640" t="s">
        <v>183</v>
      </c>
      <c r="C640" t="b">
        <f t="shared" si="9"/>
        <v>1</v>
      </c>
      <c r="F640">
        <v>51031800</v>
      </c>
    </row>
    <row r="641" spans="1:6" x14ac:dyDescent="0.3">
      <c r="A641">
        <v>51031794</v>
      </c>
      <c r="B641">
        <v>51031794</v>
      </c>
      <c r="C641" t="b">
        <f t="shared" si="9"/>
        <v>1</v>
      </c>
      <c r="F641">
        <v>51031801</v>
      </c>
    </row>
    <row r="642" spans="1:6" x14ac:dyDescent="0.3">
      <c r="A642" t="s">
        <v>71</v>
      </c>
      <c r="B642" t="s">
        <v>71</v>
      </c>
      <c r="C642" t="b">
        <f t="shared" si="9"/>
        <v>1</v>
      </c>
      <c r="F642">
        <v>51031802</v>
      </c>
    </row>
    <row r="643" spans="1:6" x14ac:dyDescent="0.3">
      <c r="A643" t="s">
        <v>115</v>
      </c>
      <c r="B643" t="s">
        <v>115</v>
      </c>
      <c r="C643" t="b">
        <f t="shared" si="9"/>
        <v>1</v>
      </c>
      <c r="F643">
        <v>51031804</v>
      </c>
    </row>
    <row r="644" spans="1:6" x14ac:dyDescent="0.3">
      <c r="A644">
        <v>51031796</v>
      </c>
      <c r="B644">
        <v>51031796</v>
      </c>
      <c r="C644" t="b">
        <f t="shared" si="9"/>
        <v>1</v>
      </c>
    </row>
    <row r="645" spans="1:6" x14ac:dyDescent="0.3">
      <c r="A645" t="s">
        <v>74</v>
      </c>
      <c r="B645" t="s">
        <v>74</v>
      </c>
      <c r="C645" t="b">
        <f t="shared" ref="C645:C708" si="10">A645=B645</f>
        <v>1</v>
      </c>
    </row>
    <row r="646" spans="1:6" x14ac:dyDescent="0.3">
      <c r="A646">
        <v>51031797</v>
      </c>
      <c r="B646">
        <v>51031797</v>
      </c>
      <c r="C646" t="b">
        <f t="shared" si="10"/>
        <v>1</v>
      </c>
    </row>
    <row r="647" spans="1:6" x14ac:dyDescent="0.3">
      <c r="A647" t="s">
        <v>72</v>
      </c>
      <c r="B647" t="s">
        <v>72</v>
      </c>
      <c r="C647" t="b">
        <f t="shared" si="10"/>
        <v>1</v>
      </c>
    </row>
    <row r="648" spans="1:6" x14ac:dyDescent="0.3">
      <c r="A648" t="s">
        <v>74</v>
      </c>
      <c r="B648" t="s">
        <v>74</v>
      </c>
      <c r="C648" t="b">
        <f t="shared" si="10"/>
        <v>1</v>
      </c>
    </row>
    <row r="649" spans="1:6" x14ac:dyDescent="0.3">
      <c r="A649" t="s">
        <v>115</v>
      </c>
      <c r="B649" t="s">
        <v>115</v>
      </c>
      <c r="C649" t="b">
        <f t="shared" si="10"/>
        <v>1</v>
      </c>
    </row>
    <row r="650" spans="1:6" x14ac:dyDescent="0.3">
      <c r="A650" t="s">
        <v>228</v>
      </c>
      <c r="B650" t="s">
        <v>228</v>
      </c>
      <c r="C650" t="b">
        <f t="shared" si="10"/>
        <v>1</v>
      </c>
    </row>
    <row r="651" spans="1:6" x14ac:dyDescent="0.3">
      <c r="A651">
        <v>51031803</v>
      </c>
      <c r="B651">
        <v>51031803</v>
      </c>
      <c r="C651" t="b">
        <f t="shared" si="10"/>
        <v>1</v>
      </c>
    </row>
    <row r="652" spans="1:6" x14ac:dyDescent="0.3">
      <c r="A652" t="s">
        <v>67</v>
      </c>
      <c r="B652" t="s">
        <v>67</v>
      </c>
      <c r="C652" t="b">
        <f t="shared" si="10"/>
        <v>1</v>
      </c>
    </row>
    <row r="653" spans="1:6" x14ac:dyDescent="0.3">
      <c r="A653" t="s">
        <v>316</v>
      </c>
      <c r="B653" t="s">
        <v>316</v>
      </c>
      <c r="C653" t="b">
        <f t="shared" si="10"/>
        <v>1</v>
      </c>
    </row>
    <row r="654" spans="1:6" x14ac:dyDescent="0.3">
      <c r="A654">
        <v>51031805</v>
      </c>
      <c r="B654">
        <v>51031805</v>
      </c>
      <c r="C654" t="b">
        <f t="shared" si="10"/>
        <v>1</v>
      </c>
    </row>
    <row r="655" spans="1:6" x14ac:dyDescent="0.3">
      <c r="A655" t="s">
        <v>74</v>
      </c>
      <c r="B655" t="s">
        <v>74</v>
      </c>
      <c r="C655" t="b">
        <f t="shared" si="10"/>
        <v>1</v>
      </c>
    </row>
    <row r="656" spans="1:6" x14ac:dyDescent="0.3">
      <c r="A656">
        <v>51031806</v>
      </c>
      <c r="B656">
        <v>51031806</v>
      </c>
      <c r="C656" t="b">
        <f t="shared" si="10"/>
        <v>1</v>
      </c>
      <c r="F656">
        <v>51031807</v>
      </c>
    </row>
    <row r="657" spans="1:3" x14ac:dyDescent="0.3">
      <c r="A657" t="s">
        <v>316</v>
      </c>
      <c r="B657" t="s">
        <v>316</v>
      </c>
      <c r="C657" t="b">
        <f t="shared" si="10"/>
        <v>1</v>
      </c>
    </row>
    <row r="658" spans="1:3" x14ac:dyDescent="0.3">
      <c r="A658">
        <v>51031810</v>
      </c>
      <c r="B658">
        <v>51031810</v>
      </c>
      <c r="C658" t="b">
        <f t="shared" si="10"/>
        <v>1</v>
      </c>
    </row>
    <row r="659" spans="1:3" x14ac:dyDescent="0.3">
      <c r="A659" t="s">
        <v>103</v>
      </c>
      <c r="B659" t="s">
        <v>103</v>
      </c>
      <c r="C659" t="b">
        <f t="shared" si="10"/>
        <v>1</v>
      </c>
    </row>
    <row r="660" spans="1:3" x14ac:dyDescent="0.3">
      <c r="A660" t="s">
        <v>115</v>
      </c>
      <c r="B660" t="s">
        <v>115</v>
      </c>
      <c r="C660" t="b">
        <f t="shared" si="10"/>
        <v>1</v>
      </c>
    </row>
    <row r="661" spans="1:3" x14ac:dyDescent="0.3">
      <c r="A661" t="s">
        <v>228</v>
      </c>
      <c r="B661" t="s">
        <v>228</v>
      </c>
      <c r="C661" t="b">
        <f t="shared" si="10"/>
        <v>1</v>
      </c>
    </row>
    <row r="662" spans="1:3" x14ac:dyDescent="0.3">
      <c r="A662" t="s">
        <v>106</v>
      </c>
      <c r="B662" t="s">
        <v>106</v>
      </c>
      <c r="C662" t="b">
        <f t="shared" si="10"/>
        <v>1</v>
      </c>
    </row>
    <row r="663" spans="1:3" x14ac:dyDescent="0.3">
      <c r="A663" t="s">
        <v>99</v>
      </c>
      <c r="B663" t="s">
        <v>99</v>
      </c>
      <c r="C663" t="b">
        <f t="shared" si="10"/>
        <v>1</v>
      </c>
    </row>
    <row r="664" spans="1:3" x14ac:dyDescent="0.3">
      <c r="A664">
        <v>51031813</v>
      </c>
      <c r="B664">
        <v>51031813</v>
      </c>
      <c r="C664" t="b">
        <f t="shared" si="10"/>
        <v>1</v>
      </c>
    </row>
    <row r="665" spans="1:3" x14ac:dyDescent="0.3">
      <c r="A665" t="s">
        <v>73</v>
      </c>
      <c r="B665" t="s">
        <v>73</v>
      </c>
      <c r="C665" t="b">
        <f t="shared" si="10"/>
        <v>1</v>
      </c>
    </row>
    <row r="666" spans="1:3" x14ac:dyDescent="0.3">
      <c r="A666" t="s">
        <v>115</v>
      </c>
      <c r="B666" t="s">
        <v>115</v>
      </c>
      <c r="C666" t="b">
        <f t="shared" si="10"/>
        <v>1</v>
      </c>
    </row>
    <row r="667" spans="1:3" x14ac:dyDescent="0.3">
      <c r="A667" t="s">
        <v>316</v>
      </c>
      <c r="B667" t="s">
        <v>316</v>
      </c>
      <c r="C667" t="b">
        <f t="shared" si="10"/>
        <v>1</v>
      </c>
    </row>
    <row r="668" spans="1:3" x14ac:dyDescent="0.3">
      <c r="A668" t="s">
        <v>106</v>
      </c>
      <c r="B668" t="s">
        <v>106</v>
      </c>
      <c r="C668" t="b">
        <f t="shared" si="10"/>
        <v>1</v>
      </c>
    </row>
    <row r="669" spans="1:3" x14ac:dyDescent="0.3">
      <c r="A669">
        <v>51031817</v>
      </c>
      <c r="B669">
        <v>51031817</v>
      </c>
      <c r="C669" t="b">
        <f t="shared" si="10"/>
        <v>1</v>
      </c>
    </row>
    <row r="670" spans="1:3" x14ac:dyDescent="0.3">
      <c r="A670" t="s">
        <v>73</v>
      </c>
      <c r="B670" t="s">
        <v>73</v>
      </c>
      <c r="C670" t="b">
        <f t="shared" si="10"/>
        <v>1</v>
      </c>
    </row>
    <row r="671" spans="1:3" x14ac:dyDescent="0.3">
      <c r="A671" t="s">
        <v>183</v>
      </c>
      <c r="B671" t="s">
        <v>183</v>
      </c>
      <c r="C671" t="b">
        <f t="shared" si="10"/>
        <v>1</v>
      </c>
    </row>
    <row r="672" spans="1:3" x14ac:dyDescent="0.3">
      <c r="A672" t="s">
        <v>74</v>
      </c>
      <c r="B672" t="s">
        <v>74</v>
      </c>
      <c r="C672" t="b">
        <f t="shared" si="10"/>
        <v>1</v>
      </c>
    </row>
    <row r="673" spans="1:6" x14ac:dyDescent="0.3">
      <c r="A673" t="s">
        <v>228</v>
      </c>
      <c r="B673" t="s">
        <v>228</v>
      </c>
      <c r="C673" t="b">
        <f t="shared" si="10"/>
        <v>1</v>
      </c>
    </row>
    <row r="674" spans="1:6" x14ac:dyDescent="0.3">
      <c r="A674">
        <v>51031819</v>
      </c>
      <c r="B674">
        <v>51031819</v>
      </c>
      <c r="C674" t="b">
        <f t="shared" si="10"/>
        <v>1</v>
      </c>
    </row>
    <row r="675" spans="1:6" x14ac:dyDescent="0.3">
      <c r="A675" t="s">
        <v>191</v>
      </c>
      <c r="B675" t="s">
        <v>191</v>
      </c>
      <c r="C675" t="b">
        <f t="shared" si="10"/>
        <v>1</v>
      </c>
    </row>
    <row r="676" spans="1:6" x14ac:dyDescent="0.3">
      <c r="A676" t="s">
        <v>72</v>
      </c>
      <c r="B676" t="s">
        <v>72</v>
      </c>
      <c r="C676" t="b">
        <f t="shared" si="10"/>
        <v>1</v>
      </c>
    </row>
    <row r="677" spans="1:6" x14ac:dyDescent="0.3">
      <c r="A677" t="s">
        <v>115</v>
      </c>
      <c r="B677" t="s">
        <v>115</v>
      </c>
      <c r="C677" t="b">
        <f t="shared" si="10"/>
        <v>1</v>
      </c>
    </row>
    <row r="678" spans="1:6" x14ac:dyDescent="0.3">
      <c r="A678" t="s">
        <v>316</v>
      </c>
      <c r="B678" t="s">
        <v>316</v>
      </c>
      <c r="C678" t="b">
        <f t="shared" si="10"/>
        <v>1</v>
      </c>
      <c r="F678">
        <v>51031822</v>
      </c>
    </row>
    <row r="679" spans="1:6" x14ac:dyDescent="0.3">
      <c r="A679" t="s">
        <v>131</v>
      </c>
      <c r="B679" t="s">
        <v>131</v>
      </c>
      <c r="C679" t="b">
        <f t="shared" si="10"/>
        <v>1</v>
      </c>
    </row>
    <row r="680" spans="1:6" x14ac:dyDescent="0.3">
      <c r="A680">
        <v>51031821</v>
      </c>
      <c r="B680">
        <v>51031821</v>
      </c>
      <c r="C680" t="b">
        <f t="shared" si="10"/>
        <v>1</v>
      </c>
      <c r="F680">
        <v>51031829</v>
      </c>
    </row>
    <row r="681" spans="1:6" x14ac:dyDescent="0.3">
      <c r="A681" t="s">
        <v>191</v>
      </c>
      <c r="B681" t="s">
        <v>191</v>
      </c>
      <c r="C681" t="b">
        <f t="shared" si="10"/>
        <v>1</v>
      </c>
    </row>
    <row r="682" spans="1:6" x14ac:dyDescent="0.3">
      <c r="A682" t="s">
        <v>115</v>
      </c>
      <c r="B682" t="s">
        <v>115</v>
      </c>
      <c r="C682" t="b">
        <f t="shared" si="10"/>
        <v>1</v>
      </c>
    </row>
    <row r="683" spans="1:6" x14ac:dyDescent="0.3">
      <c r="A683">
        <v>51031823</v>
      </c>
      <c r="B683">
        <v>51031823</v>
      </c>
      <c r="C683" t="b">
        <f t="shared" si="10"/>
        <v>1</v>
      </c>
    </row>
    <row r="684" spans="1:6" x14ac:dyDescent="0.3">
      <c r="A684" t="s">
        <v>1336</v>
      </c>
      <c r="B684" t="s">
        <v>1336</v>
      </c>
      <c r="C684" t="b">
        <f t="shared" si="10"/>
        <v>1</v>
      </c>
    </row>
    <row r="685" spans="1:6" x14ac:dyDescent="0.3">
      <c r="A685" t="s">
        <v>103</v>
      </c>
      <c r="B685" t="s">
        <v>103</v>
      </c>
      <c r="C685" t="b">
        <f t="shared" si="10"/>
        <v>1</v>
      </c>
    </row>
    <row r="686" spans="1:6" x14ac:dyDescent="0.3">
      <c r="A686" t="s">
        <v>115</v>
      </c>
      <c r="B686" t="s">
        <v>115</v>
      </c>
      <c r="C686" t="b">
        <f t="shared" si="10"/>
        <v>1</v>
      </c>
    </row>
    <row r="687" spans="1:6" x14ac:dyDescent="0.3">
      <c r="A687">
        <v>51031825</v>
      </c>
      <c r="B687">
        <v>51031825</v>
      </c>
      <c r="C687" t="b">
        <f t="shared" si="10"/>
        <v>1</v>
      </c>
    </row>
    <row r="688" spans="1:6" x14ac:dyDescent="0.3">
      <c r="A688" t="s">
        <v>74</v>
      </c>
      <c r="B688" t="s">
        <v>74</v>
      </c>
      <c r="C688" t="b">
        <f t="shared" si="10"/>
        <v>1</v>
      </c>
    </row>
    <row r="689" spans="1:6" x14ac:dyDescent="0.3">
      <c r="A689">
        <v>51031826</v>
      </c>
      <c r="B689">
        <v>51031826</v>
      </c>
      <c r="C689" t="b">
        <f t="shared" si="10"/>
        <v>1</v>
      </c>
    </row>
    <row r="690" spans="1:6" x14ac:dyDescent="0.3">
      <c r="A690" t="s">
        <v>74</v>
      </c>
      <c r="B690" t="s">
        <v>74</v>
      </c>
      <c r="C690" t="b">
        <f t="shared" si="10"/>
        <v>1</v>
      </c>
    </row>
    <row r="691" spans="1:6" x14ac:dyDescent="0.3">
      <c r="A691">
        <v>51031828</v>
      </c>
      <c r="B691">
        <v>51031828</v>
      </c>
      <c r="C691" t="b">
        <f t="shared" si="10"/>
        <v>1</v>
      </c>
    </row>
    <row r="692" spans="1:6" x14ac:dyDescent="0.3">
      <c r="A692" t="s">
        <v>115</v>
      </c>
      <c r="B692" t="s">
        <v>115</v>
      </c>
      <c r="C692" t="b">
        <f t="shared" si="10"/>
        <v>1</v>
      </c>
    </row>
    <row r="693" spans="1:6" x14ac:dyDescent="0.3">
      <c r="A693">
        <v>51031830</v>
      </c>
      <c r="B693">
        <v>51031830</v>
      </c>
      <c r="C693" t="b">
        <f t="shared" si="10"/>
        <v>1</v>
      </c>
    </row>
    <row r="694" spans="1:6" x14ac:dyDescent="0.3">
      <c r="A694" t="s">
        <v>67</v>
      </c>
      <c r="B694" t="s">
        <v>67</v>
      </c>
      <c r="C694" t="b">
        <f t="shared" si="10"/>
        <v>1</v>
      </c>
    </row>
    <row r="695" spans="1:6" x14ac:dyDescent="0.3">
      <c r="A695" t="s">
        <v>72</v>
      </c>
      <c r="B695" t="s">
        <v>72</v>
      </c>
      <c r="C695" t="b">
        <f t="shared" si="10"/>
        <v>1</v>
      </c>
    </row>
    <row r="696" spans="1:6" x14ac:dyDescent="0.3">
      <c r="A696" t="s">
        <v>183</v>
      </c>
      <c r="B696" t="s">
        <v>183</v>
      </c>
      <c r="C696" t="b">
        <f t="shared" si="10"/>
        <v>1</v>
      </c>
    </row>
    <row r="697" spans="1:6" x14ac:dyDescent="0.3">
      <c r="A697" t="s">
        <v>74</v>
      </c>
      <c r="B697" t="s">
        <v>74</v>
      </c>
      <c r="C697" t="b">
        <f t="shared" si="10"/>
        <v>1</v>
      </c>
    </row>
    <row r="698" spans="1:6" x14ac:dyDescent="0.3">
      <c r="A698" t="s">
        <v>228</v>
      </c>
      <c r="B698" t="s">
        <v>228</v>
      </c>
      <c r="C698" t="b">
        <f t="shared" si="10"/>
        <v>1</v>
      </c>
      <c r="F698">
        <v>51031831</v>
      </c>
    </row>
    <row r="699" spans="1:6" x14ac:dyDescent="0.3">
      <c r="A699">
        <v>51031832</v>
      </c>
      <c r="B699">
        <v>51031832</v>
      </c>
      <c r="C699" t="b">
        <f t="shared" si="10"/>
        <v>1</v>
      </c>
    </row>
    <row r="700" spans="1:6" x14ac:dyDescent="0.3">
      <c r="A700" t="s">
        <v>73</v>
      </c>
      <c r="B700" t="s">
        <v>73</v>
      </c>
      <c r="C700" t="b">
        <f t="shared" si="10"/>
        <v>1</v>
      </c>
    </row>
    <row r="701" spans="1:6" x14ac:dyDescent="0.3">
      <c r="A701" t="s">
        <v>231</v>
      </c>
      <c r="B701" t="s">
        <v>231</v>
      </c>
      <c r="C701" t="b">
        <f t="shared" si="10"/>
        <v>1</v>
      </c>
    </row>
    <row r="702" spans="1:6" x14ac:dyDescent="0.3">
      <c r="A702" t="s">
        <v>115</v>
      </c>
      <c r="B702" t="s">
        <v>115</v>
      </c>
      <c r="C702" t="b">
        <f t="shared" si="10"/>
        <v>1</v>
      </c>
    </row>
    <row r="703" spans="1:6" x14ac:dyDescent="0.3">
      <c r="A703">
        <v>51031833</v>
      </c>
      <c r="B703">
        <v>51031833</v>
      </c>
      <c r="C703" t="b">
        <f t="shared" si="10"/>
        <v>1</v>
      </c>
    </row>
    <row r="704" spans="1:6" x14ac:dyDescent="0.3">
      <c r="A704" t="s">
        <v>115</v>
      </c>
      <c r="B704" t="s">
        <v>115</v>
      </c>
      <c r="C704" t="b">
        <f t="shared" si="10"/>
        <v>1</v>
      </c>
    </row>
    <row r="705" spans="1:6" x14ac:dyDescent="0.3">
      <c r="A705" t="s">
        <v>228</v>
      </c>
      <c r="B705" t="s">
        <v>228</v>
      </c>
      <c r="C705" t="b">
        <f t="shared" si="10"/>
        <v>1</v>
      </c>
    </row>
    <row r="706" spans="1:6" x14ac:dyDescent="0.3">
      <c r="A706" t="s">
        <v>77</v>
      </c>
      <c r="B706" t="s">
        <v>77</v>
      </c>
      <c r="C706" t="b">
        <f t="shared" si="10"/>
        <v>1</v>
      </c>
    </row>
    <row r="707" spans="1:6" x14ac:dyDescent="0.3">
      <c r="A707" t="s">
        <v>256</v>
      </c>
      <c r="B707" t="s">
        <v>256</v>
      </c>
      <c r="C707" t="b">
        <f t="shared" si="10"/>
        <v>1</v>
      </c>
    </row>
    <row r="708" spans="1:6" x14ac:dyDescent="0.3">
      <c r="A708">
        <v>51031834</v>
      </c>
      <c r="B708">
        <v>51031834</v>
      </c>
      <c r="C708" t="b">
        <f t="shared" si="10"/>
        <v>1</v>
      </c>
    </row>
    <row r="709" spans="1:6" x14ac:dyDescent="0.3">
      <c r="A709" t="s">
        <v>191</v>
      </c>
      <c r="B709" t="s">
        <v>191</v>
      </c>
      <c r="C709" t="b">
        <f t="shared" ref="C709:C772" si="11">A709=B709</f>
        <v>1</v>
      </c>
    </row>
    <row r="710" spans="1:6" x14ac:dyDescent="0.3">
      <c r="A710" t="s">
        <v>72</v>
      </c>
      <c r="B710" t="s">
        <v>72</v>
      </c>
      <c r="C710" t="b">
        <f t="shared" si="11"/>
        <v>1</v>
      </c>
    </row>
    <row r="711" spans="1:6" x14ac:dyDescent="0.3">
      <c r="A711" t="s">
        <v>74</v>
      </c>
      <c r="B711" t="s">
        <v>74</v>
      </c>
      <c r="C711" t="b">
        <f t="shared" si="11"/>
        <v>1</v>
      </c>
    </row>
    <row r="712" spans="1:6" x14ac:dyDescent="0.3">
      <c r="A712" t="s">
        <v>115</v>
      </c>
      <c r="B712" t="s">
        <v>115</v>
      </c>
      <c r="C712" t="b">
        <f t="shared" si="11"/>
        <v>1</v>
      </c>
    </row>
    <row r="713" spans="1:6" x14ac:dyDescent="0.3">
      <c r="A713" t="s">
        <v>316</v>
      </c>
      <c r="B713" t="s">
        <v>316</v>
      </c>
      <c r="C713" t="b">
        <f t="shared" si="11"/>
        <v>1</v>
      </c>
    </row>
    <row r="714" spans="1:6" x14ac:dyDescent="0.3">
      <c r="A714" t="s">
        <v>131</v>
      </c>
      <c r="B714" t="s">
        <v>131</v>
      </c>
      <c r="C714" t="b">
        <f t="shared" si="11"/>
        <v>1</v>
      </c>
    </row>
    <row r="715" spans="1:6" x14ac:dyDescent="0.3">
      <c r="A715" t="s">
        <v>256</v>
      </c>
      <c r="B715" t="s">
        <v>256</v>
      </c>
      <c r="C715" t="b">
        <f t="shared" si="11"/>
        <v>1</v>
      </c>
    </row>
    <row r="716" spans="1:6" x14ac:dyDescent="0.3">
      <c r="A716">
        <v>51031835</v>
      </c>
      <c r="B716">
        <v>51031835</v>
      </c>
      <c r="C716" t="b">
        <f t="shared" si="11"/>
        <v>1</v>
      </c>
    </row>
    <row r="717" spans="1:6" x14ac:dyDescent="0.3">
      <c r="A717" t="s">
        <v>231</v>
      </c>
      <c r="B717" t="s">
        <v>231</v>
      </c>
      <c r="C717" t="b">
        <f t="shared" si="11"/>
        <v>1</v>
      </c>
    </row>
    <row r="718" spans="1:6" x14ac:dyDescent="0.3">
      <c r="A718" t="s">
        <v>74</v>
      </c>
      <c r="B718" t="s">
        <v>74</v>
      </c>
      <c r="C718" t="b">
        <f t="shared" si="11"/>
        <v>1</v>
      </c>
    </row>
    <row r="719" spans="1:6" x14ac:dyDescent="0.3">
      <c r="A719" t="s">
        <v>115</v>
      </c>
      <c r="B719" t="s">
        <v>115</v>
      </c>
      <c r="C719" t="b">
        <f t="shared" si="11"/>
        <v>1</v>
      </c>
    </row>
    <row r="720" spans="1:6" x14ac:dyDescent="0.3">
      <c r="A720" t="s">
        <v>228</v>
      </c>
      <c r="B720" t="s">
        <v>228</v>
      </c>
      <c r="C720" t="b">
        <f t="shared" si="11"/>
        <v>1</v>
      </c>
      <c r="F720">
        <v>51031839</v>
      </c>
    </row>
    <row r="721" spans="1:3" x14ac:dyDescent="0.3">
      <c r="A721">
        <v>51031836</v>
      </c>
      <c r="B721">
        <v>51031836</v>
      </c>
      <c r="C721" t="b">
        <f t="shared" si="11"/>
        <v>1</v>
      </c>
    </row>
    <row r="722" spans="1:3" x14ac:dyDescent="0.3">
      <c r="A722" t="s">
        <v>238</v>
      </c>
      <c r="B722" t="s">
        <v>238</v>
      </c>
      <c r="C722" t="b">
        <f t="shared" si="11"/>
        <v>1</v>
      </c>
    </row>
    <row r="723" spans="1:3" x14ac:dyDescent="0.3">
      <c r="A723" t="s">
        <v>183</v>
      </c>
      <c r="B723" t="s">
        <v>183</v>
      </c>
      <c r="C723" t="b">
        <f t="shared" si="11"/>
        <v>1</v>
      </c>
    </row>
    <row r="724" spans="1:3" x14ac:dyDescent="0.3">
      <c r="A724" t="s">
        <v>74</v>
      </c>
      <c r="B724" t="s">
        <v>74</v>
      </c>
      <c r="C724" t="b">
        <f t="shared" si="11"/>
        <v>1</v>
      </c>
    </row>
    <row r="725" spans="1:3" x14ac:dyDescent="0.3">
      <c r="A725">
        <v>51031837</v>
      </c>
      <c r="B725">
        <v>51031837</v>
      </c>
      <c r="C725" t="b">
        <f t="shared" si="11"/>
        <v>1</v>
      </c>
    </row>
    <row r="726" spans="1:3" x14ac:dyDescent="0.3">
      <c r="A726" t="s">
        <v>128</v>
      </c>
      <c r="B726" t="s">
        <v>128</v>
      </c>
      <c r="C726" t="b">
        <f t="shared" si="11"/>
        <v>1</v>
      </c>
    </row>
    <row r="727" spans="1:3" x14ac:dyDescent="0.3">
      <c r="A727" t="s">
        <v>131</v>
      </c>
      <c r="B727" t="s">
        <v>131</v>
      </c>
      <c r="C727" t="b">
        <f t="shared" si="11"/>
        <v>1</v>
      </c>
    </row>
    <row r="728" spans="1:3" x14ac:dyDescent="0.3">
      <c r="A728">
        <v>51031838</v>
      </c>
      <c r="B728">
        <v>51031838</v>
      </c>
      <c r="C728" t="b">
        <f t="shared" si="11"/>
        <v>1</v>
      </c>
    </row>
    <row r="729" spans="1:3" x14ac:dyDescent="0.3">
      <c r="A729" t="s">
        <v>250</v>
      </c>
      <c r="B729" t="s">
        <v>250</v>
      </c>
      <c r="C729" t="b">
        <f t="shared" si="11"/>
        <v>1</v>
      </c>
    </row>
    <row r="730" spans="1:3" x14ac:dyDescent="0.3">
      <c r="A730" t="s">
        <v>115</v>
      </c>
      <c r="B730" t="s">
        <v>115</v>
      </c>
      <c r="C730" t="b">
        <f t="shared" si="11"/>
        <v>1</v>
      </c>
    </row>
    <row r="731" spans="1:3" x14ac:dyDescent="0.3">
      <c r="A731">
        <v>51031840</v>
      </c>
      <c r="B731">
        <v>51031840</v>
      </c>
      <c r="C731" t="b">
        <f t="shared" si="11"/>
        <v>1</v>
      </c>
    </row>
    <row r="732" spans="1:3" x14ac:dyDescent="0.3">
      <c r="A732" t="s">
        <v>74</v>
      </c>
      <c r="B732" t="s">
        <v>74</v>
      </c>
      <c r="C732" t="b">
        <f t="shared" si="11"/>
        <v>1</v>
      </c>
    </row>
    <row r="733" spans="1:3" x14ac:dyDescent="0.3">
      <c r="A733">
        <v>51031841</v>
      </c>
      <c r="B733">
        <v>51031841</v>
      </c>
      <c r="C733" t="b">
        <f t="shared" si="11"/>
        <v>1</v>
      </c>
    </row>
    <row r="734" spans="1:3" x14ac:dyDescent="0.3">
      <c r="A734" t="s">
        <v>72</v>
      </c>
      <c r="B734" t="s">
        <v>72</v>
      </c>
      <c r="C734" t="b">
        <f t="shared" si="11"/>
        <v>1</v>
      </c>
    </row>
    <row r="735" spans="1:3" x14ac:dyDescent="0.3">
      <c r="A735">
        <v>51031842</v>
      </c>
      <c r="B735">
        <v>51031842</v>
      </c>
      <c r="C735" t="b">
        <f t="shared" si="11"/>
        <v>1</v>
      </c>
    </row>
    <row r="736" spans="1:3" x14ac:dyDescent="0.3">
      <c r="A736" t="s">
        <v>148</v>
      </c>
      <c r="B736" t="s">
        <v>148</v>
      </c>
      <c r="C736" t="b">
        <f t="shared" si="11"/>
        <v>1</v>
      </c>
    </row>
    <row r="737" spans="1:7" x14ac:dyDescent="0.3">
      <c r="A737" t="s">
        <v>72</v>
      </c>
      <c r="B737" t="s">
        <v>72</v>
      </c>
      <c r="C737" t="b">
        <f t="shared" si="11"/>
        <v>1</v>
      </c>
    </row>
    <row r="738" spans="1:7" x14ac:dyDescent="0.3">
      <c r="A738" t="s">
        <v>238</v>
      </c>
      <c r="B738" t="s">
        <v>238</v>
      </c>
      <c r="C738" t="b">
        <f t="shared" si="11"/>
        <v>1</v>
      </c>
    </row>
    <row r="739" spans="1:7" x14ac:dyDescent="0.3">
      <c r="A739" t="s">
        <v>74</v>
      </c>
      <c r="B739" t="s">
        <v>74</v>
      </c>
      <c r="C739" t="b">
        <f t="shared" si="11"/>
        <v>1</v>
      </c>
    </row>
    <row r="740" spans="1:7" x14ac:dyDescent="0.3">
      <c r="A740" t="s">
        <v>115</v>
      </c>
      <c r="B740" t="s">
        <v>115</v>
      </c>
      <c r="C740" t="b">
        <f t="shared" si="11"/>
        <v>1</v>
      </c>
      <c r="G740">
        <v>51031848</v>
      </c>
    </row>
    <row r="741" spans="1:7" x14ac:dyDescent="0.3">
      <c r="A741">
        <v>51031843</v>
      </c>
      <c r="B741">
        <v>51031843</v>
      </c>
      <c r="C741" t="b">
        <f t="shared" si="11"/>
        <v>1</v>
      </c>
      <c r="G741">
        <v>51031849</v>
      </c>
    </row>
    <row r="742" spans="1:7" x14ac:dyDescent="0.3">
      <c r="A742" t="s">
        <v>74</v>
      </c>
      <c r="B742" t="s">
        <v>74</v>
      </c>
      <c r="C742" t="b">
        <f t="shared" si="11"/>
        <v>1</v>
      </c>
      <c r="G742">
        <v>51031850</v>
      </c>
    </row>
    <row r="743" spans="1:7" x14ac:dyDescent="0.3">
      <c r="A743">
        <v>51031846</v>
      </c>
      <c r="B743">
        <v>51031846</v>
      </c>
      <c r="C743" t="b">
        <f t="shared" si="11"/>
        <v>1</v>
      </c>
      <c r="D743" t="s">
        <v>1646</v>
      </c>
      <c r="G743">
        <v>51031851</v>
      </c>
    </row>
    <row r="744" spans="1:7" x14ac:dyDescent="0.3">
      <c r="A744" t="s">
        <v>72</v>
      </c>
      <c r="B744" t="s">
        <v>127</v>
      </c>
      <c r="C744" t="b">
        <f t="shared" si="11"/>
        <v>0</v>
      </c>
      <c r="G744">
        <v>51031852</v>
      </c>
    </row>
    <row r="745" spans="1:7" x14ac:dyDescent="0.3">
      <c r="A745" t="s">
        <v>71</v>
      </c>
      <c r="B745" t="s">
        <v>231</v>
      </c>
      <c r="C745" t="b">
        <f t="shared" si="11"/>
        <v>0</v>
      </c>
    </row>
    <row r="746" spans="1:7" x14ac:dyDescent="0.3">
      <c r="A746" t="s">
        <v>128</v>
      </c>
      <c r="B746" t="s">
        <v>128</v>
      </c>
      <c r="C746" t="b">
        <f t="shared" si="11"/>
        <v>1</v>
      </c>
    </row>
    <row r="747" spans="1:7" x14ac:dyDescent="0.3">
      <c r="A747" t="s">
        <v>115</v>
      </c>
      <c r="B747" t="s">
        <v>115</v>
      </c>
      <c r="C747" t="b">
        <f t="shared" si="11"/>
        <v>1</v>
      </c>
    </row>
    <row r="748" spans="1:7" x14ac:dyDescent="0.3">
      <c r="A748">
        <v>51031847</v>
      </c>
      <c r="B748">
        <v>51031847</v>
      </c>
      <c r="C748" t="b">
        <f t="shared" si="11"/>
        <v>1</v>
      </c>
    </row>
    <row r="749" spans="1:7" x14ac:dyDescent="0.3">
      <c r="A749" t="s">
        <v>231</v>
      </c>
      <c r="B749" t="s">
        <v>231</v>
      </c>
      <c r="C749" t="b">
        <f t="shared" si="11"/>
        <v>1</v>
      </c>
    </row>
    <row r="750" spans="1:7" x14ac:dyDescent="0.3">
      <c r="A750" t="s">
        <v>74</v>
      </c>
      <c r="B750" t="s">
        <v>74</v>
      </c>
      <c r="C750" t="b">
        <f t="shared" si="11"/>
        <v>1</v>
      </c>
    </row>
    <row r="751" spans="1:7" x14ac:dyDescent="0.3">
      <c r="A751" t="s">
        <v>77</v>
      </c>
      <c r="B751" t="s">
        <v>77</v>
      </c>
      <c r="C751" t="b">
        <f t="shared" si="11"/>
        <v>1</v>
      </c>
    </row>
    <row r="752" spans="1:7" x14ac:dyDescent="0.3">
      <c r="A752">
        <v>51031853</v>
      </c>
      <c r="B752">
        <v>51031853</v>
      </c>
      <c r="C752" t="b">
        <f t="shared" si="11"/>
        <v>1</v>
      </c>
    </row>
    <row r="753" spans="1:3" x14ac:dyDescent="0.3">
      <c r="A753" t="s">
        <v>191</v>
      </c>
      <c r="B753" t="s">
        <v>191</v>
      </c>
      <c r="C753" t="b">
        <f t="shared" si="11"/>
        <v>1</v>
      </c>
    </row>
    <row r="754" spans="1:3" x14ac:dyDescent="0.3">
      <c r="A754" t="s">
        <v>115</v>
      </c>
      <c r="B754" t="s">
        <v>115</v>
      </c>
      <c r="C754" t="b">
        <f t="shared" si="11"/>
        <v>1</v>
      </c>
    </row>
    <row r="755" spans="1:3" x14ac:dyDescent="0.3">
      <c r="A755">
        <v>51031854</v>
      </c>
      <c r="B755">
        <v>51031854</v>
      </c>
      <c r="C755" t="b">
        <f t="shared" si="11"/>
        <v>1</v>
      </c>
    </row>
    <row r="756" spans="1:3" x14ac:dyDescent="0.3">
      <c r="A756" t="s">
        <v>191</v>
      </c>
      <c r="B756" t="s">
        <v>191</v>
      </c>
      <c r="C756" t="b">
        <f t="shared" si="11"/>
        <v>1</v>
      </c>
    </row>
    <row r="757" spans="1:3" x14ac:dyDescent="0.3">
      <c r="A757" t="s">
        <v>316</v>
      </c>
      <c r="B757" t="s">
        <v>316</v>
      </c>
      <c r="C757" t="b">
        <f t="shared" si="11"/>
        <v>1</v>
      </c>
    </row>
    <row r="758" spans="1:3" x14ac:dyDescent="0.3">
      <c r="A758">
        <v>51031855</v>
      </c>
      <c r="B758">
        <v>51031855</v>
      </c>
      <c r="C758" t="b">
        <f t="shared" si="11"/>
        <v>1</v>
      </c>
    </row>
    <row r="759" spans="1:3" x14ac:dyDescent="0.3">
      <c r="A759" t="s">
        <v>148</v>
      </c>
      <c r="B759" t="s">
        <v>148</v>
      </c>
      <c r="C759" t="b">
        <f t="shared" si="11"/>
        <v>1</v>
      </c>
    </row>
    <row r="760" spans="1:3" x14ac:dyDescent="0.3">
      <c r="A760" t="s">
        <v>72</v>
      </c>
      <c r="B760" t="s">
        <v>72</v>
      </c>
      <c r="C760" t="b">
        <f t="shared" si="11"/>
        <v>1</v>
      </c>
    </row>
    <row r="761" spans="1:3" x14ac:dyDescent="0.3">
      <c r="A761" t="s">
        <v>74</v>
      </c>
      <c r="B761" t="s">
        <v>74</v>
      </c>
      <c r="C761" t="b">
        <f t="shared" si="11"/>
        <v>1</v>
      </c>
    </row>
    <row r="762" spans="1:3" x14ac:dyDescent="0.3">
      <c r="A762">
        <v>51031856</v>
      </c>
      <c r="B762">
        <v>51031856</v>
      </c>
      <c r="C762" t="b">
        <f t="shared" si="11"/>
        <v>1</v>
      </c>
    </row>
    <row r="763" spans="1:3" x14ac:dyDescent="0.3">
      <c r="A763" t="s">
        <v>67</v>
      </c>
      <c r="B763" t="s">
        <v>67</v>
      </c>
      <c r="C763" t="b">
        <f t="shared" si="11"/>
        <v>1</v>
      </c>
    </row>
    <row r="764" spans="1:3" x14ac:dyDescent="0.3">
      <c r="A764" t="s">
        <v>72</v>
      </c>
      <c r="B764" t="s">
        <v>72</v>
      </c>
      <c r="C764" t="b">
        <f t="shared" si="11"/>
        <v>1</v>
      </c>
    </row>
    <row r="765" spans="1:3" x14ac:dyDescent="0.3">
      <c r="A765" t="s">
        <v>73</v>
      </c>
      <c r="B765" t="s">
        <v>73</v>
      </c>
      <c r="C765" t="b">
        <f t="shared" si="11"/>
        <v>1</v>
      </c>
    </row>
    <row r="766" spans="1:3" x14ac:dyDescent="0.3">
      <c r="A766" t="s">
        <v>71</v>
      </c>
      <c r="B766" t="s">
        <v>71</v>
      </c>
      <c r="C766" t="b">
        <f t="shared" si="11"/>
        <v>1</v>
      </c>
    </row>
    <row r="767" spans="1:3" x14ac:dyDescent="0.3">
      <c r="A767" t="s">
        <v>74</v>
      </c>
      <c r="B767" t="s">
        <v>74</v>
      </c>
      <c r="C767" t="b">
        <f t="shared" si="11"/>
        <v>1</v>
      </c>
    </row>
    <row r="768" spans="1:3" x14ac:dyDescent="0.3">
      <c r="A768" t="s">
        <v>115</v>
      </c>
      <c r="B768" t="s">
        <v>115</v>
      </c>
      <c r="C768" t="b">
        <f t="shared" si="11"/>
        <v>1</v>
      </c>
    </row>
    <row r="769" spans="1:6" x14ac:dyDescent="0.3">
      <c r="A769" t="s">
        <v>77</v>
      </c>
      <c r="B769" t="s">
        <v>77</v>
      </c>
      <c r="C769" t="b">
        <f t="shared" si="11"/>
        <v>1</v>
      </c>
    </row>
    <row r="770" spans="1:6" x14ac:dyDescent="0.3">
      <c r="A770">
        <v>51031857</v>
      </c>
      <c r="B770">
        <v>51031857</v>
      </c>
      <c r="C770" t="b">
        <f t="shared" si="11"/>
        <v>1</v>
      </c>
    </row>
    <row r="771" spans="1:6" x14ac:dyDescent="0.3">
      <c r="A771" t="s">
        <v>73</v>
      </c>
      <c r="B771" t="s">
        <v>73</v>
      </c>
      <c r="C771" t="b">
        <f t="shared" si="11"/>
        <v>1</v>
      </c>
    </row>
    <row r="772" spans="1:6" x14ac:dyDescent="0.3">
      <c r="A772" t="s">
        <v>183</v>
      </c>
      <c r="B772" t="s">
        <v>183</v>
      </c>
      <c r="C772" t="b">
        <f t="shared" si="11"/>
        <v>1</v>
      </c>
    </row>
    <row r="773" spans="1:6" x14ac:dyDescent="0.3">
      <c r="A773" t="s">
        <v>74</v>
      </c>
      <c r="B773" t="s">
        <v>74</v>
      </c>
      <c r="C773" t="b">
        <f t="shared" ref="C773:C836" si="12">A773=B773</f>
        <v>1</v>
      </c>
    </row>
    <row r="774" spans="1:6" x14ac:dyDescent="0.3">
      <c r="A774">
        <v>51031858</v>
      </c>
      <c r="B774">
        <v>51031858</v>
      </c>
      <c r="C774" t="b">
        <f t="shared" si="12"/>
        <v>1</v>
      </c>
    </row>
    <row r="775" spans="1:6" x14ac:dyDescent="0.3">
      <c r="A775" t="s">
        <v>73</v>
      </c>
      <c r="B775" t="s">
        <v>73</v>
      </c>
      <c r="C775" t="b">
        <f t="shared" si="12"/>
        <v>1</v>
      </c>
    </row>
    <row r="776" spans="1:6" x14ac:dyDescent="0.3">
      <c r="A776" t="s">
        <v>183</v>
      </c>
      <c r="B776" t="s">
        <v>183</v>
      </c>
      <c r="C776" t="b">
        <f t="shared" si="12"/>
        <v>1</v>
      </c>
    </row>
    <row r="777" spans="1:6" x14ac:dyDescent="0.3">
      <c r="A777" t="s">
        <v>74</v>
      </c>
      <c r="B777" t="s">
        <v>74</v>
      </c>
      <c r="C777" t="b">
        <f t="shared" si="12"/>
        <v>1</v>
      </c>
    </row>
    <row r="778" spans="1:6" x14ac:dyDescent="0.3">
      <c r="A778">
        <v>51031859</v>
      </c>
      <c r="B778">
        <v>51031859</v>
      </c>
      <c r="C778" t="b">
        <f t="shared" si="12"/>
        <v>1</v>
      </c>
    </row>
    <row r="779" spans="1:6" x14ac:dyDescent="0.3">
      <c r="A779" t="s">
        <v>67</v>
      </c>
      <c r="B779" t="s">
        <v>67</v>
      </c>
      <c r="C779" t="b">
        <f t="shared" si="12"/>
        <v>1</v>
      </c>
    </row>
    <row r="780" spans="1:6" x14ac:dyDescent="0.3">
      <c r="A780" t="s">
        <v>72</v>
      </c>
      <c r="B780" t="s">
        <v>72</v>
      </c>
      <c r="C780" t="b">
        <f t="shared" si="12"/>
        <v>1</v>
      </c>
    </row>
    <row r="781" spans="1:6" x14ac:dyDescent="0.3">
      <c r="A781" t="s">
        <v>250</v>
      </c>
      <c r="B781" t="s">
        <v>250</v>
      </c>
      <c r="C781" t="b">
        <f t="shared" si="12"/>
        <v>1</v>
      </c>
    </row>
    <row r="782" spans="1:6" x14ac:dyDescent="0.3">
      <c r="A782" t="s">
        <v>115</v>
      </c>
      <c r="B782" t="s">
        <v>115</v>
      </c>
      <c r="C782" t="b">
        <f t="shared" si="12"/>
        <v>1</v>
      </c>
    </row>
    <row r="783" spans="1:6" x14ac:dyDescent="0.3">
      <c r="A783">
        <v>51031860</v>
      </c>
      <c r="B783">
        <v>51031860</v>
      </c>
      <c r="C783" t="b">
        <f t="shared" si="12"/>
        <v>1</v>
      </c>
    </row>
    <row r="784" spans="1:6" x14ac:dyDescent="0.3">
      <c r="A784" t="s">
        <v>191</v>
      </c>
      <c r="B784" t="s">
        <v>191</v>
      </c>
      <c r="C784" t="b">
        <f t="shared" si="12"/>
        <v>1</v>
      </c>
      <c r="F784">
        <v>51031862</v>
      </c>
    </row>
    <row r="785" spans="1:6" x14ac:dyDescent="0.3">
      <c r="A785">
        <v>51031861</v>
      </c>
      <c r="B785">
        <v>51031861</v>
      </c>
      <c r="C785" t="b">
        <f t="shared" si="12"/>
        <v>1</v>
      </c>
      <c r="F785">
        <v>51031863</v>
      </c>
    </row>
    <row r="786" spans="1:6" x14ac:dyDescent="0.3">
      <c r="A786" t="s">
        <v>609</v>
      </c>
      <c r="B786" t="s">
        <v>609</v>
      </c>
      <c r="C786" t="b">
        <f t="shared" si="12"/>
        <v>1</v>
      </c>
      <c r="F786">
        <v>51031864</v>
      </c>
    </row>
    <row r="787" spans="1:6" x14ac:dyDescent="0.3">
      <c r="A787" t="s">
        <v>610</v>
      </c>
      <c r="B787" t="s">
        <v>610</v>
      </c>
      <c r="C787" t="b">
        <f t="shared" si="12"/>
        <v>1</v>
      </c>
      <c r="F787">
        <v>51031871</v>
      </c>
    </row>
    <row r="788" spans="1:6" x14ac:dyDescent="0.3">
      <c r="A788" t="s">
        <v>115</v>
      </c>
      <c r="B788" t="s">
        <v>115</v>
      </c>
      <c r="C788" t="b">
        <f t="shared" si="12"/>
        <v>1</v>
      </c>
      <c r="F788">
        <v>51031872</v>
      </c>
    </row>
    <row r="789" spans="1:6" x14ac:dyDescent="0.3">
      <c r="A789">
        <v>51031868</v>
      </c>
      <c r="B789">
        <v>51031868</v>
      </c>
      <c r="C789" t="b">
        <f t="shared" si="12"/>
        <v>1</v>
      </c>
      <c r="F789">
        <v>51031873</v>
      </c>
    </row>
    <row r="790" spans="1:6" x14ac:dyDescent="0.3">
      <c r="A790" t="s">
        <v>74</v>
      </c>
      <c r="B790" t="s">
        <v>74</v>
      </c>
      <c r="C790" t="b">
        <f t="shared" si="12"/>
        <v>1</v>
      </c>
      <c r="F790">
        <v>51031876</v>
      </c>
    </row>
    <row r="791" spans="1:6" x14ac:dyDescent="0.3">
      <c r="A791">
        <v>51031869</v>
      </c>
      <c r="B791">
        <v>51031869</v>
      </c>
      <c r="C791" t="b">
        <f t="shared" si="12"/>
        <v>1</v>
      </c>
      <c r="F791">
        <v>51031877</v>
      </c>
    </row>
    <row r="792" spans="1:6" x14ac:dyDescent="0.3">
      <c r="A792" t="s">
        <v>74</v>
      </c>
      <c r="B792" t="s">
        <v>74</v>
      </c>
      <c r="C792" t="b">
        <f t="shared" si="12"/>
        <v>1</v>
      </c>
      <c r="F792">
        <v>51031878</v>
      </c>
    </row>
    <row r="793" spans="1:6" x14ac:dyDescent="0.3">
      <c r="A793">
        <v>51031870</v>
      </c>
      <c r="B793">
        <v>51031870</v>
      </c>
      <c r="C793" t="b">
        <f t="shared" si="12"/>
        <v>1</v>
      </c>
    </row>
    <row r="794" spans="1:6" x14ac:dyDescent="0.3">
      <c r="A794" t="s">
        <v>316</v>
      </c>
      <c r="B794" t="s">
        <v>316</v>
      </c>
      <c r="C794" t="b">
        <f t="shared" si="12"/>
        <v>1</v>
      </c>
      <c r="F794">
        <v>51031880</v>
      </c>
    </row>
    <row r="795" spans="1:6" x14ac:dyDescent="0.3">
      <c r="A795">
        <v>51031875</v>
      </c>
      <c r="B795">
        <v>51031875</v>
      </c>
      <c r="C795" t="b">
        <f t="shared" si="12"/>
        <v>1</v>
      </c>
    </row>
    <row r="796" spans="1:6" x14ac:dyDescent="0.3">
      <c r="A796" t="s">
        <v>74</v>
      </c>
      <c r="B796" t="s">
        <v>74</v>
      </c>
      <c r="C796" t="b">
        <f t="shared" si="12"/>
        <v>1</v>
      </c>
    </row>
    <row r="797" spans="1:6" x14ac:dyDescent="0.3">
      <c r="A797" t="s">
        <v>316</v>
      </c>
      <c r="B797" t="s">
        <v>316</v>
      </c>
      <c r="C797" t="b">
        <f t="shared" si="12"/>
        <v>1</v>
      </c>
    </row>
    <row r="798" spans="1:6" x14ac:dyDescent="0.3">
      <c r="A798">
        <v>51031879</v>
      </c>
      <c r="B798">
        <v>51031879</v>
      </c>
      <c r="C798" t="b">
        <f t="shared" si="12"/>
        <v>1</v>
      </c>
    </row>
    <row r="799" spans="1:6" x14ac:dyDescent="0.3">
      <c r="A799" t="s">
        <v>73</v>
      </c>
      <c r="B799" t="s">
        <v>73</v>
      </c>
      <c r="C799" t="b">
        <f t="shared" si="12"/>
        <v>1</v>
      </c>
    </row>
    <row r="800" spans="1:6" x14ac:dyDescent="0.3">
      <c r="A800" t="s">
        <v>231</v>
      </c>
      <c r="B800" t="s">
        <v>231</v>
      </c>
      <c r="C800" t="b">
        <f t="shared" si="12"/>
        <v>1</v>
      </c>
    </row>
    <row r="801" spans="1:6" x14ac:dyDescent="0.3">
      <c r="A801" t="s">
        <v>74</v>
      </c>
      <c r="B801" t="s">
        <v>74</v>
      </c>
      <c r="C801" t="b">
        <f t="shared" si="12"/>
        <v>1</v>
      </c>
    </row>
    <row r="802" spans="1:6" x14ac:dyDescent="0.3">
      <c r="A802" t="s">
        <v>115</v>
      </c>
      <c r="B802" t="s">
        <v>115</v>
      </c>
      <c r="C802" t="b">
        <f t="shared" si="12"/>
        <v>1</v>
      </c>
    </row>
    <row r="803" spans="1:6" x14ac:dyDescent="0.3">
      <c r="A803">
        <v>51031881</v>
      </c>
      <c r="B803">
        <v>51031881</v>
      </c>
      <c r="C803" t="b">
        <f t="shared" si="12"/>
        <v>1</v>
      </c>
    </row>
    <row r="804" spans="1:6" x14ac:dyDescent="0.3">
      <c r="A804" t="s">
        <v>72</v>
      </c>
      <c r="B804" t="s">
        <v>72</v>
      </c>
      <c r="C804" t="b">
        <f t="shared" si="12"/>
        <v>1</v>
      </c>
    </row>
    <row r="805" spans="1:6" x14ac:dyDescent="0.3">
      <c r="A805" t="s">
        <v>231</v>
      </c>
      <c r="B805" t="s">
        <v>231</v>
      </c>
      <c r="C805" t="b">
        <f t="shared" si="12"/>
        <v>1</v>
      </c>
    </row>
    <row r="806" spans="1:6" x14ac:dyDescent="0.3">
      <c r="A806" t="s">
        <v>74</v>
      </c>
      <c r="B806" t="s">
        <v>74</v>
      </c>
      <c r="C806" t="b">
        <f t="shared" si="12"/>
        <v>1</v>
      </c>
    </row>
    <row r="807" spans="1:6" x14ac:dyDescent="0.3">
      <c r="A807" t="s">
        <v>115</v>
      </c>
      <c r="B807" t="s">
        <v>115</v>
      </c>
      <c r="C807" t="b">
        <f t="shared" si="12"/>
        <v>1</v>
      </c>
    </row>
    <row r="808" spans="1:6" x14ac:dyDescent="0.3">
      <c r="A808" t="s">
        <v>256</v>
      </c>
      <c r="B808" t="s">
        <v>256</v>
      </c>
      <c r="C808" t="b">
        <f t="shared" si="12"/>
        <v>1</v>
      </c>
    </row>
    <row r="809" spans="1:6" x14ac:dyDescent="0.3">
      <c r="A809">
        <v>51031882</v>
      </c>
      <c r="B809">
        <v>51031882</v>
      </c>
      <c r="C809" t="b">
        <f t="shared" si="12"/>
        <v>1</v>
      </c>
    </row>
    <row r="810" spans="1:6" x14ac:dyDescent="0.3">
      <c r="A810" t="s">
        <v>67</v>
      </c>
      <c r="B810" t="s">
        <v>67</v>
      </c>
      <c r="C810" t="b">
        <f t="shared" si="12"/>
        <v>1</v>
      </c>
    </row>
    <row r="811" spans="1:6" x14ac:dyDescent="0.3">
      <c r="A811" t="s">
        <v>127</v>
      </c>
      <c r="B811" t="s">
        <v>127</v>
      </c>
      <c r="C811" t="b">
        <f t="shared" si="12"/>
        <v>1</v>
      </c>
    </row>
    <row r="812" spans="1:6" x14ac:dyDescent="0.3">
      <c r="A812" t="s">
        <v>126</v>
      </c>
      <c r="B812" t="s">
        <v>231</v>
      </c>
      <c r="C812" t="b">
        <f t="shared" si="12"/>
        <v>0</v>
      </c>
    </row>
    <row r="813" spans="1:6" x14ac:dyDescent="0.3">
      <c r="A813" t="s">
        <v>128</v>
      </c>
      <c r="B813" t="s">
        <v>128</v>
      </c>
      <c r="C813" t="b">
        <f t="shared" si="12"/>
        <v>1</v>
      </c>
    </row>
    <row r="814" spans="1:6" x14ac:dyDescent="0.3">
      <c r="A814" t="s">
        <v>115</v>
      </c>
      <c r="B814" t="s">
        <v>115</v>
      </c>
      <c r="C814" t="b">
        <f t="shared" si="12"/>
        <v>1</v>
      </c>
      <c r="F814">
        <v>51031883</v>
      </c>
    </row>
    <row r="815" spans="1:6" x14ac:dyDescent="0.3">
      <c r="A815" t="s">
        <v>131</v>
      </c>
      <c r="B815" t="s">
        <v>131</v>
      </c>
      <c r="C815" t="b">
        <f t="shared" si="12"/>
        <v>1</v>
      </c>
      <c r="F815">
        <v>51031884</v>
      </c>
    </row>
    <row r="816" spans="1:6" x14ac:dyDescent="0.3">
      <c r="A816">
        <v>51031887</v>
      </c>
      <c r="B816">
        <v>51031887</v>
      </c>
      <c r="C816" t="b">
        <f t="shared" si="12"/>
        <v>1</v>
      </c>
      <c r="F816">
        <v>51031885</v>
      </c>
    </row>
    <row r="817" spans="1:6" x14ac:dyDescent="0.3">
      <c r="A817" t="s">
        <v>115</v>
      </c>
      <c r="B817" t="s">
        <v>115</v>
      </c>
      <c r="C817" t="b">
        <f t="shared" si="12"/>
        <v>1</v>
      </c>
      <c r="F817">
        <v>51031886</v>
      </c>
    </row>
    <row r="818" spans="1:6" x14ac:dyDescent="0.3">
      <c r="A818">
        <v>51031889</v>
      </c>
      <c r="B818">
        <v>51031889</v>
      </c>
      <c r="C818" t="b">
        <f t="shared" si="12"/>
        <v>1</v>
      </c>
      <c r="F818">
        <v>51031891</v>
      </c>
    </row>
    <row r="819" spans="1:6" x14ac:dyDescent="0.3">
      <c r="A819" t="s">
        <v>384</v>
      </c>
      <c r="B819" t="s">
        <v>384</v>
      </c>
      <c r="C819" t="b">
        <f t="shared" si="12"/>
        <v>1</v>
      </c>
    </row>
    <row r="820" spans="1:6" x14ac:dyDescent="0.3">
      <c r="A820" t="s">
        <v>115</v>
      </c>
      <c r="B820" t="s">
        <v>115</v>
      </c>
      <c r="C820" t="b">
        <f t="shared" si="12"/>
        <v>1</v>
      </c>
    </row>
    <row r="821" spans="1:6" x14ac:dyDescent="0.3">
      <c r="A821">
        <v>51031890</v>
      </c>
      <c r="B821">
        <v>51031890</v>
      </c>
      <c r="C821" t="b">
        <f t="shared" si="12"/>
        <v>1</v>
      </c>
    </row>
    <row r="822" spans="1:6" x14ac:dyDescent="0.3">
      <c r="A822" t="s">
        <v>67</v>
      </c>
      <c r="B822" t="s">
        <v>67</v>
      </c>
      <c r="C822" t="b">
        <f t="shared" si="12"/>
        <v>1</v>
      </c>
    </row>
    <row r="823" spans="1:6" x14ac:dyDescent="0.3">
      <c r="A823" t="s">
        <v>115</v>
      </c>
      <c r="B823" t="s">
        <v>115</v>
      </c>
      <c r="C823" t="b">
        <f t="shared" si="12"/>
        <v>1</v>
      </c>
    </row>
    <row r="824" spans="1:6" x14ac:dyDescent="0.3">
      <c r="A824">
        <v>51031892</v>
      </c>
      <c r="B824">
        <v>51031892</v>
      </c>
      <c r="C824" t="b">
        <f t="shared" si="12"/>
        <v>1</v>
      </c>
    </row>
    <row r="825" spans="1:6" x14ac:dyDescent="0.3">
      <c r="A825" t="s">
        <v>73</v>
      </c>
      <c r="B825" t="s">
        <v>73</v>
      </c>
      <c r="C825" t="b">
        <f t="shared" si="12"/>
        <v>1</v>
      </c>
    </row>
    <row r="826" spans="1:6" x14ac:dyDescent="0.3">
      <c r="A826" t="s">
        <v>231</v>
      </c>
      <c r="B826" t="s">
        <v>231</v>
      </c>
      <c r="C826" t="b">
        <f t="shared" si="12"/>
        <v>1</v>
      </c>
    </row>
    <row r="827" spans="1:6" x14ac:dyDescent="0.3">
      <c r="A827" t="s">
        <v>74</v>
      </c>
      <c r="B827" t="s">
        <v>74</v>
      </c>
      <c r="C827" t="b">
        <f t="shared" si="12"/>
        <v>1</v>
      </c>
    </row>
    <row r="828" spans="1:6" x14ac:dyDescent="0.3">
      <c r="A828" t="s">
        <v>115</v>
      </c>
      <c r="B828" t="s">
        <v>115</v>
      </c>
      <c r="C828" t="b">
        <f t="shared" si="12"/>
        <v>1</v>
      </c>
    </row>
    <row r="829" spans="1:6" x14ac:dyDescent="0.3">
      <c r="A829">
        <v>51031893</v>
      </c>
      <c r="B829">
        <v>51031893</v>
      </c>
      <c r="C829" t="b">
        <f t="shared" si="12"/>
        <v>1</v>
      </c>
    </row>
    <row r="830" spans="1:6" x14ac:dyDescent="0.3">
      <c r="A830" t="s">
        <v>73</v>
      </c>
      <c r="B830" t="s">
        <v>73</v>
      </c>
      <c r="C830" t="b">
        <f t="shared" si="12"/>
        <v>1</v>
      </c>
    </row>
    <row r="831" spans="1:6" x14ac:dyDescent="0.3">
      <c r="A831" t="s">
        <v>231</v>
      </c>
      <c r="B831" t="s">
        <v>231</v>
      </c>
      <c r="C831" t="b">
        <f t="shared" si="12"/>
        <v>1</v>
      </c>
    </row>
    <row r="832" spans="1:6" x14ac:dyDescent="0.3">
      <c r="A832" t="s">
        <v>74</v>
      </c>
      <c r="B832" t="s">
        <v>74</v>
      </c>
      <c r="C832" t="b">
        <f t="shared" si="12"/>
        <v>1</v>
      </c>
    </row>
    <row r="833" spans="1:5" x14ac:dyDescent="0.3">
      <c r="A833">
        <v>51031894</v>
      </c>
      <c r="B833">
        <v>51031894</v>
      </c>
      <c r="C833" t="b">
        <f t="shared" si="12"/>
        <v>1</v>
      </c>
    </row>
    <row r="834" spans="1:5" x14ac:dyDescent="0.3">
      <c r="A834" t="s">
        <v>115</v>
      </c>
      <c r="B834" t="s">
        <v>115</v>
      </c>
      <c r="C834" t="b">
        <f t="shared" si="12"/>
        <v>1</v>
      </c>
    </row>
    <row r="835" spans="1:5" x14ac:dyDescent="0.3">
      <c r="A835">
        <v>51031898</v>
      </c>
      <c r="B835">
        <v>51031898</v>
      </c>
      <c r="C835" t="b">
        <f t="shared" si="12"/>
        <v>1</v>
      </c>
      <c r="E835">
        <v>51031895</v>
      </c>
    </row>
    <row r="836" spans="1:5" x14ac:dyDescent="0.3">
      <c r="A836" t="s">
        <v>67</v>
      </c>
      <c r="B836" t="s">
        <v>67</v>
      </c>
      <c r="C836" t="b">
        <f t="shared" si="12"/>
        <v>1</v>
      </c>
    </row>
    <row r="837" spans="1:5" x14ac:dyDescent="0.3">
      <c r="A837">
        <v>51031975</v>
      </c>
      <c r="B837">
        <v>51031975</v>
      </c>
      <c r="C837" t="b">
        <f t="shared" ref="C837:C900" si="13">A837=B837</f>
        <v>1</v>
      </c>
    </row>
    <row r="838" spans="1:5" x14ac:dyDescent="0.3">
      <c r="A838" t="s">
        <v>72</v>
      </c>
      <c r="B838" t="s">
        <v>72</v>
      </c>
      <c r="C838" t="b">
        <f t="shared" si="13"/>
        <v>1</v>
      </c>
    </row>
    <row r="839" spans="1:5" x14ac:dyDescent="0.3">
      <c r="A839" t="s">
        <v>115</v>
      </c>
      <c r="B839" t="s">
        <v>115</v>
      </c>
      <c r="C839" t="b">
        <f t="shared" si="13"/>
        <v>1</v>
      </c>
    </row>
    <row r="840" spans="1:5" x14ac:dyDescent="0.3">
      <c r="A840" t="s">
        <v>905</v>
      </c>
      <c r="B840" t="s">
        <v>905</v>
      </c>
      <c r="C840" t="b">
        <f t="shared" si="13"/>
        <v>1</v>
      </c>
    </row>
    <row r="841" spans="1:5" x14ac:dyDescent="0.3">
      <c r="A841">
        <v>51031983</v>
      </c>
      <c r="B841">
        <v>51031983</v>
      </c>
      <c r="C841" t="b">
        <f t="shared" si="13"/>
        <v>1</v>
      </c>
    </row>
    <row r="842" spans="1:5" x14ac:dyDescent="0.3">
      <c r="A842" t="s">
        <v>74</v>
      </c>
      <c r="B842" t="s">
        <v>74</v>
      </c>
      <c r="C842" t="b">
        <f t="shared" si="13"/>
        <v>1</v>
      </c>
    </row>
    <row r="843" spans="1:5" x14ac:dyDescent="0.3">
      <c r="A843" t="s">
        <v>250</v>
      </c>
      <c r="B843" t="s">
        <v>250</v>
      </c>
      <c r="C843" t="b">
        <f t="shared" si="13"/>
        <v>1</v>
      </c>
    </row>
    <row r="844" spans="1:5" x14ac:dyDescent="0.3">
      <c r="A844" t="s">
        <v>115</v>
      </c>
      <c r="B844" t="s">
        <v>115</v>
      </c>
      <c r="C844" t="b">
        <f t="shared" si="13"/>
        <v>1</v>
      </c>
    </row>
    <row r="845" spans="1:5" x14ac:dyDescent="0.3">
      <c r="A845" t="s">
        <v>228</v>
      </c>
      <c r="B845" t="s">
        <v>228</v>
      </c>
      <c r="C845" t="b">
        <f t="shared" si="13"/>
        <v>1</v>
      </c>
    </row>
    <row r="846" spans="1:5" x14ac:dyDescent="0.3">
      <c r="A846">
        <v>51031984</v>
      </c>
      <c r="B846">
        <v>51031984</v>
      </c>
      <c r="C846" t="b">
        <f t="shared" si="13"/>
        <v>1</v>
      </c>
    </row>
    <row r="847" spans="1:5" x14ac:dyDescent="0.3">
      <c r="A847" t="s">
        <v>191</v>
      </c>
      <c r="B847" t="s">
        <v>191</v>
      </c>
      <c r="C847" t="b">
        <f t="shared" si="13"/>
        <v>1</v>
      </c>
    </row>
    <row r="848" spans="1:5" x14ac:dyDescent="0.3">
      <c r="A848" t="s">
        <v>148</v>
      </c>
      <c r="B848" t="s">
        <v>148</v>
      </c>
      <c r="C848" t="b">
        <f t="shared" si="13"/>
        <v>1</v>
      </c>
    </row>
    <row r="849" spans="1:3" x14ac:dyDescent="0.3">
      <c r="A849" t="s">
        <v>231</v>
      </c>
      <c r="B849" t="s">
        <v>231</v>
      </c>
      <c r="C849" t="b">
        <f t="shared" si="13"/>
        <v>1</v>
      </c>
    </row>
    <row r="850" spans="1:3" x14ac:dyDescent="0.3">
      <c r="A850" t="s">
        <v>74</v>
      </c>
      <c r="B850" t="s">
        <v>74</v>
      </c>
      <c r="C850" t="b">
        <f t="shared" si="13"/>
        <v>1</v>
      </c>
    </row>
    <row r="851" spans="1:3" x14ac:dyDescent="0.3">
      <c r="A851">
        <v>51032046</v>
      </c>
      <c r="B851">
        <v>51032046</v>
      </c>
      <c r="C851" t="b">
        <f t="shared" si="13"/>
        <v>1</v>
      </c>
    </row>
    <row r="852" spans="1:3" x14ac:dyDescent="0.3">
      <c r="A852" t="s">
        <v>1643</v>
      </c>
      <c r="B852" t="s">
        <v>74</v>
      </c>
      <c r="C852" t="b">
        <f t="shared" si="13"/>
        <v>0</v>
      </c>
    </row>
    <row r="853" spans="1:3" x14ac:dyDescent="0.3">
      <c r="B853" t="s">
        <v>1642</v>
      </c>
      <c r="C853" t="b">
        <f t="shared" si="13"/>
        <v>0</v>
      </c>
    </row>
    <row r="854" spans="1:3" x14ac:dyDescent="0.3">
      <c r="B854" t="s">
        <v>1642</v>
      </c>
      <c r="C854" t="b">
        <f t="shared" si="13"/>
        <v>0</v>
      </c>
    </row>
    <row r="855" spans="1:3" x14ac:dyDescent="0.3">
      <c r="B855" t="s">
        <v>1643</v>
      </c>
      <c r="C855" t="b">
        <f t="shared" si="13"/>
        <v>0</v>
      </c>
    </row>
    <row r="856" spans="1:3" x14ac:dyDescent="0.3">
      <c r="C856" t="b">
        <f t="shared" si="13"/>
        <v>1</v>
      </c>
    </row>
    <row r="857" spans="1:3" x14ac:dyDescent="0.3">
      <c r="C857" t="b">
        <f t="shared" si="13"/>
        <v>1</v>
      </c>
    </row>
    <row r="858" spans="1:3" x14ac:dyDescent="0.3">
      <c r="C858" t="b">
        <f t="shared" si="13"/>
        <v>1</v>
      </c>
    </row>
    <row r="859" spans="1:3" x14ac:dyDescent="0.3">
      <c r="C859" t="b">
        <f t="shared" si="13"/>
        <v>1</v>
      </c>
    </row>
    <row r="860" spans="1:3" x14ac:dyDescent="0.3">
      <c r="C860" t="b">
        <f t="shared" si="13"/>
        <v>1</v>
      </c>
    </row>
    <row r="861" spans="1:3" x14ac:dyDescent="0.3">
      <c r="C861" t="b">
        <f t="shared" si="13"/>
        <v>1</v>
      </c>
    </row>
    <row r="862" spans="1:3" x14ac:dyDescent="0.3">
      <c r="C862" t="b">
        <f t="shared" si="13"/>
        <v>1</v>
      </c>
    </row>
    <row r="863" spans="1:3" x14ac:dyDescent="0.3">
      <c r="C863" t="b">
        <f t="shared" si="13"/>
        <v>1</v>
      </c>
    </row>
    <row r="864" spans="1:3" x14ac:dyDescent="0.3">
      <c r="C864" t="b">
        <f t="shared" si="13"/>
        <v>1</v>
      </c>
    </row>
    <row r="865" spans="3:3" x14ac:dyDescent="0.3">
      <c r="C865" t="b">
        <f t="shared" si="13"/>
        <v>1</v>
      </c>
    </row>
    <row r="866" spans="3:3" x14ac:dyDescent="0.3">
      <c r="C866" t="b">
        <f t="shared" si="13"/>
        <v>1</v>
      </c>
    </row>
    <row r="867" spans="3:3" x14ac:dyDescent="0.3">
      <c r="C867" t="b">
        <f t="shared" si="13"/>
        <v>1</v>
      </c>
    </row>
    <row r="868" spans="3:3" x14ac:dyDescent="0.3">
      <c r="C868" t="b">
        <f t="shared" si="13"/>
        <v>1</v>
      </c>
    </row>
    <row r="869" spans="3:3" x14ac:dyDescent="0.3">
      <c r="C869" t="b">
        <f t="shared" si="13"/>
        <v>1</v>
      </c>
    </row>
    <row r="870" spans="3:3" x14ac:dyDescent="0.3">
      <c r="C870" t="b">
        <f t="shared" si="13"/>
        <v>1</v>
      </c>
    </row>
    <row r="871" spans="3:3" x14ac:dyDescent="0.3">
      <c r="C871" t="b">
        <f t="shared" si="13"/>
        <v>1</v>
      </c>
    </row>
    <row r="872" spans="3:3" x14ac:dyDescent="0.3">
      <c r="C872" t="b">
        <f t="shared" si="13"/>
        <v>1</v>
      </c>
    </row>
    <row r="873" spans="3:3" x14ac:dyDescent="0.3">
      <c r="C873" t="b">
        <f t="shared" si="13"/>
        <v>1</v>
      </c>
    </row>
    <row r="874" spans="3:3" x14ac:dyDescent="0.3">
      <c r="C874" t="b">
        <f t="shared" si="13"/>
        <v>1</v>
      </c>
    </row>
    <row r="875" spans="3:3" x14ac:dyDescent="0.3">
      <c r="C875" t="b">
        <f t="shared" si="13"/>
        <v>1</v>
      </c>
    </row>
    <row r="876" spans="3:3" x14ac:dyDescent="0.3">
      <c r="C876" t="b">
        <f t="shared" si="13"/>
        <v>1</v>
      </c>
    </row>
    <row r="877" spans="3:3" x14ac:dyDescent="0.3">
      <c r="C877" t="b">
        <f t="shared" si="13"/>
        <v>1</v>
      </c>
    </row>
    <row r="878" spans="3:3" x14ac:dyDescent="0.3">
      <c r="C878" t="b">
        <f t="shared" si="13"/>
        <v>1</v>
      </c>
    </row>
    <row r="879" spans="3:3" x14ac:dyDescent="0.3">
      <c r="C879" t="b">
        <f t="shared" si="13"/>
        <v>1</v>
      </c>
    </row>
    <row r="880" spans="3:3" x14ac:dyDescent="0.3">
      <c r="C880" t="b">
        <f t="shared" si="13"/>
        <v>1</v>
      </c>
    </row>
    <row r="881" spans="3:3" x14ac:dyDescent="0.3">
      <c r="C881" t="b">
        <f t="shared" si="13"/>
        <v>1</v>
      </c>
    </row>
    <row r="882" spans="3:3" x14ac:dyDescent="0.3">
      <c r="C882" t="b">
        <f t="shared" si="13"/>
        <v>1</v>
      </c>
    </row>
    <row r="883" spans="3:3" x14ac:dyDescent="0.3">
      <c r="C883" t="b">
        <f t="shared" si="13"/>
        <v>1</v>
      </c>
    </row>
    <row r="884" spans="3:3" x14ac:dyDescent="0.3">
      <c r="C884" t="b">
        <f t="shared" si="13"/>
        <v>1</v>
      </c>
    </row>
    <row r="885" spans="3:3" x14ac:dyDescent="0.3">
      <c r="C885" t="b">
        <f t="shared" si="13"/>
        <v>1</v>
      </c>
    </row>
    <row r="886" spans="3:3" x14ac:dyDescent="0.3">
      <c r="C886" t="b">
        <f t="shared" si="13"/>
        <v>1</v>
      </c>
    </row>
    <row r="887" spans="3:3" x14ac:dyDescent="0.3">
      <c r="C887" t="b">
        <f t="shared" si="13"/>
        <v>1</v>
      </c>
    </row>
    <row r="888" spans="3:3" x14ac:dyDescent="0.3">
      <c r="C888" t="b">
        <f t="shared" si="13"/>
        <v>1</v>
      </c>
    </row>
    <row r="889" spans="3:3" x14ac:dyDescent="0.3">
      <c r="C889" t="b">
        <f t="shared" si="13"/>
        <v>1</v>
      </c>
    </row>
    <row r="890" spans="3:3" x14ac:dyDescent="0.3">
      <c r="C890" t="b">
        <f t="shared" si="13"/>
        <v>1</v>
      </c>
    </row>
    <row r="891" spans="3:3" x14ac:dyDescent="0.3">
      <c r="C891" t="b">
        <f t="shared" si="13"/>
        <v>1</v>
      </c>
    </row>
    <row r="892" spans="3:3" x14ac:dyDescent="0.3">
      <c r="C892" t="b">
        <f t="shared" si="13"/>
        <v>1</v>
      </c>
    </row>
    <row r="893" spans="3:3" x14ac:dyDescent="0.3">
      <c r="C893" t="b">
        <f t="shared" si="13"/>
        <v>1</v>
      </c>
    </row>
    <row r="894" spans="3:3" x14ac:dyDescent="0.3">
      <c r="C894" t="b">
        <f t="shared" si="13"/>
        <v>1</v>
      </c>
    </row>
    <row r="895" spans="3:3" x14ac:dyDescent="0.3">
      <c r="C895" t="b">
        <f t="shared" si="13"/>
        <v>1</v>
      </c>
    </row>
    <row r="896" spans="3:3" x14ac:dyDescent="0.3">
      <c r="C896" t="b">
        <f t="shared" si="13"/>
        <v>1</v>
      </c>
    </row>
    <row r="897" spans="3:3" x14ac:dyDescent="0.3">
      <c r="C897" t="b">
        <f t="shared" si="13"/>
        <v>1</v>
      </c>
    </row>
    <row r="898" spans="3:3" x14ac:dyDescent="0.3">
      <c r="C898" t="b">
        <f t="shared" si="13"/>
        <v>1</v>
      </c>
    </row>
    <row r="899" spans="3:3" x14ac:dyDescent="0.3">
      <c r="C899" t="b">
        <f t="shared" si="13"/>
        <v>1</v>
      </c>
    </row>
    <row r="900" spans="3:3" x14ac:dyDescent="0.3">
      <c r="C900" t="b">
        <f t="shared" si="13"/>
        <v>1</v>
      </c>
    </row>
    <row r="901" spans="3:3" x14ac:dyDescent="0.3">
      <c r="C901" t="b">
        <f t="shared" ref="C901:C964" si="14">A901=B901</f>
        <v>1</v>
      </c>
    </row>
    <row r="902" spans="3:3" x14ac:dyDescent="0.3">
      <c r="C902" t="b">
        <f t="shared" si="14"/>
        <v>1</v>
      </c>
    </row>
    <row r="903" spans="3:3" x14ac:dyDescent="0.3">
      <c r="C903" t="b">
        <f t="shared" si="14"/>
        <v>1</v>
      </c>
    </row>
    <row r="904" spans="3:3" x14ac:dyDescent="0.3">
      <c r="C904" t="b">
        <f t="shared" si="14"/>
        <v>1</v>
      </c>
    </row>
    <row r="905" spans="3:3" x14ac:dyDescent="0.3">
      <c r="C905" t="b">
        <f t="shared" si="14"/>
        <v>1</v>
      </c>
    </row>
    <row r="906" spans="3:3" x14ac:dyDescent="0.3">
      <c r="C906" t="b">
        <f t="shared" si="14"/>
        <v>1</v>
      </c>
    </row>
    <row r="907" spans="3:3" x14ac:dyDescent="0.3">
      <c r="C907" t="b">
        <f t="shared" si="14"/>
        <v>1</v>
      </c>
    </row>
    <row r="908" spans="3:3" x14ac:dyDescent="0.3">
      <c r="C908" t="b">
        <f t="shared" si="14"/>
        <v>1</v>
      </c>
    </row>
    <row r="909" spans="3:3" x14ac:dyDescent="0.3">
      <c r="C909" t="b">
        <f t="shared" si="14"/>
        <v>1</v>
      </c>
    </row>
    <row r="910" spans="3:3" x14ac:dyDescent="0.3">
      <c r="C910" t="b">
        <f t="shared" si="14"/>
        <v>1</v>
      </c>
    </row>
    <row r="911" spans="3:3" x14ac:dyDescent="0.3">
      <c r="C911" t="b">
        <f t="shared" si="14"/>
        <v>1</v>
      </c>
    </row>
    <row r="912" spans="3:3" x14ac:dyDescent="0.3">
      <c r="C912" t="b">
        <f t="shared" si="14"/>
        <v>1</v>
      </c>
    </row>
    <row r="913" spans="3:3" x14ac:dyDescent="0.3">
      <c r="C913" t="b">
        <f t="shared" si="14"/>
        <v>1</v>
      </c>
    </row>
    <row r="914" spans="3:3" x14ac:dyDescent="0.3">
      <c r="C914" t="b">
        <f t="shared" si="14"/>
        <v>1</v>
      </c>
    </row>
    <row r="915" spans="3:3" x14ac:dyDescent="0.3">
      <c r="C915" t="b">
        <f t="shared" si="14"/>
        <v>1</v>
      </c>
    </row>
    <row r="916" spans="3:3" x14ac:dyDescent="0.3">
      <c r="C916" t="b">
        <f t="shared" si="14"/>
        <v>1</v>
      </c>
    </row>
    <row r="917" spans="3:3" x14ac:dyDescent="0.3">
      <c r="C917" t="b">
        <f t="shared" si="14"/>
        <v>1</v>
      </c>
    </row>
    <row r="918" spans="3:3" x14ac:dyDescent="0.3">
      <c r="C918" t="b">
        <f t="shared" si="14"/>
        <v>1</v>
      </c>
    </row>
    <row r="919" spans="3:3" x14ac:dyDescent="0.3">
      <c r="C919" t="b">
        <f t="shared" si="14"/>
        <v>1</v>
      </c>
    </row>
    <row r="920" spans="3:3" x14ac:dyDescent="0.3">
      <c r="C920" t="b">
        <f t="shared" si="14"/>
        <v>1</v>
      </c>
    </row>
    <row r="921" spans="3:3" x14ac:dyDescent="0.3">
      <c r="C921" t="b">
        <f t="shared" si="14"/>
        <v>1</v>
      </c>
    </row>
    <row r="922" spans="3:3" x14ac:dyDescent="0.3">
      <c r="C922" t="b">
        <f t="shared" si="14"/>
        <v>1</v>
      </c>
    </row>
    <row r="923" spans="3:3" x14ac:dyDescent="0.3">
      <c r="C923" t="b">
        <f t="shared" si="14"/>
        <v>1</v>
      </c>
    </row>
    <row r="924" spans="3:3" x14ac:dyDescent="0.3">
      <c r="C924" t="b">
        <f t="shared" si="14"/>
        <v>1</v>
      </c>
    </row>
    <row r="925" spans="3:3" x14ac:dyDescent="0.3">
      <c r="C925" t="b">
        <f t="shared" si="14"/>
        <v>1</v>
      </c>
    </row>
    <row r="926" spans="3:3" x14ac:dyDescent="0.3">
      <c r="C926" t="b">
        <f t="shared" si="14"/>
        <v>1</v>
      </c>
    </row>
    <row r="927" spans="3:3" x14ac:dyDescent="0.3">
      <c r="C927" t="b">
        <f t="shared" si="14"/>
        <v>1</v>
      </c>
    </row>
    <row r="928" spans="3:3" x14ac:dyDescent="0.3">
      <c r="C928" t="b">
        <f t="shared" si="14"/>
        <v>1</v>
      </c>
    </row>
    <row r="929" spans="3:3" x14ac:dyDescent="0.3">
      <c r="C929" t="b">
        <f t="shared" si="14"/>
        <v>1</v>
      </c>
    </row>
    <row r="930" spans="3:3" x14ac:dyDescent="0.3">
      <c r="C930" t="b">
        <f t="shared" si="14"/>
        <v>1</v>
      </c>
    </row>
    <row r="931" spans="3:3" x14ac:dyDescent="0.3">
      <c r="C931" t="b">
        <f t="shared" si="14"/>
        <v>1</v>
      </c>
    </row>
    <row r="932" spans="3:3" x14ac:dyDescent="0.3">
      <c r="C932" t="b">
        <f t="shared" si="14"/>
        <v>1</v>
      </c>
    </row>
    <row r="933" spans="3:3" x14ac:dyDescent="0.3">
      <c r="C933" t="b">
        <f t="shared" si="14"/>
        <v>1</v>
      </c>
    </row>
    <row r="934" spans="3:3" x14ac:dyDescent="0.3">
      <c r="C934" t="b">
        <f t="shared" si="14"/>
        <v>1</v>
      </c>
    </row>
    <row r="935" spans="3:3" x14ac:dyDescent="0.3">
      <c r="C935" t="b">
        <f t="shared" si="14"/>
        <v>1</v>
      </c>
    </row>
    <row r="936" spans="3:3" x14ac:dyDescent="0.3">
      <c r="C936" t="b">
        <f t="shared" si="14"/>
        <v>1</v>
      </c>
    </row>
    <row r="937" spans="3:3" x14ac:dyDescent="0.3">
      <c r="C937" t="b">
        <f t="shared" si="14"/>
        <v>1</v>
      </c>
    </row>
    <row r="938" spans="3:3" x14ac:dyDescent="0.3">
      <c r="C938" t="b">
        <f t="shared" si="14"/>
        <v>1</v>
      </c>
    </row>
    <row r="939" spans="3:3" x14ac:dyDescent="0.3">
      <c r="C939" t="b">
        <f t="shared" si="14"/>
        <v>1</v>
      </c>
    </row>
    <row r="940" spans="3:3" x14ac:dyDescent="0.3">
      <c r="C940" t="b">
        <f t="shared" si="14"/>
        <v>1</v>
      </c>
    </row>
    <row r="941" spans="3:3" x14ac:dyDescent="0.3">
      <c r="C941" t="b">
        <f t="shared" si="14"/>
        <v>1</v>
      </c>
    </row>
    <row r="942" spans="3:3" x14ac:dyDescent="0.3">
      <c r="C942" t="b">
        <f t="shared" si="14"/>
        <v>1</v>
      </c>
    </row>
    <row r="943" spans="3:3" x14ac:dyDescent="0.3">
      <c r="C943" t="b">
        <f t="shared" si="14"/>
        <v>1</v>
      </c>
    </row>
    <row r="944" spans="3:3" x14ac:dyDescent="0.3">
      <c r="C944" t="b">
        <f t="shared" si="14"/>
        <v>1</v>
      </c>
    </row>
    <row r="945" spans="3:3" x14ac:dyDescent="0.3">
      <c r="C945" t="b">
        <f t="shared" si="14"/>
        <v>1</v>
      </c>
    </row>
    <row r="946" spans="3:3" x14ac:dyDescent="0.3">
      <c r="C946" t="b">
        <f t="shared" si="14"/>
        <v>1</v>
      </c>
    </row>
    <row r="947" spans="3:3" x14ac:dyDescent="0.3">
      <c r="C947" t="b">
        <f t="shared" si="14"/>
        <v>1</v>
      </c>
    </row>
    <row r="948" spans="3:3" x14ac:dyDescent="0.3">
      <c r="C948" t="b">
        <f t="shared" si="14"/>
        <v>1</v>
      </c>
    </row>
    <row r="949" spans="3:3" x14ac:dyDescent="0.3">
      <c r="C949" t="b">
        <f t="shared" si="14"/>
        <v>1</v>
      </c>
    </row>
    <row r="950" spans="3:3" x14ac:dyDescent="0.3">
      <c r="C950" t="b">
        <f t="shared" si="14"/>
        <v>1</v>
      </c>
    </row>
    <row r="951" spans="3:3" x14ac:dyDescent="0.3">
      <c r="C951" t="b">
        <f t="shared" si="14"/>
        <v>1</v>
      </c>
    </row>
    <row r="952" spans="3:3" x14ac:dyDescent="0.3">
      <c r="C952" t="b">
        <f t="shared" si="14"/>
        <v>1</v>
      </c>
    </row>
    <row r="953" spans="3:3" x14ac:dyDescent="0.3">
      <c r="C953" t="b">
        <f t="shared" si="14"/>
        <v>1</v>
      </c>
    </row>
    <row r="954" spans="3:3" x14ac:dyDescent="0.3">
      <c r="C954" t="b">
        <f t="shared" si="14"/>
        <v>1</v>
      </c>
    </row>
    <row r="955" spans="3:3" x14ac:dyDescent="0.3">
      <c r="C955" t="b">
        <f t="shared" si="14"/>
        <v>1</v>
      </c>
    </row>
    <row r="956" spans="3:3" x14ac:dyDescent="0.3">
      <c r="C956" t="b">
        <f t="shared" si="14"/>
        <v>1</v>
      </c>
    </row>
    <row r="957" spans="3:3" x14ac:dyDescent="0.3">
      <c r="C957" t="b">
        <f t="shared" si="14"/>
        <v>1</v>
      </c>
    </row>
    <row r="958" spans="3:3" x14ac:dyDescent="0.3">
      <c r="C958" t="b">
        <f t="shared" si="14"/>
        <v>1</v>
      </c>
    </row>
    <row r="959" spans="3:3" x14ac:dyDescent="0.3">
      <c r="C959" t="b">
        <f t="shared" si="14"/>
        <v>1</v>
      </c>
    </row>
    <row r="960" spans="3:3" x14ac:dyDescent="0.3">
      <c r="C960" t="b">
        <f t="shared" si="14"/>
        <v>1</v>
      </c>
    </row>
    <row r="961" spans="3:3" x14ac:dyDescent="0.3">
      <c r="C961" t="b">
        <f t="shared" si="14"/>
        <v>1</v>
      </c>
    </row>
    <row r="962" spans="3:3" x14ac:dyDescent="0.3">
      <c r="C962" t="b">
        <f t="shared" si="14"/>
        <v>1</v>
      </c>
    </row>
    <row r="963" spans="3:3" x14ac:dyDescent="0.3">
      <c r="C963" t="b">
        <f t="shared" si="14"/>
        <v>1</v>
      </c>
    </row>
    <row r="964" spans="3:3" x14ac:dyDescent="0.3">
      <c r="C964" t="b">
        <f t="shared" si="14"/>
        <v>1</v>
      </c>
    </row>
    <row r="965" spans="3:3" x14ac:dyDescent="0.3">
      <c r="C965" t="b">
        <f t="shared" ref="C965:C978" si="15">A965=B965</f>
        <v>1</v>
      </c>
    </row>
    <row r="966" spans="3:3" x14ac:dyDescent="0.3">
      <c r="C966" t="b">
        <f t="shared" si="15"/>
        <v>1</v>
      </c>
    </row>
    <row r="967" spans="3:3" x14ac:dyDescent="0.3">
      <c r="C967" t="b">
        <f t="shared" si="15"/>
        <v>1</v>
      </c>
    </row>
    <row r="968" spans="3:3" x14ac:dyDescent="0.3">
      <c r="C968" t="b">
        <f t="shared" si="15"/>
        <v>1</v>
      </c>
    </row>
    <row r="969" spans="3:3" x14ac:dyDescent="0.3">
      <c r="C969" t="b">
        <f t="shared" si="15"/>
        <v>1</v>
      </c>
    </row>
    <row r="970" spans="3:3" x14ac:dyDescent="0.3">
      <c r="C970" t="b">
        <f t="shared" si="15"/>
        <v>1</v>
      </c>
    </row>
    <row r="971" spans="3:3" x14ac:dyDescent="0.3">
      <c r="C971" t="b">
        <f t="shared" si="15"/>
        <v>1</v>
      </c>
    </row>
    <row r="972" spans="3:3" x14ac:dyDescent="0.3">
      <c r="C972" t="b">
        <f t="shared" si="15"/>
        <v>1</v>
      </c>
    </row>
    <row r="973" spans="3:3" x14ac:dyDescent="0.3">
      <c r="C973" t="b">
        <f t="shared" si="15"/>
        <v>1</v>
      </c>
    </row>
    <row r="974" spans="3:3" x14ac:dyDescent="0.3">
      <c r="C974" t="b">
        <f t="shared" si="15"/>
        <v>1</v>
      </c>
    </row>
    <row r="975" spans="3:3" x14ac:dyDescent="0.3">
      <c r="C975" t="b">
        <f t="shared" si="15"/>
        <v>1</v>
      </c>
    </row>
    <row r="976" spans="3:3" x14ac:dyDescent="0.3">
      <c r="C976" t="b">
        <f t="shared" si="15"/>
        <v>1</v>
      </c>
    </row>
    <row r="977" spans="3:3" x14ac:dyDescent="0.3">
      <c r="C977" t="b">
        <f t="shared" si="15"/>
        <v>1</v>
      </c>
    </row>
    <row r="978" spans="3:3" x14ac:dyDescent="0.3">
      <c r="C978" t="b">
        <f t="shared" si="15"/>
        <v>1</v>
      </c>
    </row>
  </sheetData>
  <autoFilter ref="A3:A852" xr:uid="{6C454723-2EE7-4B16-9A01-76C365AEC6F3}"/>
  <sortState xmlns:xlrd2="http://schemas.microsoft.com/office/spreadsheetml/2017/richdata2" ref="A172:A177">
    <sortCondition ref="A171:A17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MERY</dc:creator>
  <cp:lastModifiedBy>MERY</cp:lastModifiedBy>
  <dcterms:created xsi:type="dcterms:W3CDTF">2025-09-12T19:08:22Z</dcterms:created>
  <dcterms:modified xsi:type="dcterms:W3CDTF">2025-09-25T22:45:36Z</dcterms:modified>
</cp:coreProperties>
</file>